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V:\FD 16\Steuerungsunterstützung\Beschaffungsmanagement\Beschaffungen\Lenovo Laptop (800x)\Vergabe\final\"/>
    </mc:Choice>
  </mc:AlternateContent>
  <xr:revisionPtr revIDLastSave="0" documentId="8_{B74446BA-13CC-4C71-8C19-30C5118F5BF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reisblatt" sheetId="1" r:id="rId1"/>
  </sheets>
  <definedNames>
    <definedName name="_xlnm._FilterDatabase" localSheetId="0" hidden="1">Preisblatt!$A$7:$H$18</definedName>
    <definedName name="_xlnm.Print_Area" localSheetId="0">Preisblatt!$A$1:$H$31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14" i="1"/>
  <c r="G14" i="1" s="1"/>
  <c r="F13" i="1"/>
  <c r="G13" i="1" s="1"/>
  <c r="F9" i="1"/>
  <c r="F8" i="1"/>
  <c r="H14" i="1" l="1"/>
  <c r="F23" i="1"/>
  <c r="F26" i="1" s="1"/>
  <c r="H13" i="1"/>
  <c r="G18" i="1"/>
  <c r="H18" i="1"/>
  <c r="G8" i="1"/>
  <c r="H8" i="1" s="1"/>
  <c r="G9" i="1"/>
  <c r="H9" i="1" s="1"/>
  <c r="H23" i="1" l="1"/>
  <c r="H26" i="1" s="1"/>
</calcChain>
</file>

<file path=xl/sharedStrings.xml><?xml version="1.0" encoding="utf-8"?>
<sst xmlns="http://schemas.openxmlformats.org/spreadsheetml/2006/main" count="54" uniqueCount="38">
  <si>
    <t>Anlage 1 - Preisblatt</t>
  </si>
  <si>
    <t>Auftraggeber</t>
  </si>
  <si>
    <t>Kreis Recklinghausen</t>
  </si>
  <si>
    <t>Vergabenummer</t>
  </si>
  <si>
    <t>(ZV) 16-184/26</t>
  </si>
  <si>
    <t>Bieter</t>
  </si>
  <si>
    <t>[einzutragen]</t>
  </si>
  <si>
    <t>Datum</t>
  </si>
  <si>
    <t>Pos.</t>
  </si>
  <si>
    <t>Los</t>
  </si>
  <si>
    <t>Leistung</t>
  </si>
  <si>
    <t>Menge</t>
  </si>
  <si>
    <t>Einzelpreis netto (€)</t>
  </si>
  <si>
    <t>Gesamtpreis netto (€)</t>
  </si>
  <si>
    <t>USt. (€)</t>
  </si>
  <si>
    <t>Gesamtpreis brutto (€)</t>
  </si>
  <si>
    <t>Los 1</t>
  </si>
  <si>
    <t>Business-Notebook der 16-Zoll-Klasse einschließlich vollwertiger Windows-11-Pro-Lizenz und 60 Monate Vor-Ort-Service</t>
  </si>
  <si>
    <t>Los 2</t>
  </si>
  <si>
    <t>Business-Notebook der 14-Zoll-Klasse einschließlich vollwertiger Windows-11-Pro-Lizenz und 60 Monate Vor-Ort-Service</t>
  </si>
  <si>
    <t>Optionale Nachbestellungen im Folgejahr (keine Abnahmeverpflichtung)</t>
  </si>
  <si>
    <t>Höchstmenge</t>
  </si>
  <si>
    <t>Max. Gesamtpreis netto (€)</t>
  </si>
  <si>
    <t>Max. Gesamtpreis brutto (€)</t>
  </si>
  <si>
    <t>Option Los 1</t>
  </si>
  <si>
    <t>Weiteres Business-Notebook der 16-Zoll-Klasse gemäß Leistungsbeschreibung; verbindlicher Options-Festpreis</t>
  </si>
  <si>
    <t>Option Los 2</t>
  </si>
  <si>
    <t>Weiteres Business-Notebook der 14-Zoll-Klasse gemäß Leistungsbeschreibung; verbindlicher Options-Festpreis</t>
  </si>
  <si>
    <t>Einmalige Nebenkosten (abschließend)</t>
  </si>
  <si>
    <t>losübergreifend</t>
  </si>
  <si>
    <t>Sonstige einmalige Nebenkosten (nur soweit nicht in den Gerätepreisen enthalten; vollständig erläutern)</t>
  </si>
  <si>
    <t>Umsatzsteuersatz</t>
  </si>
  <si>
    <t>Wertungssumme Preis (Grundmenge + maximale Optionsmengen + Nebenkosten)</t>
  </si>
  <si>
    <t>Netto</t>
  </si>
  <si>
    <t>Brutto</t>
  </si>
  <si>
    <t>Maximaler Auftragswert einschließlich Optionen (entspricht der Wertungssumme)</t>
  </si>
  <si>
    <t>Preisbindung / Erklärung</t>
  </si>
  <si>
    <t>Mit den angegebenen Einzelpreisen sind sämtliche zur vertragsgemäßen Leistungserbringung erforderlichen Kosten abgegolten. Für die Optionsgeräte gelten die in den Positionen 3 und 4 jeweils gesondert angebotenen Netto-Einzelpreise. Diese Optionspreise sind für die Dauer des Optionszeitraums verbindliche Festpreise und unterliegen keiner nachträglichen Preisanpassung. Im Übrigen gelten für die Optionsgeräte dieselben Vertrags-, Lizenz-, Service- und Gewährleistungsbedingungen wie für die Grundmenge. Die Optionsmengen werden ausschließlich für die Preiswertung mit ihren jeweiligen Höchstmengen berücksichtigt; hieraus entsteht keine Abnahmeverpflichtung.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</si>
</sst>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07]"/>
  </numFmts>
  <fonts count="7" x14ac:knownFonts="1">
    <font>
      <sz val="11"/>
      <color theme="1"/>
      <name val="Calibri"/>
      <family val="2"/>
      <scheme val="minor"/>
    </font>
    <font>
      <b/>
      <sz val="16"/>
      <color rgb="FFFFFFFF"/>
      <name val="Calibri"/>
    </font>
    <font>
      <b/>
      <sz val="11"/>
      <color rgb="FF1F4E78"/>
      <name val="Calibri"/>
    </font>
    <font>
      <b/>
      <sz val="11"/>
      <color rgb="FFFFFFFF"/>
      <name val="Calibri"/>
    </font>
    <font>
      <sz val="10"/>
      <color rgb="FF000000"/>
      <name val="Calibri"/>
    </font>
    <font>
      <sz val="11"/>
      <color rgb="FF0000FF"/>
      <name val="Calibri"/>
    </font>
    <font>
      <sz val="10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EEF5FA"/>
      </patternFill>
    </fill>
    <fill>
      <patternFill patternType="solid">
        <fgColor rgb="FFFFF2CC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1F4E78"/>
      </bottom>
      <diagonal/>
    </border>
    <border>
      <left/>
      <right/>
      <top/>
      <bottom style="thin">
        <color rgb="FFB7B7B7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vertical="top" wrapText="1"/>
    </xf>
    <xf numFmtId="164" fontId="4" fillId="0" borderId="2" xfId="0" applyNumberFormat="1" applyFont="1" applyBorder="1" applyAlignment="1">
      <alignment vertical="top" wrapText="1"/>
    </xf>
    <xf numFmtId="9" fontId="0" fillId="3" borderId="0" xfId="0" applyNumberFormat="1" applyFill="1"/>
    <xf numFmtId="0" fontId="3" fillId="2" borderId="0" xfId="0" applyFon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0" fontId="0" fillId="0" borderId="0" xfId="0"/>
    <xf numFmtId="0" fontId="4" fillId="0" borderId="2" xfId="0" applyFont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0" fillId="3" borderId="0" xfId="0" applyFill="1"/>
    <xf numFmtId="0" fontId="0" fillId="0" borderId="0" xfId="0"/>
    <xf numFmtId="0" fontId="3" fillId="2" borderId="0" xfId="0" applyFont="1" applyFill="1" applyAlignment="1">
      <alignment vertical="center"/>
    </xf>
    <xf numFmtId="0" fontId="6" fillId="2" borderId="2" xfId="0" applyFont="1" applyFill="1" applyBorder="1" applyAlignment="1">
      <alignment vertical="top" wrapText="1"/>
    </xf>
    <xf numFmtId="0" fontId="0" fillId="0" borderId="2" xfId="0" applyBorder="1"/>
    <xf numFmtId="0" fontId="0" fillId="3" borderId="0" xfId="0" applyFill="1" applyAlignment="1">
      <alignment vertical="top" wrapText="1"/>
    </xf>
    <xf numFmtId="0" fontId="1" fillId="2" borderId="0" xfId="0" applyFont="1" applyFill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showGridLines="0" tabSelected="1" workbookViewId="0">
      <pane ySplit="7" topLeftCell="A8" activePane="bottomLeft" state="frozen"/>
      <selection pane="bottomLeft" activeCell="C33" sqref="C33"/>
    </sheetView>
  </sheetViews>
  <sheetFormatPr baseColWidth="10" defaultColWidth="9.140625" defaultRowHeight="15" x14ac:dyDescent="0.25"/>
  <cols>
    <col min="1" max="1" width="17.7109375" style="8" customWidth="1"/>
    <col min="2" max="2" width="18" style="8" customWidth="1"/>
    <col min="3" max="3" width="55" style="8" customWidth="1"/>
    <col min="4" max="4" width="13" style="8" customWidth="1"/>
    <col min="5" max="5" width="18" style="8" customWidth="1"/>
    <col min="6" max="7" width="20" style="8" customWidth="1"/>
    <col min="8" max="8" width="21" style="8" customWidth="1"/>
  </cols>
  <sheetData>
    <row r="1" spans="1:8" ht="30" customHeight="1" x14ac:dyDescent="0.25">
      <c r="A1" s="17" t="s">
        <v>0</v>
      </c>
      <c r="B1" s="12"/>
      <c r="C1" s="12"/>
      <c r="D1" s="12"/>
      <c r="E1" s="12"/>
      <c r="F1" s="12"/>
      <c r="G1" s="12"/>
      <c r="H1" s="12"/>
    </row>
    <row r="3" spans="1:8" x14ac:dyDescent="0.25">
      <c r="A3" s="1" t="s">
        <v>1</v>
      </c>
      <c r="B3" s="11" t="s">
        <v>2</v>
      </c>
      <c r="C3" s="12"/>
      <c r="D3" s="12"/>
      <c r="E3" s="12"/>
    </row>
    <row r="4" spans="1:8" x14ac:dyDescent="0.25">
      <c r="A4" s="1" t="s">
        <v>3</v>
      </c>
      <c r="B4" s="11" t="s">
        <v>4</v>
      </c>
      <c r="C4" s="12"/>
      <c r="D4" s="12"/>
      <c r="E4" s="12"/>
    </row>
    <row r="5" spans="1:8" x14ac:dyDescent="0.25">
      <c r="A5" s="1" t="s">
        <v>5</v>
      </c>
      <c r="B5" s="11" t="s">
        <v>6</v>
      </c>
      <c r="C5" s="12"/>
      <c r="D5" s="12"/>
      <c r="E5" s="12"/>
    </row>
    <row r="6" spans="1:8" x14ac:dyDescent="0.25">
      <c r="A6" s="1" t="s">
        <v>7</v>
      </c>
      <c r="B6" s="11" t="s">
        <v>6</v>
      </c>
      <c r="C6" s="12"/>
      <c r="D6" s="12"/>
      <c r="E6" s="12"/>
    </row>
    <row r="7" spans="1:8" ht="33.950000000000003" customHeight="1" x14ac:dyDescent="0.25">
      <c r="A7" s="2" t="s">
        <v>8</v>
      </c>
      <c r="B7" s="2" t="s">
        <v>9</v>
      </c>
      <c r="C7" s="2" t="s">
        <v>10</v>
      </c>
      <c r="D7" s="2" t="s">
        <v>11</v>
      </c>
      <c r="E7" s="2" t="s">
        <v>12</v>
      </c>
      <c r="F7" s="2" t="s">
        <v>13</v>
      </c>
      <c r="G7" s="2" t="s">
        <v>14</v>
      </c>
      <c r="H7" s="2" t="s">
        <v>15</v>
      </c>
    </row>
    <row r="8" spans="1:8" ht="48" customHeight="1" x14ac:dyDescent="0.25">
      <c r="A8" s="9">
        <v>1</v>
      </c>
      <c r="B8" s="9" t="s">
        <v>16</v>
      </c>
      <c r="C8" s="9" t="s">
        <v>17</v>
      </c>
      <c r="D8" s="9">
        <v>700</v>
      </c>
      <c r="E8" s="3"/>
      <c r="F8" s="4">
        <f>D8*E8</f>
        <v>0</v>
      </c>
      <c r="G8" s="4">
        <f>F8*$B$20</f>
        <v>0</v>
      </c>
      <c r="H8" s="4">
        <f>F8+G8</f>
        <v>0</v>
      </c>
    </row>
    <row r="9" spans="1:8" ht="48" customHeight="1" x14ac:dyDescent="0.25">
      <c r="A9" s="9">
        <v>2</v>
      </c>
      <c r="B9" s="9" t="s">
        <v>18</v>
      </c>
      <c r="C9" s="9" t="s">
        <v>19</v>
      </c>
      <c r="D9" s="9">
        <v>100</v>
      </c>
      <c r="E9" s="3"/>
      <c r="F9" s="4">
        <f>D9*E9</f>
        <v>0</v>
      </c>
      <c r="G9" s="4">
        <f>F9*$B$20</f>
        <v>0</v>
      </c>
      <c r="H9" s="4">
        <f>F9+G9</f>
        <v>0</v>
      </c>
    </row>
    <row r="10" spans="1:8" x14ac:dyDescent="0.25">
      <c r="A10" s="9"/>
      <c r="B10" s="9"/>
      <c r="C10" s="9"/>
      <c r="D10" s="9"/>
      <c r="E10" s="9"/>
      <c r="F10" s="9"/>
      <c r="G10" s="9"/>
      <c r="H10" s="9"/>
    </row>
    <row r="11" spans="1:8" ht="21.95" customHeight="1" x14ac:dyDescent="0.25">
      <c r="A11" s="14" t="s">
        <v>20</v>
      </c>
      <c r="B11" s="15"/>
      <c r="C11" s="15"/>
      <c r="D11" s="15"/>
      <c r="E11" s="15"/>
      <c r="F11" s="15"/>
      <c r="G11" s="15"/>
      <c r="H11" s="15"/>
    </row>
    <row r="12" spans="1:8" ht="33.950000000000003" customHeight="1" x14ac:dyDescent="0.25">
      <c r="A12" s="10" t="s">
        <v>8</v>
      </c>
      <c r="B12" s="10" t="s">
        <v>9</v>
      </c>
      <c r="C12" s="10" t="s">
        <v>10</v>
      </c>
      <c r="D12" s="10" t="s">
        <v>21</v>
      </c>
      <c r="E12" s="10" t="s">
        <v>12</v>
      </c>
      <c r="F12" s="10" t="s">
        <v>22</v>
      </c>
      <c r="G12" s="10" t="s">
        <v>14</v>
      </c>
      <c r="H12" s="10" t="s">
        <v>23</v>
      </c>
    </row>
    <row r="13" spans="1:8" ht="48" customHeight="1" x14ac:dyDescent="0.25">
      <c r="A13" s="9">
        <v>3</v>
      </c>
      <c r="B13" s="9" t="s">
        <v>24</v>
      </c>
      <c r="C13" s="9" t="s">
        <v>25</v>
      </c>
      <c r="D13" s="9">
        <v>500</v>
      </c>
      <c r="E13" s="3"/>
      <c r="F13" s="4">
        <f>IF(ISNUMBER(D13),D13*E13,0)</f>
        <v>0</v>
      </c>
      <c r="G13" s="4">
        <f>F13*$B$20</f>
        <v>0</v>
      </c>
      <c r="H13" s="4">
        <f>F13+G13</f>
        <v>0</v>
      </c>
    </row>
    <row r="14" spans="1:8" ht="48" customHeight="1" x14ac:dyDescent="0.25">
      <c r="A14" s="9">
        <v>4</v>
      </c>
      <c r="B14" s="9" t="s">
        <v>26</v>
      </c>
      <c r="C14" s="9" t="s">
        <v>27</v>
      </c>
      <c r="D14" s="9">
        <v>100</v>
      </c>
      <c r="E14" s="3"/>
      <c r="F14" s="4">
        <f>IF(ISNUMBER(D14),D14*E14,0)</f>
        <v>0</v>
      </c>
      <c r="G14" s="4">
        <f>F14*$B$20</f>
        <v>0</v>
      </c>
      <c r="H14" s="4">
        <f>F14+G14</f>
        <v>0</v>
      </c>
    </row>
    <row r="15" spans="1:8" x14ac:dyDescent="0.25">
      <c r="A15" s="9"/>
      <c r="B15" s="9"/>
      <c r="C15" s="9"/>
      <c r="D15" s="9"/>
      <c r="E15" s="9"/>
      <c r="F15" s="9"/>
      <c r="G15" s="9"/>
      <c r="H15" s="9"/>
    </row>
    <row r="16" spans="1:8" ht="21.95" customHeight="1" x14ac:dyDescent="0.25">
      <c r="A16" s="14" t="s">
        <v>28</v>
      </c>
      <c r="B16" s="15"/>
      <c r="C16" s="15"/>
      <c r="D16" s="15"/>
      <c r="E16" s="15"/>
      <c r="F16" s="15"/>
      <c r="G16" s="15"/>
      <c r="H16" s="15"/>
    </row>
    <row r="17" spans="1:8" ht="33.950000000000003" customHeight="1" x14ac:dyDescent="0.25">
      <c r="A17" s="10" t="s">
        <v>8</v>
      </c>
      <c r="B17" s="10" t="s">
        <v>9</v>
      </c>
      <c r="C17" s="10" t="s">
        <v>10</v>
      </c>
      <c r="D17" s="10" t="s">
        <v>11</v>
      </c>
      <c r="E17" s="10" t="s">
        <v>12</v>
      </c>
      <c r="F17" s="10" t="s">
        <v>13</v>
      </c>
      <c r="G17" s="10" t="s">
        <v>14</v>
      </c>
      <c r="H17" s="10" t="s">
        <v>15</v>
      </c>
    </row>
    <row r="18" spans="1:8" ht="48" customHeight="1" x14ac:dyDescent="0.25">
      <c r="A18" s="9">
        <v>5</v>
      </c>
      <c r="B18" s="9" t="s">
        <v>29</v>
      </c>
      <c r="C18" s="9" t="s">
        <v>30</v>
      </c>
      <c r="D18" s="9">
        <v>1</v>
      </c>
      <c r="E18" s="3"/>
      <c r="F18" s="4">
        <f>D18*E18</f>
        <v>0</v>
      </c>
      <c r="G18" s="4">
        <f>F18*$B$20</f>
        <v>0</v>
      </c>
      <c r="H18" s="4">
        <f>F18+G18</f>
        <v>0</v>
      </c>
    </row>
    <row r="20" spans="1:8" x14ac:dyDescent="0.25">
      <c r="A20" s="1" t="s">
        <v>31</v>
      </c>
      <c r="B20" s="5">
        <v>0.19</v>
      </c>
    </row>
    <row r="22" spans="1:8" ht="21.95" customHeight="1" x14ac:dyDescent="0.25">
      <c r="A22" s="13" t="s">
        <v>32</v>
      </c>
      <c r="B22" s="12"/>
      <c r="C22" s="12"/>
      <c r="D22" s="12"/>
      <c r="E22" s="12"/>
      <c r="F22" s="12"/>
      <c r="G22" s="12"/>
      <c r="H22" s="12"/>
    </row>
    <row r="23" spans="1:8" x14ac:dyDescent="0.25">
      <c r="E23" s="6" t="s">
        <v>33</v>
      </c>
      <c r="F23" s="7">
        <f>SUM(F8:F9)+SUM(F13:F14)+F18</f>
        <v>0</v>
      </c>
      <c r="G23" s="6" t="s">
        <v>34</v>
      </c>
      <c r="H23" s="7">
        <f>SUM(H8:H9)+SUM(H13:H14)+H18</f>
        <v>0</v>
      </c>
    </row>
    <row r="25" spans="1:8" ht="21.95" customHeight="1" x14ac:dyDescent="0.25">
      <c r="A25" s="13" t="s">
        <v>35</v>
      </c>
      <c r="B25" s="12"/>
      <c r="C25" s="12"/>
      <c r="D25" s="12"/>
      <c r="E25" s="12"/>
      <c r="F25" s="12"/>
      <c r="G25" s="12"/>
      <c r="H25" s="12"/>
    </row>
    <row r="26" spans="1:8" x14ac:dyDescent="0.25">
      <c r="E26" s="6" t="s">
        <v>33</v>
      </c>
      <c r="F26" s="7">
        <f>F23</f>
        <v>0</v>
      </c>
      <c r="G26" s="6" t="s">
        <v>34</v>
      </c>
      <c r="H26" s="7">
        <f>H23</f>
        <v>0</v>
      </c>
    </row>
    <row r="28" spans="1:8" x14ac:dyDescent="0.25">
      <c r="A28" s="1" t="s">
        <v>36</v>
      </c>
    </row>
    <row r="29" spans="1:8" ht="90" customHeight="1" x14ac:dyDescent="0.25">
      <c r="A29" s="16" t="s">
        <v>37</v>
      </c>
      <c r="B29" s="12"/>
      <c r="C29" s="12"/>
      <c r="D29" s="12"/>
      <c r="E29" s="12"/>
      <c r="F29" s="12"/>
      <c r="G29" s="12"/>
      <c r="H29" s="12"/>
    </row>
    <row r="30" spans="1:8" x14ac:dyDescent="0.25">
      <c r="A30" s="12"/>
      <c r="B30" s="12"/>
      <c r="C30" s="12"/>
      <c r="D30" s="12"/>
      <c r="E30" s="12"/>
      <c r="F30" s="12"/>
      <c r="G30" s="12"/>
      <c r="H30" s="12"/>
    </row>
    <row r="31" spans="1:8" x14ac:dyDescent="0.25">
      <c r="A31" s="12"/>
      <c r="B31" s="12"/>
      <c r="C31" s="12"/>
      <c r="D31" s="12"/>
      <c r="E31" s="12"/>
      <c r="F31" s="12"/>
      <c r="G31" s="12"/>
      <c r="H31" s="12"/>
    </row>
  </sheetData>
  <autoFilter ref="A7:H18" xr:uid="{00000000-0009-0000-0000-000000000000}"/>
  <mergeCells count="10">
    <mergeCell ref="B3:E3"/>
    <mergeCell ref="B5:E5"/>
    <mergeCell ref="A1:H1"/>
    <mergeCell ref="A22:H22"/>
    <mergeCell ref="B4:E4"/>
    <mergeCell ref="A25:H25"/>
    <mergeCell ref="A16:H16"/>
    <mergeCell ref="B6:E6"/>
    <mergeCell ref="A29:H31"/>
    <mergeCell ref="A11:H11"/>
  </mergeCells>
  <pageMargins left="0.25" right="0.25" top="0.75" bottom="0.75" header="0.3" footer="0.3"/>
  <pageSetup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Krutsch, M.</cp:lastModifiedBy>
  <cp:lastPrinted>2026-08-10T14:17:01Z</cp:lastPrinted>
  <dcterms:created xsi:type="dcterms:W3CDTF">2026-08-06T10:06:05Z</dcterms:created>
  <dcterms:modified xsi:type="dcterms:W3CDTF">2026-08-10T14:17:14Z</dcterms:modified>
</cp:coreProperties>
</file>