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U3045\Desktop\VIS\2026\084\"/>
    </mc:Choice>
  </mc:AlternateContent>
  <xr:revisionPtr revIDLastSave="0" documentId="8_{8757DECF-96C4-473A-8191-1A841A1DC978}" xr6:coauthVersionLast="47" xr6:coauthVersionMax="47" xr10:uidLastSave="{00000000-0000-0000-0000-000000000000}"/>
  <bookViews>
    <workbookView xWindow="28680" yWindow="-120" windowWidth="29040" windowHeight="15720" xr2:uid="{71B28AB0-06DA-4F84-A695-1E2CF958CA97}"/>
  </bookViews>
  <sheets>
    <sheet name="Leistungsbeschreibung" sheetId="2" r:id="rId1"/>
  </sheets>
  <externalReferences>
    <externalReference r:id="rId2"/>
    <externalReference r:id="rId3"/>
  </externalReferences>
  <definedNames>
    <definedName name="af">[1]Daten!$B$7</definedName>
    <definedName name="_anz1">[2]text!$B$17</definedName>
    <definedName name="_anz2">[2]text!$B$25</definedName>
    <definedName name="art">[1]Daten!$B$4</definedName>
    <definedName name="bieter1">[1]Daten!$B$9</definedName>
    <definedName name="bieter10">[1]Daten!$B$18</definedName>
    <definedName name="bieter2">[1]Daten!$B$10</definedName>
    <definedName name="bieter3">[1]Daten!$B$11</definedName>
    <definedName name="bieter4">[1]Daten!$B$12</definedName>
    <definedName name="bieter5">[1]Daten!$B$13</definedName>
    <definedName name="bieter6">[1]Daten!$B$14</definedName>
    <definedName name="bieter7">[1]Daten!$B$15</definedName>
    <definedName name="bieter8">[1]Daten!$B$16</definedName>
    <definedName name="bieter9">[1]Daten!$B$17</definedName>
    <definedName name="bs">[1]Daten!$B$3</definedName>
    <definedName name="datum">[1]Daten!$B$2</definedName>
    <definedName name="_xlnm.Print_Area" localSheetId="0">Leistungsbeschreibung!$A$1:$BQ$12</definedName>
    <definedName name="hhst">[1]Daten!$B$6</definedName>
    <definedName name="kosten">[1]Daten!$B$5</definedName>
    <definedName name="text1">[2]text!$C$17</definedName>
    <definedName name="text2">[2]text!$C$25</definedName>
    <definedName name="zf">[1]Daten!$B$8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12" i="2" l="1"/>
  <c r="BH11" i="2"/>
  <c r="BH10" i="2"/>
  <c r="BH6" i="2"/>
  <c r="BH7" i="2"/>
  <c r="BH8" i="2"/>
  <c r="BH5" i="2"/>
  <c r="BH4" i="2"/>
</calcChain>
</file>

<file path=xl/sharedStrings.xml><?xml version="1.0" encoding="utf-8"?>
<sst xmlns="http://schemas.openxmlformats.org/spreadsheetml/2006/main" count="18" uniqueCount="16">
  <si>
    <t>Stück</t>
  </si>
  <si>
    <t>Gegenstand der Leistung</t>
  </si>
  <si>
    <t>Einzelpreis</t>
  </si>
  <si>
    <t>Gesamtpreis</t>
  </si>
  <si>
    <t>+ gesetzl. MwSt</t>
  </si>
  <si>
    <t>1</t>
  </si>
  <si>
    <t>Endsumme</t>
  </si>
  <si>
    <t>Zwischensumme</t>
  </si>
  <si>
    <t>Leistungsverzeichnis</t>
  </si>
  <si>
    <t>Pos./ Los.-Nr.</t>
  </si>
  <si>
    <t>Beschallungssystem / Stereoanlage</t>
  </si>
  <si>
    <t>Mobiles, akkubetriebenes Beschallungssystem / Stereoanlage mit Funkmikrofon</t>
  </si>
  <si>
    <t>2</t>
  </si>
  <si>
    <t>Lieferung bis zur Verwendungsstelle</t>
  </si>
  <si>
    <t>Lieferanschrift:
STARTer Kita Hibernia 
(auf dem Gelände der Grundschule "Im Hinsberg")
Canisiusstraße 9
45665 Recklinghausen</t>
  </si>
  <si>
    <t xml:space="preserve">* Musikleistung: 120 W
* Akkulaufzeit: mindestens 4 Stunden
* Bluetooth-Interface
* LED- Anzeige für den Akkustand
* Anschlüsse: AUX-Klinke
* Ladeanschluss: USB-A
* ohne Kassettenlaufwerk
* mit CD- Laufwerk
* USB-A-Steckplatz und SD-Kartenslot
* Maße in cm (H x B x T): ca. 66 x 33 x 29
* Gewicht: ca. 25 kg
* Indoor und Outdoor geeignet
* Materialien: Metall, Kunststoff, Holz
* 2 Rollen und Trolleygriff
* abschließbares Fach oben auf zum einschließen von beispielsweise Smartphone oder Tablet
* Netzkabel
* Fernbedienung
* 1 Funkmikrofon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</si>
</sst>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3" formatCode="#,##0.00\ &quot;€&quot;"/>
  </numFmts>
  <fonts count="7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193" fontId="4" fillId="3" borderId="6" xfId="0" applyNumberFormat="1" applyFont="1" applyFill="1" applyBorder="1" applyAlignment="1" applyProtection="1">
      <alignment horizontal="center" vertical="center"/>
      <protection locked="0"/>
    </xf>
    <xf numFmtId="193" fontId="4" fillId="3" borderId="7" xfId="0" applyNumberFormat="1" applyFont="1" applyFill="1" applyBorder="1" applyAlignment="1" applyProtection="1">
      <alignment horizontal="center" vertical="center"/>
      <protection locked="0"/>
    </xf>
    <xf numFmtId="193" fontId="4" fillId="3" borderId="8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Protection="1"/>
    <xf numFmtId="49" fontId="2" fillId="0" borderId="1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center" vertical="center"/>
    </xf>
    <xf numFmtId="49" fontId="4" fillId="2" borderId="7" xfId="0" applyNumberFormat="1" applyFont="1" applyFill="1" applyBorder="1" applyAlignment="1" applyProtection="1">
      <alignment horizontal="center" vertical="center"/>
    </xf>
    <xf numFmtId="49" fontId="4" fillId="2" borderId="8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193" fontId="4" fillId="0" borderId="6" xfId="0" applyNumberFormat="1" applyFont="1" applyFill="1" applyBorder="1" applyAlignment="1" applyProtection="1">
      <alignment horizontal="center" vertical="center"/>
    </xf>
    <xf numFmtId="193" fontId="4" fillId="0" borderId="7" xfId="0" applyNumberFormat="1" applyFont="1" applyFill="1" applyBorder="1" applyAlignment="1" applyProtection="1">
      <alignment horizontal="center" vertical="center"/>
    </xf>
    <xf numFmtId="193" fontId="4" fillId="0" borderId="8" xfId="0" applyNumberFormat="1" applyFont="1" applyFill="1" applyBorder="1" applyAlignment="1" applyProtection="1">
      <alignment horizontal="center" vertical="center"/>
    </xf>
    <xf numFmtId="193" fontId="4" fillId="2" borderId="6" xfId="0" applyNumberFormat="1" applyFont="1" applyFill="1" applyBorder="1" applyAlignment="1" applyProtection="1">
      <alignment horizontal="center" vertical="center"/>
    </xf>
    <xf numFmtId="193" fontId="4" fillId="2" borderId="7" xfId="0" applyNumberFormat="1" applyFont="1" applyFill="1" applyBorder="1" applyAlignment="1" applyProtection="1">
      <alignment horizontal="center" vertical="center"/>
    </xf>
    <xf numFmtId="193" fontId="4" fillId="2" borderId="8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3" xfId="0" applyNumberFormat="1" applyFont="1" applyFill="1" applyBorder="1" applyAlignment="1" applyProtection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2" borderId="5" xfId="0" applyNumberFormat="1" applyFont="1" applyFill="1" applyBorder="1" applyAlignment="1" applyProtection="1">
      <alignment horizontal="left" vertical="center" wrapText="1"/>
    </xf>
    <xf numFmtId="193" fontId="4" fillId="2" borderId="3" xfId="0" applyNumberFormat="1" applyFont="1" applyFill="1" applyBorder="1" applyAlignment="1" applyProtection="1">
      <alignment horizontal="center" vertical="center"/>
    </xf>
    <xf numFmtId="193" fontId="4" fillId="2" borderId="4" xfId="0" applyNumberFormat="1" applyFont="1" applyFill="1" applyBorder="1" applyAlignment="1" applyProtection="1">
      <alignment horizontal="center" vertical="center"/>
    </xf>
    <xf numFmtId="193" fontId="4" fillId="2" borderId="5" xfId="0" applyNumberFormat="1" applyFont="1" applyFill="1" applyBorder="1" applyAlignment="1" applyProtection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93" fontId="4" fillId="2" borderId="1" xfId="0" applyNumberFormat="1" applyFont="1" applyFill="1" applyBorder="1" applyAlignment="1" applyProtection="1">
      <alignment horizontal="center" vertical="center"/>
    </xf>
    <xf numFmtId="193" fontId="4" fillId="2" borderId="2" xfId="0" applyNumberFormat="1" applyFont="1" applyFill="1" applyBorder="1" applyAlignment="1" applyProtection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193" fontId="4" fillId="0" borderId="3" xfId="0" applyNumberFormat="1" applyFont="1" applyBorder="1" applyAlignment="1" applyProtection="1">
      <alignment horizontal="center"/>
    </xf>
    <xf numFmtId="193" fontId="4" fillId="0" borderId="4" xfId="0" applyNumberFormat="1" applyFont="1" applyBorder="1" applyAlignment="1" applyProtection="1">
      <alignment horizontal="center"/>
    </xf>
    <xf numFmtId="193" fontId="4" fillId="0" borderId="5" xfId="0" applyNumberFormat="1" applyFont="1" applyBorder="1" applyAlignment="1" applyProtection="1">
      <alignment horizontal="center"/>
    </xf>
    <xf numFmtId="49" fontId="6" fillId="0" borderId="0" xfId="0" applyNumberFormat="1" applyFont="1" applyProtection="1"/>
    <xf numFmtId="0" fontId="3" fillId="2" borderId="0" xfId="0" applyNumberFormat="1" applyFont="1" applyFill="1" applyBorder="1" applyAlignment="1" applyProtection="1">
      <alignment horizontal="left" vertical="top" wrapText="1"/>
    </xf>
    <xf numFmtId="193" fontId="4" fillId="0" borderId="3" xfId="0" applyNumberFormat="1" applyFont="1" applyFill="1" applyBorder="1" applyAlignment="1" applyProtection="1">
      <alignment horizontal="center" vertical="center"/>
    </xf>
    <xf numFmtId="193" fontId="4" fillId="0" borderId="4" xfId="0" applyNumberFormat="1" applyFont="1" applyFill="1" applyBorder="1" applyAlignment="1" applyProtection="1">
      <alignment horizontal="center" vertical="center"/>
    </xf>
    <xf numFmtId="193" fontId="4" fillId="0" borderId="5" xfId="0" applyNumberFormat="1" applyFont="1" applyFill="1" applyBorder="1" applyAlignment="1" applyProtection="1">
      <alignment horizontal="center" vertical="center"/>
    </xf>
    <xf numFmtId="193" fontId="5" fillId="2" borderId="3" xfId="0" applyNumberFormat="1" applyFont="1" applyFill="1" applyBorder="1" applyAlignment="1" applyProtection="1">
      <alignment horizontal="center"/>
    </xf>
    <xf numFmtId="193" fontId="5" fillId="2" borderId="4" xfId="0" applyNumberFormat="1" applyFont="1" applyFill="1" applyBorder="1" applyAlignment="1" applyProtection="1">
      <alignment horizontal="center"/>
    </xf>
    <xf numFmtId="193" fontId="5" fillId="2" borderId="5" xfId="0" applyNumberFormat="1" applyFont="1" applyFill="1" applyBorder="1" applyAlignment="1" applyProtection="1">
      <alignment horizontal="center"/>
    </xf>
    <xf numFmtId="193" fontId="5" fillId="2" borderId="9" xfId="0" applyNumberFormat="1" applyFont="1" applyFill="1" applyBorder="1" applyAlignment="1" applyProtection="1">
      <alignment horizontal="center"/>
    </xf>
    <xf numFmtId="193" fontId="5" fillId="2" borderId="1" xfId="0" applyNumberFormat="1" applyFont="1" applyFill="1" applyBorder="1" applyAlignment="1" applyProtection="1">
      <alignment horizontal="center"/>
    </xf>
    <xf numFmtId="193" fontId="5" fillId="2" borderId="2" xfId="0" applyNumberFormat="1" applyFont="1" applyFill="1" applyBorder="1" applyAlignment="1" applyProtection="1">
      <alignment horizontal="center"/>
    </xf>
    <xf numFmtId="9" fontId="5" fillId="3" borderId="3" xfId="1" applyFont="1" applyFill="1" applyBorder="1" applyAlignment="1" applyProtection="1">
      <alignment horizontal="center" vertical="center"/>
      <protection locked="0"/>
    </xf>
    <xf numFmtId="9" fontId="5" fillId="3" borderId="4" xfId="1" applyFont="1" applyFill="1" applyBorder="1" applyAlignment="1" applyProtection="1">
      <alignment horizontal="center" vertical="center"/>
      <protection locked="0"/>
    </xf>
    <xf numFmtId="9" fontId="5" fillId="3" borderId="5" xfId="1" applyFont="1" applyFill="1" applyBorder="1" applyAlignment="1" applyProtection="1">
      <alignment horizontal="center" vertical="center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rec.gkd-re.de/Dokumente%20und%20Einstellungen/u3041/Desktop/Vordrucke/Ausschreibungsunterlagen%20von%20FB%2010%20Frau%20Hundt/aussTintenpatronen27.10.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rec.gkd-re.de/DATEN/FB_10/EINKAUF/adv01/AUSS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n"/>
      <sheetName val="VVM beschr. "/>
      <sheetName val="Anschreiben"/>
      <sheetName val="Text"/>
      <sheetName val="Aufkleber"/>
    </sheetNames>
    <sheetDataSet>
      <sheetData sheetId="0">
        <row r="2">
          <cell r="B2">
            <v>39029</v>
          </cell>
        </row>
        <row r="3">
          <cell r="B3" t="str">
            <v>FB 10  Hausmeister</v>
          </cell>
        </row>
        <row r="4">
          <cell r="B4" t="str">
            <v>Tintenpatronen</v>
          </cell>
        </row>
        <row r="5">
          <cell r="B5" t="str">
            <v>&gt; 15.000</v>
          </cell>
        </row>
        <row r="6">
          <cell r="B6">
            <v>106565015</v>
          </cell>
        </row>
        <row r="7">
          <cell r="B7">
            <v>39041</v>
          </cell>
        </row>
        <row r="8">
          <cell r="B8">
            <v>39066</v>
          </cell>
        </row>
        <row r="9">
          <cell r="B9" t="str">
            <v>ADA, Münster</v>
          </cell>
        </row>
        <row r="10">
          <cell r="B10" t="str">
            <v>tinte toner medien, Herdecke</v>
          </cell>
        </row>
        <row r="11">
          <cell r="B11" t="str">
            <v>ComSell, Wittlich</v>
          </cell>
        </row>
        <row r="12">
          <cell r="B12" t="str">
            <v>Gloystein, Caan b. Koblenz</v>
          </cell>
        </row>
        <row r="13">
          <cell r="B13" t="str">
            <v>IBS, BO</v>
          </cell>
        </row>
        <row r="14">
          <cell r="B14" t="str">
            <v>CHI mbH, Herten</v>
          </cell>
        </row>
        <row r="15">
          <cell r="B15" t="str">
            <v>LBM Bongen, Moers</v>
          </cell>
        </row>
        <row r="16">
          <cell r="B16" t="str">
            <v>Gast, RE</v>
          </cell>
        </row>
        <row r="17">
          <cell r="B17" t="str">
            <v>OfficeXpress, Kaarst</v>
          </cell>
        </row>
        <row r="18">
          <cell r="B18" t="str">
            <v>S.O.S, RE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Übersicht"/>
      <sheetName val="Tabelle2"/>
      <sheetName val="Tabelle1"/>
      <sheetName val="angebote"/>
      <sheetName val="ang-anschr"/>
      <sheetName val="text"/>
      <sheetName val="text (2)"/>
      <sheetName val="aufkleber"/>
      <sheetName val="Instal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B17">
            <v>20</v>
          </cell>
          <cell r="C17" t="str">
            <v>COMPAQ EVO D300 CMT</v>
          </cell>
        </row>
        <row r="25">
          <cell r="B25">
            <v>20</v>
          </cell>
          <cell r="C25" t="str">
            <v>Madge Rapid Fire 3140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2B49-9471-40E1-9AA2-D8D14924FC3B}">
  <dimension ref="A1:BR24"/>
  <sheetViews>
    <sheetView showGridLines="0" tabSelected="1" zoomScale="110" zoomScaleNormal="110" workbookViewId="0">
      <selection activeCell="AX5" sqref="AX5:BG5"/>
    </sheetView>
  </sheetViews>
  <sheetFormatPr baseColWidth="10" defaultColWidth="0" defaultRowHeight="11.25" zeroHeight="1" x14ac:dyDescent="0.2"/>
  <cols>
    <col min="1" max="69" width="1.28515625" style="5" customWidth="1"/>
    <col min="70" max="70" width="0" style="5" hidden="1"/>
    <col min="71" max="16384" width="1.28515625" style="5" hidden="1"/>
  </cols>
  <sheetData>
    <row r="1" spans="1:69" ht="15.75" x14ac:dyDescent="0.2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</row>
    <row r="2" spans="1:69" ht="14.25" customHeight="1" x14ac:dyDescent="0.2">
      <c r="A2" s="6" t="s">
        <v>10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</row>
    <row r="3" spans="1:69" ht="25.15" customHeight="1" x14ac:dyDescent="0.2">
      <c r="A3" s="7" t="s">
        <v>9</v>
      </c>
      <c r="B3" s="8"/>
      <c r="C3" s="8"/>
      <c r="D3" s="8"/>
      <c r="E3" s="9"/>
      <c r="F3" s="10" t="s">
        <v>0</v>
      </c>
      <c r="G3" s="11"/>
      <c r="H3" s="11"/>
      <c r="I3" s="11"/>
      <c r="J3" s="11"/>
      <c r="K3" s="11"/>
      <c r="L3" s="11"/>
      <c r="M3" s="11"/>
      <c r="N3" s="12"/>
      <c r="O3" s="10" t="s">
        <v>1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2"/>
      <c r="AX3" s="10" t="s">
        <v>2</v>
      </c>
      <c r="AY3" s="11"/>
      <c r="AZ3" s="11"/>
      <c r="BA3" s="11"/>
      <c r="BB3" s="11"/>
      <c r="BC3" s="11"/>
      <c r="BD3" s="11"/>
      <c r="BE3" s="11"/>
      <c r="BF3" s="11"/>
      <c r="BG3" s="12"/>
      <c r="BH3" s="10" t="s">
        <v>3</v>
      </c>
      <c r="BI3" s="11"/>
      <c r="BJ3" s="11"/>
      <c r="BK3" s="11"/>
      <c r="BL3" s="11"/>
      <c r="BM3" s="11"/>
      <c r="BN3" s="11"/>
      <c r="BO3" s="11"/>
      <c r="BP3" s="11"/>
      <c r="BQ3" s="12"/>
    </row>
    <row r="4" spans="1:69" ht="108" customHeight="1" x14ac:dyDescent="0.2">
      <c r="A4" s="13"/>
      <c r="B4" s="14"/>
      <c r="C4" s="14"/>
      <c r="D4" s="14"/>
      <c r="E4" s="15"/>
      <c r="F4" s="13"/>
      <c r="G4" s="14"/>
      <c r="H4" s="14"/>
      <c r="I4" s="14"/>
      <c r="J4" s="14"/>
      <c r="K4" s="14"/>
      <c r="L4" s="14"/>
      <c r="M4" s="14"/>
      <c r="N4" s="15"/>
      <c r="O4" s="16" t="s">
        <v>11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8"/>
      <c r="AX4" s="19"/>
      <c r="AY4" s="20"/>
      <c r="AZ4" s="20"/>
      <c r="BA4" s="20"/>
      <c r="BB4" s="20"/>
      <c r="BC4" s="20"/>
      <c r="BD4" s="20"/>
      <c r="BE4" s="20"/>
      <c r="BF4" s="20"/>
      <c r="BG4" s="21"/>
      <c r="BH4" s="22" t="str">
        <f>IF(AX4="","",AX4*F4)</f>
        <v/>
      </c>
      <c r="BI4" s="23"/>
      <c r="BJ4" s="23"/>
      <c r="BK4" s="23"/>
      <c r="BL4" s="23"/>
      <c r="BM4" s="23"/>
      <c r="BN4" s="23"/>
      <c r="BO4" s="23"/>
      <c r="BP4" s="23"/>
      <c r="BQ4" s="24"/>
    </row>
    <row r="5" spans="1:69" ht="311.25" customHeight="1" x14ac:dyDescent="0.2">
      <c r="A5" s="13" t="s">
        <v>5</v>
      </c>
      <c r="B5" s="14"/>
      <c r="C5" s="14"/>
      <c r="D5" s="14"/>
      <c r="E5" s="15"/>
      <c r="F5" s="13" t="s">
        <v>5</v>
      </c>
      <c r="G5" s="14"/>
      <c r="H5" s="14"/>
      <c r="I5" s="14"/>
      <c r="J5" s="14"/>
      <c r="K5" s="14"/>
      <c r="L5" s="14"/>
      <c r="M5" s="14"/>
      <c r="N5" s="15"/>
      <c r="O5" s="25" t="s">
        <v>15</v>
      </c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7"/>
      <c r="AX5" s="1"/>
      <c r="AY5" s="2"/>
      <c r="AZ5" s="2"/>
      <c r="BA5" s="2"/>
      <c r="BB5" s="2"/>
      <c r="BC5" s="2"/>
      <c r="BD5" s="2"/>
      <c r="BE5" s="2"/>
      <c r="BF5" s="2"/>
      <c r="BG5" s="3"/>
      <c r="BH5" s="22" t="str">
        <f>IF(AX5="","",AX5*F5)</f>
        <v/>
      </c>
      <c r="BI5" s="23"/>
      <c r="BJ5" s="23"/>
      <c r="BK5" s="23"/>
      <c r="BL5" s="23"/>
      <c r="BM5" s="23"/>
      <c r="BN5" s="23"/>
      <c r="BO5" s="23"/>
      <c r="BP5" s="23"/>
      <c r="BQ5" s="24"/>
    </row>
    <row r="6" spans="1:69" ht="108.6" customHeight="1" x14ac:dyDescent="0.2">
      <c r="A6" s="13" t="s">
        <v>12</v>
      </c>
      <c r="B6" s="14"/>
      <c r="C6" s="14"/>
      <c r="D6" s="14"/>
      <c r="E6" s="15"/>
      <c r="F6" s="13" t="s">
        <v>5</v>
      </c>
      <c r="G6" s="14"/>
      <c r="H6" s="14"/>
      <c r="I6" s="14"/>
      <c r="J6" s="14"/>
      <c r="K6" s="14"/>
      <c r="L6" s="14"/>
      <c r="M6" s="14"/>
      <c r="N6" s="15"/>
      <c r="O6" s="25" t="s">
        <v>13</v>
      </c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7"/>
      <c r="AX6" s="1"/>
      <c r="AY6" s="2"/>
      <c r="AZ6" s="2"/>
      <c r="BA6" s="2"/>
      <c r="BB6" s="2"/>
      <c r="BC6" s="2"/>
      <c r="BD6" s="2"/>
      <c r="BE6" s="2"/>
      <c r="BF6" s="2"/>
      <c r="BG6" s="3"/>
      <c r="BH6" s="22" t="str">
        <f>IF(AX6="","",AX6*F6)</f>
        <v/>
      </c>
      <c r="BI6" s="23"/>
      <c r="BJ6" s="23"/>
      <c r="BK6" s="23"/>
      <c r="BL6" s="23"/>
      <c r="BM6" s="23"/>
      <c r="BN6" s="23"/>
      <c r="BO6" s="23"/>
      <c r="BP6" s="23"/>
      <c r="BQ6" s="24"/>
    </row>
    <row r="7" spans="1:69" ht="108.6" customHeight="1" x14ac:dyDescent="0.2">
      <c r="A7" s="13"/>
      <c r="B7" s="14"/>
      <c r="C7" s="14"/>
      <c r="D7" s="14"/>
      <c r="E7" s="15"/>
      <c r="F7" s="13"/>
      <c r="G7" s="14"/>
      <c r="H7" s="14"/>
      <c r="I7" s="14"/>
      <c r="J7" s="14"/>
      <c r="K7" s="14"/>
      <c r="L7" s="14"/>
      <c r="M7" s="14"/>
      <c r="N7" s="15"/>
      <c r="O7" s="25" t="s">
        <v>14</v>
      </c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7"/>
      <c r="AX7" s="19"/>
      <c r="AY7" s="20"/>
      <c r="AZ7" s="20"/>
      <c r="BA7" s="20"/>
      <c r="BB7" s="20"/>
      <c r="BC7" s="20"/>
      <c r="BD7" s="20"/>
      <c r="BE7" s="20"/>
      <c r="BF7" s="20"/>
      <c r="BG7" s="21"/>
      <c r="BH7" s="22" t="str">
        <f>IF(AX7="","",AX7*F7)</f>
        <v/>
      </c>
      <c r="BI7" s="23"/>
      <c r="BJ7" s="23"/>
      <c r="BK7" s="23"/>
      <c r="BL7" s="23"/>
      <c r="BM7" s="23"/>
      <c r="BN7" s="23"/>
      <c r="BO7" s="23"/>
      <c r="BP7" s="23"/>
      <c r="BQ7" s="24"/>
    </row>
    <row r="8" spans="1:69" ht="108.6" customHeight="1" x14ac:dyDescent="0.2">
      <c r="A8" s="28"/>
      <c r="B8" s="29"/>
      <c r="C8" s="29"/>
      <c r="D8" s="29"/>
      <c r="E8" s="30"/>
      <c r="F8" s="28"/>
      <c r="G8" s="29"/>
      <c r="H8" s="29"/>
      <c r="I8" s="29"/>
      <c r="J8" s="29"/>
      <c r="K8" s="29"/>
      <c r="L8" s="29"/>
      <c r="M8" s="29"/>
      <c r="N8" s="30"/>
      <c r="O8" s="31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3"/>
      <c r="AX8" s="57"/>
      <c r="AY8" s="58"/>
      <c r="AZ8" s="58"/>
      <c r="BA8" s="58"/>
      <c r="BB8" s="58"/>
      <c r="BC8" s="58"/>
      <c r="BD8" s="58"/>
      <c r="BE8" s="58"/>
      <c r="BF8" s="58"/>
      <c r="BG8" s="59"/>
      <c r="BH8" s="34" t="str">
        <f>IF(AX8="","",AX8*F8)</f>
        <v/>
      </c>
      <c r="BI8" s="35"/>
      <c r="BJ8" s="35"/>
      <c r="BK8" s="35"/>
      <c r="BL8" s="35"/>
      <c r="BM8" s="35"/>
      <c r="BN8" s="35"/>
      <c r="BO8" s="35"/>
      <c r="BP8" s="35"/>
      <c r="BQ8" s="36"/>
    </row>
    <row r="9" spans="1:69" ht="24.7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9"/>
      <c r="AT9" s="39"/>
      <c r="AU9" s="39"/>
      <c r="AV9" s="39"/>
      <c r="AW9" s="39"/>
      <c r="AX9" s="40"/>
      <c r="AY9" s="40"/>
      <c r="AZ9" s="40"/>
      <c r="BA9" s="40"/>
      <c r="BB9" s="40"/>
      <c r="BC9" s="40"/>
      <c r="BD9" s="40"/>
      <c r="BE9" s="40"/>
      <c r="BF9" s="40"/>
      <c r="BG9" s="41"/>
      <c r="BH9" s="34"/>
      <c r="BI9" s="35"/>
      <c r="BJ9" s="35"/>
      <c r="BK9" s="35"/>
      <c r="BL9" s="35"/>
      <c r="BM9" s="35"/>
      <c r="BN9" s="35"/>
      <c r="BO9" s="35"/>
      <c r="BP9" s="35"/>
      <c r="BQ9" s="36"/>
    </row>
    <row r="10" spans="1:69" ht="25.15" customHeight="1" x14ac:dyDescent="0.2">
      <c r="A10" s="37"/>
      <c r="B10" s="37"/>
      <c r="C10" s="37"/>
      <c r="D10" s="37"/>
      <c r="E10" s="37"/>
      <c r="F10" s="42"/>
      <c r="G10" s="42"/>
      <c r="H10" s="42"/>
      <c r="I10" s="42"/>
      <c r="J10" s="42"/>
      <c r="K10" s="42"/>
      <c r="L10" s="42"/>
      <c r="M10" s="42"/>
      <c r="N10" s="42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4" t="s">
        <v>7</v>
      </c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6"/>
      <c r="BH10" s="60" t="str">
        <f>IF(SUM(BH4:BQ8)=0,"",SUM(BH5:BQ6))</f>
        <v/>
      </c>
      <c r="BI10" s="61"/>
      <c r="BJ10" s="61"/>
      <c r="BK10" s="61"/>
      <c r="BL10" s="61"/>
      <c r="BM10" s="61"/>
      <c r="BN10" s="61"/>
      <c r="BO10" s="61"/>
      <c r="BP10" s="61"/>
      <c r="BQ10" s="62"/>
    </row>
    <row r="11" spans="1:69" ht="22.9" customHeight="1" x14ac:dyDescent="0.2">
      <c r="AS11" s="47" t="s">
        <v>4</v>
      </c>
      <c r="AT11" s="48"/>
      <c r="AU11" s="48"/>
      <c r="AV11" s="48"/>
      <c r="AW11" s="48"/>
      <c r="AX11" s="48"/>
      <c r="AY11" s="48"/>
      <c r="AZ11" s="48"/>
      <c r="BA11" s="48"/>
      <c r="BB11" s="48"/>
      <c r="BC11" s="66">
        <v>0.19</v>
      </c>
      <c r="BD11" s="67"/>
      <c r="BE11" s="67"/>
      <c r="BF11" s="67"/>
      <c r="BG11" s="68"/>
      <c r="BH11" s="63" t="str">
        <f>IF(BH10="","",BH10*BC11)</f>
        <v/>
      </c>
      <c r="BI11" s="64"/>
      <c r="BJ11" s="64"/>
      <c r="BK11" s="64"/>
      <c r="BL11" s="64"/>
      <c r="BM11" s="64"/>
      <c r="BN11" s="64"/>
      <c r="BO11" s="64"/>
      <c r="BP11" s="64"/>
      <c r="BQ11" s="65"/>
    </row>
    <row r="12" spans="1:69" ht="26.45" customHeight="1" x14ac:dyDescent="0.2">
      <c r="AS12" s="49" t="s">
        <v>6</v>
      </c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1"/>
      <c r="BH12" s="52" t="str">
        <f>IF(BH10="","",BH10+BH11)</f>
        <v/>
      </c>
      <c r="BI12" s="53"/>
      <c r="BJ12" s="53"/>
      <c r="BK12" s="53"/>
      <c r="BL12" s="53"/>
      <c r="BM12" s="53"/>
      <c r="BN12" s="53"/>
      <c r="BO12" s="53"/>
      <c r="BP12" s="53"/>
      <c r="BQ12" s="54"/>
    </row>
    <row r="13" spans="1:69" x14ac:dyDescent="0.2"/>
    <row r="14" spans="1:69" x14ac:dyDescent="0.2"/>
    <row r="15" spans="1:69" hidden="1" x14ac:dyDescent="0.2">
      <c r="A15" s="55"/>
    </row>
    <row r="23" spans="5:39" hidden="1" x14ac:dyDescent="0.2"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</row>
    <row r="24" spans="5:39" hidden="1" x14ac:dyDescent="0.2"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</row>
  </sheetData>
  <sheetProtection algorithmName="SHA-512" hashValue="zsAOrkWk+Cdzs2cCYF9VIKQG832m5rrAbhtvxC9MTk4i59YcWu28+Wa/HhxAUhLN0y2FZyqYx5UQZwRYJLkN7g==" saltValue="KQijjEb5EzIUg2instqUlw==" spinCount="100000" sheet="1" selectLockedCells="1"/>
  <mergeCells count="41">
    <mergeCell ref="BH5:BQ5"/>
    <mergeCell ref="AX4:BG4"/>
    <mergeCell ref="BH4:BQ4"/>
    <mergeCell ref="AX3:BG3"/>
    <mergeCell ref="F8:N8"/>
    <mergeCell ref="A7:E7"/>
    <mergeCell ref="F7:N7"/>
    <mergeCell ref="AX7:BG7"/>
    <mergeCell ref="BH7:BQ7"/>
    <mergeCell ref="BH12:BQ12"/>
    <mergeCell ref="AX6:BG6"/>
    <mergeCell ref="BH6:BQ6"/>
    <mergeCell ref="AS10:BG10"/>
    <mergeCell ref="BH10:BQ10"/>
    <mergeCell ref="A8:E8"/>
    <mergeCell ref="A1:BQ1"/>
    <mergeCell ref="A2:BQ2"/>
    <mergeCell ref="A3:E3"/>
    <mergeCell ref="F3:N3"/>
    <mergeCell ref="O3:AW3"/>
    <mergeCell ref="E23:AM24"/>
    <mergeCell ref="AS11:BB11"/>
    <mergeCell ref="BC11:BG11"/>
    <mergeCell ref="BH11:BQ11"/>
    <mergeCell ref="AS12:BG12"/>
    <mergeCell ref="BH9:BQ9"/>
    <mergeCell ref="O8:AW8"/>
    <mergeCell ref="AX8:BG8"/>
    <mergeCell ref="BH8:BQ8"/>
    <mergeCell ref="BH3:BQ3"/>
    <mergeCell ref="A4:E4"/>
    <mergeCell ref="F4:N4"/>
    <mergeCell ref="O4:AW4"/>
    <mergeCell ref="O6:AW6"/>
    <mergeCell ref="O7:AW7"/>
    <mergeCell ref="A5:E5"/>
    <mergeCell ref="F5:N5"/>
    <mergeCell ref="O5:AW5"/>
    <mergeCell ref="AX5:BG5"/>
    <mergeCell ref="F6:N6"/>
    <mergeCell ref="A6:E6"/>
  </mergeCells>
  <pageMargins left="0.78740157480314965" right="0.59055118110236227" top="0.98425196850393704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Leistungsbeschreibung</vt:lpstr>
      <vt:lpstr>Leistungsbeschreibung!Druckbereich</vt:lpstr>
    </vt:vector>
  </TitlesOfParts>
  <Company>Stadt_Recklinghausen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U3041</dc:creator>
  <cp:lastModifiedBy>Horten, Miriam</cp:lastModifiedBy>
  <cp:lastPrinted>2026-09-08T10:09:34Z</cp:lastPrinted>
  <dcterms:created xsi:type="dcterms:W3CDTF">2009-06-16T08:51:50Z</dcterms:created>
  <dcterms:modified xsi:type="dcterms:W3CDTF">2026-09-14T07:45:07Z</dcterms:modified>
</cp:coreProperties>
</file>