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fs-01.howidom.local\folders$\A.Schroeder\Desktop\KRIS\Schulzentrum\Ausschreibung_Planer\"/>
    </mc:Choice>
  </mc:AlternateContent>
  <xr:revisionPtr revIDLastSave="0" documentId="13_ncr:1_{C7CBCBD1-8505-4C54-9AC1-A1DBE9EE181B}" xr6:coauthVersionLast="47" xr6:coauthVersionMax="47" xr10:uidLastSave="{00000000-0000-0000-0000-000000000000}"/>
  <bookViews>
    <workbookView xWindow="-28920" yWindow="-120" windowWidth="29040" windowHeight="15720" tabRatio="672" xr2:uid="{00000000-000D-0000-FFFF-FFFF00000000}"/>
  </bookViews>
  <sheets>
    <sheet name="§ 39 Freiflächen leer" sheetId="29" r:id="rId1"/>
    <sheet name="§ 39 Freiflächen" sheetId="28" r:id="rId2"/>
  </sheets>
  <definedNames>
    <definedName name="_xlnm.Print_Area" localSheetId="1">'§ 39 Freiflächen'!$A$1:$D$49</definedName>
    <definedName name="_xlnm.Print_Area" localSheetId="0">'§ 39 Freiflächen leer'!$A$1:$D$48</definedName>
    <definedName name="Print_Area" localSheetId="1">'§ 39 Freiflächen'!$A$1:$D$49</definedName>
    <definedName name="Print_Area" localSheetId="0">'§ 39 Freiflächen leer'!$A$1:$D$48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6" i="29" l="1"/>
  <c r="C26" i="29"/>
  <c r="D25" i="29"/>
  <c r="D24" i="29"/>
  <c r="D23" i="29"/>
  <c r="D22" i="29"/>
  <c r="D21" i="29"/>
  <c r="D20" i="29"/>
  <c r="D19" i="29"/>
  <c r="D18" i="29"/>
  <c r="D17" i="29"/>
  <c r="D26" i="29" s="1"/>
  <c r="D11" i="29"/>
  <c r="D41" i="28"/>
  <c r="D25" i="28"/>
  <c r="D24" i="28"/>
  <c r="D23" i="28"/>
  <c r="D22" i="28"/>
  <c r="D21" i="28"/>
  <c r="D20" i="28"/>
  <c r="D11" i="28"/>
  <c r="D29" i="29" l="1"/>
  <c r="D28" i="29"/>
  <c r="D30" i="29" s="1"/>
  <c r="D31" i="29" s="1"/>
  <c r="D37" i="29"/>
  <c r="D38" i="29" s="1"/>
  <c r="D17" i="28"/>
  <c r="D18" i="28"/>
  <c r="D19" i="28"/>
  <c r="D40" i="29" l="1"/>
  <c r="D41" i="29"/>
  <c r="D42" i="29" s="1"/>
  <c r="D26" i="28"/>
  <c r="D28" i="28" s="1"/>
  <c r="D36" i="28"/>
  <c r="C26" i="28"/>
  <c r="D37" i="28" l="1"/>
  <c r="D38" i="28" s="1"/>
  <c r="D29" i="28" l="1"/>
  <c r="D30" i="28" l="1"/>
  <c r="D31" i="28" s="1"/>
  <c r="D40" i="28" s="1"/>
  <c r="D42" i="28" l="1"/>
</calcChain>
</file>

<file path=xl/sharedStrings.xml><?xml version="1.0" encoding="utf-8"?>
<sst xmlns="http://schemas.openxmlformats.org/spreadsheetml/2006/main" count="114" uniqueCount="54">
  <si>
    <t>Honorar</t>
  </si>
  <si>
    <t>Besondere Leistungen</t>
  </si>
  <si>
    <t>Inhaber</t>
  </si>
  <si>
    <t>Mitarbeiter (Dipl.-Ing. TU/FH)</t>
  </si>
  <si>
    <t>Technischer Zeichner</t>
  </si>
  <si>
    <t>Grundleistungen für die Vorplanung</t>
  </si>
  <si>
    <t>Grundleistungen für die Entwurfsplanung</t>
  </si>
  <si>
    <t>Grundleistungen für die Genehmigungsplanung</t>
  </si>
  <si>
    <t>Grundleistungen für die Ausführungsplanung</t>
  </si>
  <si>
    <t>Grundleistungen für die Vorbereitung der Vergabe</t>
  </si>
  <si>
    <t>Grundleistungen für die Grundlagenermittlung</t>
  </si>
  <si>
    <t>Honorarberechnung</t>
  </si>
  <si>
    <t>Beauftragte Grundleistungen</t>
  </si>
  <si>
    <t>Projektleiter (Dipl.-Ing. TU/FH)</t>
  </si>
  <si>
    <t>Angebot</t>
  </si>
  <si>
    <t>Stundensätze (nur nachrichtlich)</t>
  </si>
  <si>
    <t>Blaue Felder sind vom Bieter auszufüllen!!</t>
  </si>
  <si>
    <t>Nebenkosten bezogen auf die Grundleistungen</t>
  </si>
  <si>
    <t>Zone, Satz</t>
  </si>
  <si>
    <t>Grundleistungen für die Mitwirkung bei der Vergabe</t>
  </si>
  <si>
    <t>Grundleistungen für die Objektüberwachung</t>
  </si>
  <si>
    <t>Grundleistungen für die Objektbetreuung</t>
  </si>
  <si>
    <t>Reise- und Fahrtkosten/Entschädigungen</t>
  </si>
  <si>
    <t>Nebenkosten gemäß § 14 HOAI (dazu gehören Vervielfältigungen, Porto)</t>
  </si>
  <si>
    <t>==&gt;</t>
  </si>
  <si>
    <t>Gesamthonorarvorschlag (netto)</t>
  </si>
  <si>
    <t>Summe der Grundleistungen (netto)</t>
  </si>
  <si>
    <t>Zwischensumme anzubietende Besondere Leistungen (netto)</t>
  </si>
  <si>
    <t>Summe der Besonderen Leistungen (netto)</t>
  </si>
  <si>
    <t>Nebenkosten bezogen auf die Besonderen Leistungen</t>
  </si>
  <si>
    <t>Zwischensumme anzubietende Grundleistungen (netto)</t>
  </si>
  <si>
    <t>Zu- oder Abschlag in %</t>
  </si>
  <si>
    <t>Gesamthonorarvorschlag inkl. Zu- oder Abschlag (netto)</t>
  </si>
  <si>
    <t>pschl.</t>
  </si>
  <si>
    <t>ANGEBOT</t>
  </si>
  <si>
    <t>Gemeinde Holzwickede</t>
  </si>
  <si>
    <t>Vorläufige anrechenbare Kosten gemäß § 39 HOAI (netto)</t>
  </si>
  <si>
    <t>KGR 500</t>
  </si>
  <si>
    <t xml:space="preserve"> Besondere Grundlagen des Honorars (100%)</t>
  </si>
  <si>
    <t>Honorarblatt Freianlagenplanung gemäß § 39 HOAI</t>
  </si>
  <si>
    <t>Grundhonorar nach Tafelwert § 39 Abs. 1 HOAI</t>
  </si>
  <si>
    <t>Planungsleistung für die Regenwassernutzung am Schulzentrum der Gemeinde Holzwickede</t>
  </si>
  <si>
    <t>LPH 1 - 9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</si>
  <si>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</si>
  <si>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</si>
  <si>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</si>
  <si>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</si>
  <si>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</si>
  <si>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</si>
  <si>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</si>
  <si>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</si>
  <si>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</si>
  <si>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Außenanlagen und Freiflächen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</si>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</sst>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  <numFmt numFmtId="167" formatCode="0.0%"/>
  </numFmts>
  <fonts count="17" x14ac:knownFonts="1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21">
    <xf numFmtId="0" fontId="0" fillId="0" borderId="0" xfId="0"/>
    <xf numFmtId="0" fontId="11" fillId="0" borderId="0" xfId="0" applyFont="1" applyAlignment="1">
      <alignment vertical="center"/>
    </xf>
    <xf numFmtId="165" fontId="11" fillId="0" borderId="0" xfId="0" applyNumberFormat="1" applyFont="1"/>
    <xf numFmtId="0" fontId="11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165" fontId="11" fillId="0" borderId="0" xfId="0" applyNumberFormat="1" applyFont="1" applyAlignment="1">
      <alignment wrapText="1"/>
    </xf>
    <xf numFmtId="0" fontId="9" fillId="2" borderId="15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165" fontId="9" fillId="3" borderId="4" xfId="0" applyNumberFormat="1" applyFont="1" applyFill="1" applyBorder="1" applyAlignment="1">
      <alignment horizontal="right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/>
    </xf>
    <xf numFmtId="165" fontId="9" fillId="5" borderId="4" xfId="0" applyNumberFormat="1" applyFont="1" applyFill="1" applyBorder="1" applyAlignment="1">
      <alignment horizontal="right" vertical="center"/>
    </xf>
    <xf numFmtId="165" fontId="9" fillId="2" borderId="4" xfId="0" applyNumberFormat="1" applyFont="1" applyFill="1" applyBorder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9" fillId="2" borderId="11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44" fontId="8" fillId="0" borderId="21" xfId="0" applyNumberFormat="1" applyFont="1" applyBorder="1" applyAlignment="1">
      <alignment vertical="center" wrapText="1"/>
    </xf>
    <xf numFmtId="10" fontId="9" fillId="2" borderId="24" xfId="0" applyNumberFormat="1" applyFont="1" applyFill="1" applyBorder="1" applyAlignment="1">
      <alignment horizontal="center" vertical="center"/>
    </xf>
    <xf numFmtId="10" fontId="8" fillId="3" borderId="7" xfId="0" applyNumberFormat="1" applyFont="1" applyFill="1" applyBorder="1" applyAlignment="1">
      <alignment horizontal="center" vertical="center"/>
    </xf>
    <xf numFmtId="10" fontId="9" fillId="2" borderId="3" xfId="4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10" fontId="8" fillId="0" borderId="29" xfId="0" applyNumberFormat="1" applyFont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/>
    </xf>
    <xf numFmtId="0" fontId="9" fillId="6" borderId="2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indent="1"/>
    </xf>
    <xf numFmtId="0" fontId="8" fillId="2" borderId="35" xfId="0" applyFont="1" applyFill="1" applyBorder="1" applyAlignment="1">
      <alignment horizontal="left" vertical="center"/>
    </xf>
    <xf numFmtId="0" fontId="9" fillId="6" borderId="36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/>
    </xf>
    <xf numFmtId="0" fontId="9" fillId="7" borderId="22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/>
    </xf>
    <xf numFmtId="165" fontId="9" fillId="7" borderId="4" xfId="0" applyNumberFormat="1" applyFont="1" applyFill="1" applyBorder="1" applyAlignment="1">
      <alignment horizontal="right" vertical="center"/>
    </xf>
    <xf numFmtId="44" fontId="8" fillId="0" borderId="37" xfId="0" applyNumberFormat="1" applyFont="1" applyBorder="1" applyAlignment="1">
      <alignment horizontal="center" vertical="center"/>
    </xf>
    <xf numFmtId="165" fontId="9" fillId="6" borderId="4" xfId="0" applyNumberFormat="1" applyFont="1" applyFill="1" applyBorder="1" applyAlignment="1">
      <alignment horizontal="center" vertical="center"/>
    </xf>
    <xf numFmtId="9" fontId="8" fillId="3" borderId="7" xfId="4" applyFont="1" applyFill="1" applyBorder="1" applyAlignment="1">
      <alignment horizontal="center" vertical="center"/>
    </xf>
    <xf numFmtId="44" fontId="4" fillId="3" borderId="8" xfId="0" applyNumberFormat="1" applyFont="1" applyFill="1" applyBorder="1" applyAlignment="1">
      <alignment horizontal="right" vertical="center" indent="1"/>
    </xf>
    <xf numFmtId="0" fontId="9" fillId="5" borderId="38" xfId="0" applyFont="1" applyFill="1" applyBorder="1" applyAlignment="1">
      <alignment horizontal="left" vertical="center"/>
    </xf>
    <xf numFmtId="0" fontId="9" fillId="5" borderId="39" xfId="0" applyFont="1" applyFill="1" applyBorder="1" applyAlignment="1">
      <alignment horizontal="left" vertical="center"/>
    </xf>
    <xf numFmtId="0" fontId="9" fillId="5" borderId="39" xfId="0" applyFont="1" applyFill="1" applyBorder="1" applyAlignment="1">
      <alignment horizontal="center" vertical="center"/>
    </xf>
    <xf numFmtId="165" fontId="9" fillId="5" borderId="40" xfId="0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4" fontId="4" fillId="0" borderId="17" xfId="0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/>
    </xf>
    <xf numFmtId="0" fontId="9" fillId="4" borderId="41" xfId="0" applyFont="1" applyFill="1" applyBorder="1" applyAlignment="1">
      <alignment vertical="center"/>
    </xf>
    <xf numFmtId="0" fontId="9" fillId="4" borderId="42" xfId="0" applyFont="1" applyFill="1" applyBorder="1" applyAlignment="1">
      <alignment vertical="center"/>
    </xf>
    <xf numFmtId="10" fontId="4" fillId="0" borderId="29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 wrapText="1"/>
    </xf>
    <xf numFmtId="9" fontId="8" fillId="0" borderId="1" xfId="4" quotePrefix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9" fontId="9" fillId="3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8" fillId="0" borderId="28" xfId="0" applyNumberFormat="1" applyFont="1" applyBorder="1" applyAlignment="1">
      <alignment horizontal="right" vertical="center" wrapText="1"/>
    </xf>
    <xf numFmtId="165" fontId="9" fillId="0" borderId="44" xfId="2" applyNumberFormat="1" applyFont="1" applyFill="1" applyBorder="1" applyAlignment="1">
      <alignment horizontal="right" vertical="center" wrapText="1"/>
    </xf>
    <xf numFmtId="167" fontId="8" fillId="3" borderId="7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indent="1"/>
    </xf>
    <xf numFmtId="0" fontId="8" fillId="0" borderId="20" xfId="0" applyFont="1" applyBorder="1" applyAlignment="1">
      <alignment horizontal="left" vertical="center" indent="1"/>
    </xf>
    <xf numFmtId="44" fontId="8" fillId="3" borderId="7" xfId="0" applyNumberFormat="1" applyFont="1" applyFill="1" applyBorder="1" applyAlignment="1">
      <alignment horizontal="center" vertical="center"/>
    </xf>
    <xf numFmtId="44" fontId="8" fillId="3" borderId="20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left" vertical="center" wrapText="1" indent="1"/>
    </xf>
    <xf numFmtId="0" fontId="9" fillId="0" borderId="19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45" xfId="0" applyFont="1" applyBorder="1" applyAlignment="1">
      <alignment horizontal="left" vertical="center" indent="1"/>
    </xf>
    <xf numFmtId="0" fontId="8" fillId="0" borderId="46" xfId="0" applyFont="1" applyBorder="1" applyAlignment="1">
      <alignment horizontal="left" vertical="center" indent="1"/>
    </xf>
    <xf numFmtId="44" fontId="8" fillId="3" borderId="45" xfId="0" applyNumberFormat="1" applyFont="1" applyFill="1" applyBorder="1" applyAlignment="1">
      <alignment horizontal="center" vertical="center"/>
    </xf>
    <xf numFmtId="44" fontId="8" fillId="3" borderId="46" xfId="0" applyNumberFormat="1" applyFont="1" applyFill="1" applyBorder="1" applyAlignment="1">
      <alignment horizontal="center" vertical="center"/>
    </xf>
  </cellXfs>
  <cellStyles count="12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0" xr:uid="{00000000-0005-0000-0000-000005000000}"/>
    <cellStyle name="Währung" xfId="2" builtinId="4"/>
    <cellStyle name="Währung 2" xfId="7" xr:uid="{00000000-0005-0000-0000-000007000000}"/>
    <cellStyle name="Währung 2 2" xfId="11" xr:uid="{00000000-0005-0000-0000-000008000000}"/>
    <cellStyle name="Währung 3" xfId="5" xr:uid="{00000000-0005-0000-0000-000009000000}"/>
    <cellStyle name="Währung 3 2" xfId="9" xr:uid="{00000000-0005-0000-0000-00000A000000}"/>
    <cellStyle name="Währung 4" xfId="8" xr:uid="{00000000-0005-0000-0000-00000B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1201447</xdr:colOff>
      <xdr:row>0</xdr:row>
      <xdr:rowOff>45141</xdr:rowOff>
    </xdr:from>
    <xdr:to>
      <xdr:col>3</xdr:col>
      <xdr:colOff>1551587</xdr:colOff>
      <xdr:row>2</xdr:row>
      <xdr:rowOff>35392</xdr:rowOff>
    </xdr:to>
    <xdr:pic>
      <xdr:nvPicPr>
        <xdr:cNvPr id="2" name="Grafik 1" descr="Ein Bild, das Text, Schrift, Grafiken, Logo enthält.&#10;&#10;Automatisch generierte Beschreibung">
          <a:extLst>
            <a:ext uri="{FF2B5EF4-FFF2-40B4-BE49-F238E27FC236}">
              <a16:creationId xmlns:a16="http://schemas.microsoft.com/office/drawing/2014/main" id="{F284C954-C0E2-4924-A2A6-9FE0E38B6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661" y="45141"/>
          <a:ext cx="1846926" cy="5345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1194644</xdr:colOff>
      <xdr:row>1</xdr:row>
      <xdr:rowOff>16566</xdr:rowOff>
    </xdr:from>
    <xdr:to>
      <xdr:col>4</xdr:col>
      <xdr:colOff>1734</xdr:colOff>
      <xdr:row>3</xdr:row>
      <xdr:rowOff>6817</xdr:rowOff>
    </xdr:to>
    <xdr:pic>
      <xdr:nvPicPr>
        <xdr:cNvPr id="3" name="Grafik 2" descr="Ein Bild, das Text, Schrift, Grafiken, Logo enthält.&#10;&#10;Automatisch generierte Beschreibung">
          <a:extLst>
            <a:ext uri="{FF2B5EF4-FFF2-40B4-BE49-F238E27FC236}">
              <a16:creationId xmlns:a16="http://schemas.microsoft.com/office/drawing/2014/main" id="{FC474C0B-A708-BCF4-140A-E43B26058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818" y="289892"/>
          <a:ext cx="1884183" cy="536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31EF-754D-4F87-B3AD-9DB88E48F1E7}">
  <sheetPr>
    <pageSetUpPr fitToPage="1"/>
  </sheetPr>
  <dimension ref="A1:I49"/>
  <sheetViews>
    <sheetView tabSelected="1" view="pageLayout" zoomScale="70" zoomScaleNormal="100" zoomScalePageLayoutView="70" workbookViewId="0">
      <selection activeCell="D5" sqref="D5"/>
    </sheetView>
  </sheetViews>
  <sheetFormatPr baseColWidth="10" defaultColWidth="11.5703125" defaultRowHeight="14.25" x14ac:dyDescent="0.2"/>
  <cols>
    <col min="1" max="1" width="22.85546875" style="7" customWidth="1"/>
    <col min="2" max="2" width="59.42578125" style="7" customWidth="1"/>
    <col min="3" max="3" width="21.42578125" style="20" customWidth="1"/>
    <col min="4" max="4" width="23.140625" style="2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21.75" customHeight="1" x14ac:dyDescent="0.2">
      <c r="A1" s="112" t="s">
        <v>35</v>
      </c>
      <c r="B1" s="112"/>
      <c r="C1" s="112"/>
      <c r="D1" s="6"/>
      <c r="G1" s="2"/>
    </row>
    <row r="2" spans="1:9" s="4" customFormat="1" ht="21.75" customHeight="1" x14ac:dyDescent="0.2">
      <c r="A2" s="113"/>
      <c r="B2" s="113"/>
      <c r="C2" s="113"/>
      <c r="D2" s="6"/>
      <c r="F2" s="1"/>
      <c r="G2" s="2"/>
    </row>
    <row r="3" spans="1:9" s="4" customFormat="1" ht="21.75" customHeight="1" x14ac:dyDescent="0.2">
      <c r="A3" s="116" t="s">
        <v>41</v>
      </c>
      <c r="B3" s="116"/>
      <c r="C3" s="116"/>
      <c r="D3" s="6"/>
      <c r="F3" s="1"/>
      <c r="G3" s="2"/>
    </row>
    <row r="4" spans="1:9" s="4" customFormat="1" ht="21.75" customHeight="1" x14ac:dyDescent="0.2">
      <c r="A4" s="112" t="s">
        <v>39</v>
      </c>
      <c r="B4" s="112"/>
      <c r="C4" s="112"/>
      <c r="D4" s="112"/>
      <c r="F4" s="1"/>
      <c r="G4" s="2"/>
    </row>
    <row r="5" spans="1:9" s="4" customFormat="1" ht="21.75" customHeight="1" x14ac:dyDescent="0.2">
      <c r="A5" s="75" t="s">
        <v>34</v>
      </c>
      <c r="B5" s="79" t="s">
        <v>42</v>
      </c>
      <c r="C5" s="115"/>
      <c r="D5" s="79"/>
      <c r="F5" s="1"/>
      <c r="G5" s="2"/>
    </row>
    <row r="6" spans="1:9" s="4" customFormat="1" ht="21.75" customHeight="1" x14ac:dyDescent="0.2">
      <c r="A6" s="114"/>
      <c r="B6" s="114"/>
      <c r="C6" s="5"/>
      <c r="D6" s="6"/>
      <c r="F6" s="1"/>
      <c r="G6" s="2"/>
    </row>
    <row r="7" spans="1:9" ht="23.25" customHeight="1" x14ac:dyDescent="0.2">
      <c r="A7" s="111" t="s">
        <v>16</v>
      </c>
      <c r="B7" s="111"/>
      <c r="C7" s="22"/>
      <c r="D7" s="23"/>
      <c r="F7" s="3"/>
    </row>
    <row r="8" spans="1:9" ht="23.25" customHeight="1" thickBot="1" x14ac:dyDescent="0.25">
      <c r="A8" s="104"/>
      <c r="B8" s="104"/>
      <c r="C8" s="22"/>
      <c r="D8" s="23"/>
      <c r="F8" s="3"/>
    </row>
    <row r="9" spans="1:9" s="8" customFormat="1" ht="24" customHeight="1" x14ac:dyDescent="0.2">
      <c r="A9" s="67" t="s">
        <v>36</v>
      </c>
      <c r="B9" s="68"/>
      <c r="C9" s="105"/>
      <c r="D9" s="106"/>
      <c r="F9" s="24"/>
      <c r="G9" s="25"/>
    </row>
    <row r="10" spans="1:9" s="8" customFormat="1" ht="24" customHeight="1" x14ac:dyDescent="0.2">
      <c r="A10" s="9" t="s">
        <v>37</v>
      </c>
      <c r="B10" s="36" t="s">
        <v>52</v>
      </c>
      <c r="C10" s="71" t="s">
        <v>24</v>
      </c>
      <c r="D10" s="76"/>
      <c r="F10" s="24"/>
      <c r="G10" s="25"/>
      <c r="I10" s="72"/>
    </row>
    <row r="11" spans="1:9" s="8" customFormat="1" ht="24" customHeight="1" thickBot="1" x14ac:dyDescent="0.25">
      <c r="A11" s="107" t="s">
        <v>38</v>
      </c>
      <c r="B11" s="108"/>
      <c r="C11" s="70"/>
      <c r="D11" s="77">
        <f>D10</f>
        <v>0</v>
      </c>
      <c r="G11" s="25"/>
    </row>
    <row r="12" spans="1:9" s="8" customFormat="1" ht="7.5" customHeight="1" thickTop="1" x14ac:dyDescent="0.2">
      <c r="A12" s="109"/>
      <c r="B12" s="110"/>
      <c r="C12" s="109"/>
      <c r="D12" s="110"/>
      <c r="G12" s="25"/>
    </row>
    <row r="13" spans="1:9" s="10" customFormat="1" ht="24" customHeight="1" x14ac:dyDescent="0.2">
      <c r="A13" s="98" t="s">
        <v>11</v>
      </c>
      <c r="B13" s="99"/>
      <c r="C13" s="60" t="s">
        <v>18</v>
      </c>
      <c r="D13" s="61" t="s">
        <v>0</v>
      </c>
      <c r="G13" s="2"/>
    </row>
    <row r="14" spans="1:9" s="10" customFormat="1" ht="24" customHeight="1" thickBot="1" x14ac:dyDescent="0.25">
      <c r="A14" s="11" t="s">
        <v>40</v>
      </c>
      <c r="B14" s="12"/>
      <c r="C14" s="74" t="s">
        <v>53</v>
      </c>
      <c r="D14" s="28"/>
      <c r="G14" s="2"/>
    </row>
    <row r="15" spans="1:9" s="10" customFormat="1" ht="7.5" customHeight="1" thickTop="1" x14ac:dyDescent="0.2">
      <c r="A15" s="89"/>
      <c r="B15" s="90"/>
      <c r="C15" s="89"/>
      <c r="D15" s="90"/>
      <c r="G15" s="2"/>
    </row>
    <row r="16" spans="1:9" s="10" customFormat="1" ht="24" customHeight="1" x14ac:dyDescent="0.2">
      <c r="A16" s="100" t="s">
        <v>12</v>
      </c>
      <c r="B16" s="101"/>
      <c r="C16" s="62" t="s">
        <v>14</v>
      </c>
      <c r="D16" s="63" t="s">
        <v>0</v>
      </c>
      <c r="G16" s="2"/>
    </row>
    <row r="17" spans="1:8" s="10" customFormat="1" ht="24" customHeight="1" x14ac:dyDescent="0.2">
      <c r="A17" s="13" t="s">
        <v>43</v>
      </c>
      <c r="B17" s="14" t="s">
        <v>10</v>
      </c>
      <c r="C17" s="42">
        <v>0.03</v>
      </c>
      <c r="D17" s="33">
        <f>D14*C17</f>
        <v>0</v>
      </c>
      <c r="G17" s="2"/>
    </row>
    <row r="18" spans="1:8" s="10" customFormat="1" ht="24" customHeight="1" x14ac:dyDescent="0.2">
      <c r="A18" s="13" t="s">
        <v>44</v>
      </c>
      <c r="B18" s="14" t="s">
        <v>5</v>
      </c>
      <c r="C18" s="42">
        <v>0.1</v>
      </c>
      <c r="D18" s="33">
        <f>D14*C18</f>
        <v>0</v>
      </c>
      <c r="G18" s="2"/>
    </row>
    <row r="19" spans="1:8" s="10" customFormat="1" ht="24" customHeight="1" x14ac:dyDescent="0.2">
      <c r="A19" s="13" t="s">
        <v>45</v>
      </c>
      <c r="B19" s="14" t="s">
        <v>6</v>
      </c>
      <c r="C19" s="42">
        <v>0.16</v>
      </c>
      <c r="D19" s="33">
        <f>D14*C19</f>
        <v>0</v>
      </c>
      <c r="G19" s="2"/>
    </row>
    <row r="20" spans="1:8" s="10" customFormat="1" ht="24" customHeight="1" x14ac:dyDescent="0.2">
      <c r="A20" s="13" t="s">
        <v>46</v>
      </c>
      <c r="B20" s="15" t="s">
        <v>7</v>
      </c>
      <c r="C20" s="42">
        <v>0.04</v>
      </c>
      <c r="D20" s="33">
        <f>D14*C20</f>
        <v>0</v>
      </c>
      <c r="G20" s="2"/>
    </row>
    <row r="21" spans="1:8" s="10" customFormat="1" ht="24" customHeight="1" x14ac:dyDescent="0.2">
      <c r="A21" s="13" t="s">
        <v>47</v>
      </c>
      <c r="B21" s="15" t="s">
        <v>8</v>
      </c>
      <c r="C21" s="42">
        <v>0.25</v>
      </c>
      <c r="D21" s="33">
        <f>D14*C21</f>
        <v>0</v>
      </c>
      <c r="G21" s="2"/>
    </row>
    <row r="22" spans="1:8" s="10" customFormat="1" ht="24" customHeight="1" x14ac:dyDescent="0.2">
      <c r="A22" s="13" t="s">
        <v>48</v>
      </c>
      <c r="B22" s="15" t="s">
        <v>9</v>
      </c>
      <c r="C22" s="42">
        <v>7.0000000000000007E-2</v>
      </c>
      <c r="D22" s="33">
        <f>D14*C22</f>
        <v>0</v>
      </c>
      <c r="G22" s="2"/>
    </row>
    <row r="23" spans="1:8" s="10" customFormat="1" ht="24" customHeight="1" x14ac:dyDescent="0.2">
      <c r="A23" s="13" t="s">
        <v>49</v>
      </c>
      <c r="B23" s="15" t="s">
        <v>19</v>
      </c>
      <c r="C23" s="42">
        <v>0.02</v>
      </c>
      <c r="D23" s="33">
        <f>D14*C23</f>
        <v>0</v>
      </c>
      <c r="G23" s="2"/>
    </row>
    <row r="24" spans="1:8" s="10" customFormat="1" ht="24" customHeight="1" x14ac:dyDescent="0.2">
      <c r="A24" s="13" t="s">
        <v>50</v>
      </c>
      <c r="B24" s="15" t="s">
        <v>20</v>
      </c>
      <c r="C24" s="42">
        <v>0.3</v>
      </c>
      <c r="D24" s="33">
        <f>D14*C24</f>
        <v>0</v>
      </c>
      <c r="G24" s="2"/>
    </row>
    <row r="25" spans="1:8" s="10" customFormat="1" ht="24" customHeight="1" x14ac:dyDescent="0.2">
      <c r="A25" s="13" t="s">
        <v>51</v>
      </c>
      <c r="B25" s="15" t="s">
        <v>21</v>
      </c>
      <c r="C25" s="42">
        <v>0.02</v>
      </c>
      <c r="D25" s="33">
        <f>D14*C25</f>
        <v>0</v>
      </c>
      <c r="G25" s="2"/>
    </row>
    <row r="26" spans="1:8" s="10" customFormat="1" ht="24" customHeight="1" x14ac:dyDescent="0.2">
      <c r="A26" s="16" t="s">
        <v>26</v>
      </c>
      <c r="B26" s="17"/>
      <c r="C26" s="37">
        <f>SUM(C17:C25)</f>
        <v>0.99000000000000021</v>
      </c>
      <c r="D26" s="34">
        <f>SUM(D17:D25)</f>
        <v>0</v>
      </c>
      <c r="G26" s="2"/>
    </row>
    <row r="27" spans="1:8" s="10" customFormat="1" ht="7.5" customHeight="1" x14ac:dyDescent="0.2">
      <c r="A27" s="102"/>
      <c r="B27" s="103"/>
      <c r="C27" s="102"/>
      <c r="D27" s="103"/>
      <c r="G27" s="2"/>
    </row>
    <row r="28" spans="1:8" s="10" customFormat="1" ht="24" customHeight="1" x14ac:dyDescent="0.2">
      <c r="A28" s="95" t="s">
        <v>23</v>
      </c>
      <c r="B28" s="97"/>
      <c r="C28" s="54">
        <v>0.01</v>
      </c>
      <c r="D28" s="33">
        <f>D26*C28</f>
        <v>0</v>
      </c>
      <c r="G28" s="2"/>
    </row>
    <row r="29" spans="1:8" s="10" customFormat="1" ht="24" customHeight="1" x14ac:dyDescent="0.2">
      <c r="A29" s="95" t="s">
        <v>22</v>
      </c>
      <c r="B29" s="97"/>
      <c r="C29" s="78">
        <v>5.0000000000000001E-3</v>
      </c>
      <c r="D29" s="35">
        <f>D26*C29</f>
        <v>0</v>
      </c>
      <c r="G29" s="2"/>
    </row>
    <row r="30" spans="1:8" s="10" customFormat="1" ht="24" customHeight="1" thickBot="1" x14ac:dyDescent="0.25">
      <c r="A30" s="18" t="s">
        <v>17</v>
      </c>
      <c r="B30" s="19"/>
      <c r="C30" s="39"/>
      <c r="D30" s="32">
        <f>SUM(D28:D29)</f>
        <v>0</v>
      </c>
      <c r="G30" s="2"/>
    </row>
    <row r="31" spans="1:8" s="10" customFormat="1" ht="24" customHeight="1" thickTop="1" thickBot="1" x14ac:dyDescent="0.25">
      <c r="A31" s="56" t="s">
        <v>30</v>
      </c>
      <c r="B31" s="57"/>
      <c r="C31" s="58"/>
      <c r="D31" s="59">
        <f>D26+D30</f>
        <v>0</v>
      </c>
      <c r="H31" s="2"/>
    </row>
    <row r="32" spans="1:8" ht="24" customHeight="1" thickTop="1" x14ac:dyDescent="0.2">
      <c r="A32" s="93" t="s">
        <v>1</v>
      </c>
      <c r="B32" s="94"/>
      <c r="C32" s="64"/>
      <c r="D32" s="65"/>
      <c r="G32" s="7"/>
    </row>
    <row r="33" spans="1:8" ht="33" customHeight="1" x14ac:dyDescent="0.2">
      <c r="A33" s="95"/>
      <c r="B33" s="96"/>
      <c r="C33" s="69" t="s">
        <v>33</v>
      </c>
      <c r="D33" s="55"/>
      <c r="G33" s="7"/>
    </row>
    <row r="34" spans="1:8" ht="33" customHeight="1" x14ac:dyDescent="0.2">
      <c r="A34" s="95"/>
      <c r="B34" s="96"/>
      <c r="C34" s="69" t="s">
        <v>33</v>
      </c>
      <c r="D34" s="55"/>
      <c r="G34" s="7"/>
    </row>
    <row r="35" spans="1:8" ht="33" customHeight="1" x14ac:dyDescent="0.2">
      <c r="A35" s="95"/>
      <c r="B35" s="96"/>
      <c r="C35" s="69" t="s">
        <v>33</v>
      </c>
      <c r="D35" s="55"/>
      <c r="G35" s="7"/>
    </row>
    <row r="36" spans="1:8" s="10" customFormat="1" ht="24" customHeight="1" thickBot="1" x14ac:dyDescent="0.25">
      <c r="A36" s="26" t="s">
        <v>28</v>
      </c>
      <c r="B36" s="27"/>
      <c r="C36" s="40"/>
      <c r="D36" s="32">
        <f>SUM(D33:D35)</f>
        <v>0</v>
      </c>
      <c r="G36" s="2"/>
    </row>
    <row r="37" spans="1:8" s="10" customFormat="1" ht="24" customHeight="1" thickTop="1" x14ac:dyDescent="0.2">
      <c r="A37" s="95" t="s">
        <v>29</v>
      </c>
      <c r="B37" s="97"/>
      <c r="C37" s="38"/>
      <c r="D37" s="33">
        <f>D36*C37</f>
        <v>0</v>
      </c>
      <c r="G37" s="2"/>
    </row>
    <row r="38" spans="1:8" s="10" customFormat="1" ht="24" customHeight="1" thickBot="1" x14ac:dyDescent="0.25">
      <c r="A38" s="29" t="s">
        <v>27</v>
      </c>
      <c r="B38" s="30"/>
      <c r="C38" s="41"/>
      <c r="D38" s="31">
        <f>D36+D37</f>
        <v>0</v>
      </c>
      <c r="G38" s="2"/>
    </row>
    <row r="39" spans="1:8" s="10" customFormat="1" ht="9.9499999999999993" customHeight="1" thickTop="1" x14ac:dyDescent="0.2">
      <c r="A39" s="87"/>
      <c r="B39" s="88"/>
      <c r="C39" s="87"/>
      <c r="D39" s="88"/>
      <c r="G39" s="2"/>
    </row>
    <row r="40" spans="1:8" s="10" customFormat="1" ht="24" customHeight="1" thickBot="1" x14ac:dyDescent="0.25">
      <c r="A40" s="48" t="s">
        <v>25</v>
      </c>
      <c r="B40" s="49"/>
      <c r="C40" s="50"/>
      <c r="D40" s="51">
        <f>D31+D38</f>
        <v>0</v>
      </c>
      <c r="G40" s="2"/>
    </row>
    <row r="41" spans="1:8" s="10" customFormat="1" ht="24" customHeight="1" thickTop="1" x14ac:dyDescent="0.2">
      <c r="A41" s="45" t="s">
        <v>31</v>
      </c>
      <c r="B41" s="46"/>
      <c r="C41" s="38">
        <v>3.5000000000000003E-2</v>
      </c>
      <c r="D41" s="52">
        <f>+(D40*C41)</f>
        <v>0</v>
      </c>
      <c r="H41" s="2"/>
    </row>
    <row r="42" spans="1:8" s="10" customFormat="1" ht="24" customHeight="1" thickBot="1" x14ac:dyDescent="0.25">
      <c r="A42" s="43" t="s">
        <v>32</v>
      </c>
      <c r="B42" s="44"/>
      <c r="C42" s="47"/>
      <c r="D42" s="53">
        <f>D40+D41</f>
        <v>0</v>
      </c>
      <c r="H42" s="2"/>
    </row>
    <row r="43" spans="1:8" s="10" customFormat="1" ht="9.9499999999999993" customHeight="1" thickTop="1" x14ac:dyDescent="0.2">
      <c r="A43" s="89"/>
      <c r="B43" s="90"/>
      <c r="C43" s="89"/>
      <c r="D43" s="90"/>
      <c r="G43" s="2"/>
    </row>
    <row r="44" spans="1:8" s="10" customFormat="1" ht="24" customHeight="1" x14ac:dyDescent="0.2">
      <c r="A44" s="80" t="s">
        <v>15</v>
      </c>
      <c r="B44" s="14"/>
      <c r="C44" s="91"/>
      <c r="D44" s="92"/>
      <c r="G44" s="2"/>
    </row>
    <row r="45" spans="1:8" s="10" customFormat="1" ht="24" customHeight="1" x14ac:dyDescent="0.2">
      <c r="A45" s="83" t="s">
        <v>2</v>
      </c>
      <c r="B45" s="84"/>
      <c r="C45" s="85"/>
      <c r="D45" s="86"/>
      <c r="G45" s="2"/>
    </row>
    <row r="46" spans="1:8" s="10" customFormat="1" ht="24" customHeight="1" x14ac:dyDescent="0.2">
      <c r="A46" s="83" t="s">
        <v>13</v>
      </c>
      <c r="B46" s="84"/>
      <c r="C46" s="85"/>
      <c r="D46" s="86"/>
      <c r="G46" s="2"/>
    </row>
    <row r="47" spans="1:8" s="10" customFormat="1" ht="24" customHeight="1" x14ac:dyDescent="0.2">
      <c r="A47" s="83" t="s">
        <v>3</v>
      </c>
      <c r="B47" s="84"/>
      <c r="C47" s="85"/>
      <c r="D47" s="86"/>
      <c r="G47" s="2"/>
    </row>
    <row r="48" spans="1:8" s="10" customFormat="1" ht="24" customHeight="1" thickBot="1" x14ac:dyDescent="0.25">
      <c r="A48" s="117" t="s">
        <v>4</v>
      </c>
      <c r="B48" s="118"/>
      <c r="C48" s="119"/>
      <c r="D48" s="120"/>
      <c r="G48" s="2"/>
    </row>
    <row r="49" ht="15" thickTop="1" x14ac:dyDescent="0.2"/>
  </sheetData>
  <mergeCells count="36">
    <mergeCell ref="A47:B47"/>
    <mergeCell ref="C47:D47"/>
    <mergeCell ref="A48:B48"/>
    <mergeCell ref="C48:D48"/>
    <mergeCell ref="A43:B43"/>
    <mergeCell ref="C43:D43"/>
    <mergeCell ref="C44:D44"/>
    <mergeCell ref="A45:B45"/>
    <mergeCell ref="C45:D45"/>
    <mergeCell ref="A46:B46"/>
    <mergeCell ref="C46:D46"/>
    <mergeCell ref="A33:B33"/>
    <mergeCell ref="A34:B34"/>
    <mergeCell ref="A35:B35"/>
    <mergeCell ref="A37:B37"/>
    <mergeCell ref="A39:B39"/>
    <mergeCell ref="C39:D39"/>
    <mergeCell ref="A16:B16"/>
    <mergeCell ref="A27:B27"/>
    <mergeCell ref="C27:D27"/>
    <mergeCell ref="A28:B28"/>
    <mergeCell ref="A29:B29"/>
    <mergeCell ref="A32:B32"/>
    <mergeCell ref="C9:D9"/>
    <mergeCell ref="A11:B11"/>
    <mergeCell ref="A12:B12"/>
    <mergeCell ref="C12:D12"/>
    <mergeCell ref="A13:B13"/>
    <mergeCell ref="A15:B15"/>
    <mergeCell ref="C15:D15"/>
    <mergeCell ref="A1:C1"/>
    <mergeCell ref="A2:C2"/>
    <mergeCell ref="A4:D4"/>
    <mergeCell ref="A6:B6"/>
    <mergeCell ref="A7:B7"/>
    <mergeCell ref="A8:B8"/>
  </mergeCells>
  <printOptions horizontalCentered="1"/>
  <pageMargins left="0.6692913385826772" right="0.6692913385826772" top="0.31496062992125984" bottom="0.39370078740157483" header="0.31496062992125984" footer="0.51181102362204722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view="pageLayout" zoomScale="70" zoomScaleNormal="85" zoomScalePageLayoutView="70" workbookViewId="0">
      <selection activeCell="A7" sqref="A7:B7"/>
    </sheetView>
  </sheetViews>
  <sheetFormatPr baseColWidth="10" defaultColWidth="11.5703125" defaultRowHeight="14.25" x14ac:dyDescent="0.2"/>
  <cols>
    <col min="1" max="1" width="22.85546875" style="7" customWidth="1"/>
    <col min="2" max="2" width="59.42578125" style="7" customWidth="1"/>
    <col min="3" max="3" width="21.42578125" style="20" customWidth="1"/>
    <col min="4" max="4" width="23.140625" style="2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21.75" customHeight="1" x14ac:dyDescent="0.2">
      <c r="A1" s="112" t="s">
        <v>35</v>
      </c>
      <c r="B1" s="112"/>
      <c r="C1" s="112"/>
      <c r="D1" s="6"/>
      <c r="G1" s="2"/>
    </row>
    <row r="2" spans="1:9" s="4" customFormat="1" ht="21.75" customHeight="1" x14ac:dyDescent="0.2">
      <c r="A2" s="113"/>
      <c r="B2" s="113"/>
      <c r="C2" s="113"/>
      <c r="D2" s="6"/>
      <c r="F2" s="1"/>
      <c r="G2" s="2"/>
    </row>
    <row r="3" spans="1:9" s="4" customFormat="1" ht="21.75" customHeight="1" x14ac:dyDescent="0.2">
      <c r="A3" s="116" t="s">
        <v>41</v>
      </c>
      <c r="B3" s="116"/>
      <c r="C3" s="116"/>
      <c r="D3" s="6"/>
      <c r="F3" s="1"/>
      <c r="G3" s="2"/>
    </row>
    <row r="4" spans="1:9" s="4" customFormat="1" ht="21.75" customHeight="1" x14ac:dyDescent="0.2">
      <c r="A4" s="112" t="s">
        <v>39</v>
      </c>
      <c r="B4" s="112"/>
      <c r="C4" s="112"/>
      <c r="D4" s="112"/>
      <c r="F4" s="1"/>
      <c r="G4" s="2"/>
    </row>
    <row r="5" spans="1:9" s="4" customFormat="1" ht="21.75" customHeight="1" x14ac:dyDescent="0.2">
      <c r="A5" s="75" t="s">
        <v>34</v>
      </c>
      <c r="B5" s="73" t="s">
        <v>42</v>
      </c>
      <c r="C5" s="115"/>
      <c r="D5" s="73"/>
      <c r="F5" s="1"/>
      <c r="G5" s="2"/>
    </row>
    <row r="6" spans="1:9" s="4" customFormat="1" ht="21.75" customHeight="1" x14ac:dyDescent="0.2">
      <c r="A6" s="114"/>
      <c r="B6" s="114"/>
      <c r="C6" s="5"/>
      <c r="D6" s="6"/>
      <c r="F6" s="1"/>
      <c r="G6" s="2"/>
    </row>
    <row r="7" spans="1:9" ht="23.25" customHeight="1" x14ac:dyDescent="0.2">
      <c r="A7" s="111" t="s">
        <v>16</v>
      </c>
      <c r="B7" s="111"/>
      <c r="C7" s="22"/>
      <c r="D7" s="23"/>
      <c r="F7" s="3"/>
    </row>
    <row r="8" spans="1:9" ht="23.25" customHeight="1" thickBot="1" x14ac:dyDescent="0.25">
      <c r="A8" s="104"/>
      <c r="B8" s="104"/>
      <c r="C8" s="22"/>
      <c r="D8" s="23"/>
      <c r="F8" s="3"/>
    </row>
    <row r="9" spans="1:9" s="8" customFormat="1" ht="24" customHeight="1" x14ac:dyDescent="0.2">
      <c r="A9" s="67" t="s">
        <v>36</v>
      </c>
      <c r="B9" s="68"/>
      <c r="C9" s="105"/>
      <c r="D9" s="106"/>
      <c r="F9" s="24"/>
      <c r="G9" s="25"/>
    </row>
    <row r="10" spans="1:9" s="8" customFormat="1" ht="24" customHeight="1" x14ac:dyDescent="0.2">
      <c r="A10" s="9" t="s">
        <v>37</v>
      </c>
      <c r="B10" s="36" t="s">
        <v>52</v>
      </c>
      <c r="C10" s="71" t="s">
        <v>24</v>
      </c>
      <c r="D10" s="76">
        <v>4000000</v>
      </c>
      <c r="F10" s="24"/>
      <c r="G10" s="25"/>
      <c r="I10" s="72"/>
    </row>
    <row r="11" spans="1:9" s="8" customFormat="1" ht="24" customHeight="1" thickBot="1" x14ac:dyDescent="0.25">
      <c r="A11" s="107" t="s">
        <v>38</v>
      </c>
      <c r="B11" s="108"/>
      <c r="C11" s="70"/>
      <c r="D11" s="77">
        <f>D10</f>
        <v>4000000</v>
      </c>
      <c r="G11" s="25"/>
    </row>
    <row r="12" spans="1:9" s="8" customFormat="1" ht="7.5" customHeight="1" thickTop="1" x14ac:dyDescent="0.2">
      <c r="A12" s="109"/>
      <c r="B12" s="110"/>
      <c r="C12" s="109"/>
      <c r="D12" s="110"/>
      <c r="G12" s="25"/>
    </row>
    <row r="13" spans="1:9" s="10" customFormat="1" ht="24" customHeight="1" x14ac:dyDescent="0.2">
      <c r="A13" s="98" t="s">
        <v>11</v>
      </c>
      <c r="B13" s="99"/>
      <c r="C13" s="60" t="s">
        <v>18</v>
      </c>
      <c r="D13" s="61" t="s">
        <v>0</v>
      </c>
      <c r="G13" s="2"/>
    </row>
    <row r="14" spans="1:9" s="10" customFormat="1" ht="24" customHeight="1" thickBot="1" x14ac:dyDescent="0.25">
      <c r="A14" s="11" t="s">
        <v>40</v>
      </c>
      <c r="B14" s="12"/>
      <c r="C14" s="74" t="s">
        <v>53</v>
      </c>
      <c r="D14" s="28">
        <v>550000</v>
      </c>
      <c r="G14" s="2"/>
    </row>
    <row r="15" spans="1:9" s="10" customFormat="1" ht="7.5" customHeight="1" thickTop="1" x14ac:dyDescent="0.2">
      <c r="A15" s="89"/>
      <c r="B15" s="90"/>
      <c r="C15" s="89"/>
      <c r="D15" s="90"/>
      <c r="G15" s="2"/>
    </row>
    <row r="16" spans="1:9" s="10" customFormat="1" ht="24" customHeight="1" x14ac:dyDescent="0.2">
      <c r="A16" s="100" t="s">
        <v>12</v>
      </c>
      <c r="B16" s="101"/>
      <c r="C16" s="62" t="s">
        <v>14</v>
      </c>
      <c r="D16" s="63" t="s">
        <v>0</v>
      </c>
      <c r="G16" s="2"/>
    </row>
    <row r="17" spans="1:8" s="10" customFormat="1" ht="24" customHeight="1" x14ac:dyDescent="0.2">
      <c r="A17" s="13" t="s">
        <v>43</v>
      </c>
      <c r="B17" s="14" t="s">
        <v>10</v>
      </c>
      <c r="C17" s="42">
        <v>0.03</v>
      </c>
      <c r="D17" s="33">
        <f>D14*C17</f>
        <v>16500</v>
      </c>
      <c r="G17" s="2"/>
    </row>
    <row r="18" spans="1:8" s="10" customFormat="1" ht="24" customHeight="1" x14ac:dyDescent="0.2">
      <c r="A18" s="13" t="s">
        <v>44</v>
      </c>
      <c r="B18" s="14" t="s">
        <v>5</v>
      </c>
      <c r="C18" s="42">
        <v>0.1</v>
      </c>
      <c r="D18" s="33">
        <f>D14*C18</f>
        <v>55000</v>
      </c>
      <c r="G18" s="2"/>
    </row>
    <row r="19" spans="1:8" s="10" customFormat="1" ht="24" customHeight="1" x14ac:dyDescent="0.2">
      <c r="A19" s="13" t="s">
        <v>45</v>
      </c>
      <c r="B19" s="14" t="s">
        <v>6</v>
      </c>
      <c r="C19" s="42">
        <v>0.16</v>
      </c>
      <c r="D19" s="33">
        <f>D14*C19</f>
        <v>88000</v>
      </c>
      <c r="G19" s="2"/>
    </row>
    <row r="20" spans="1:8" s="10" customFormat="1" ht="24" customHeight="1" x14ac:dyDescent="0.2">
      <c r="A20" s="13" t="s">
        <v>46</v>
      </c>
      <c r="B20" s="15" t="s">
        <v>7</v>
      </c>
      <c r="C20" s="42">
        <v>0.04</v>
      </c>
      <c r="D20" s="33">
        <f>D14*C20</f>
        <v>22000</v>
      </c>
      <c r="G20" s="2"/>
    </row>
    <row r="21" spans="1:8" s="10" customFormat="1" ht="24" customHeight="1" x14ac:dyDescent="0.2">
      <c r="A21" s="13" t="s">
        <v>47</v>
      </c>
      <c r="B21" s="15" t="s">
        <v>8</v>
      </c>
      <c r="C21" s="42">
        <v>0.25</v>
      </c>
      <c r="D21" s="33">
        <f>D14*C21</f>
        <v>137500</v>
      </c>
      <c r="G21" s="2"/>
    </row>
    <row r="22" spans="1:8" s="10" customFormat="1" ht="24" customHeight="1" x14ac:dyDescent="0.2">
      <c r="A22" s="13" t="s">
        <v>48</v>
      </c>
      <c r="B22" s="15" t="s">
        <v>9</v>
      </c>
      <c r="C22" s="42">
        <v>7.0000000000000007E-2</v>
      </c>
      <c r="D22" s="33">
        <f>D14*C22</f>
        <v>38500.000000000007</v>
      </c>
      <c r="G22" s="2"/>
    </row>
    <row r="23" spans="1:8" s="10" customFormat="1" ht="24" customHeight="1" x14ac:dyDescent="0.2">
      <c r="A23" s="13" t="s">
        <v>49</v>
      </c>
      <c r="B23" s="15" t="s">
        <v>19</v>
      </c>
      <c r="C23" s="42">
        <v>0.02</v>
      </c>
      <c r="D23" s="33">
        <f>D14*C23</f>
        <v>11000</v>
      </c>
      <c r="G23" s="2"/>
    </row>
    <row r="24" spans="1:8" s="10" customFormat="1" ht="24" customHeight="1" x14ac:dyDescent="0.2">
      <c r="A24" s="13" t="s">
        <v>50</v>
      </c>
      <c r="B24" s="15" t="s">
        <v>20</v>
      </c>
      <c r="C24" s="42">
        <v>0.3</v>
      </c>
      <c r="D24" s="33">
        <f>D14*C24</f>
        <v>165000</v>
      </c>
      <c r="G24" s="2"/>
    </row>
    <row r="25" spans="1:8" s="10" customFormat="1" ht="24" customHeight="1" x14ac:dyDescent="0.2">
      <c r="A25" s="13" t="s">
        <v>51</v>
      </c>
      <c r="B25" s="15" t="s">
        <v>21</v>
      </c>
      <c r="C25" s="42">
        <v>0.02</v>
      </c>
      <c r="D25" s="33">
        <f>D14*C25</f>
        <v>11000</v>
      </c>
      <c r="G25" s="2"/>
    </row>
    <row r="26" spans="1:8" s="10" customFormat="1" ht="24" customHeight="1" x14ac:dyDescent="0.2">
      <c r="A26" s="16" t="s">
        <v>26</v>
      </c>
      <c r="B26" s="17"/>
      <c r="C26" s="37">
        <f>SUM(C17:C25)</f>
        <v>0.99000000000000021</v>
      </c>
      <c r="D26" s="34">
        <f>SUM(D17:D25)</f>
        <v>544500</v>
      </c>
      <c r="G26" s="2"/>
    </row>
    <row r="27" spans="1:8" s="10" customFormat="1" ht="7.5" customHeight="1" x14ac:dyDescent="0.2">
      <c r="A27" s="102"/>
      <c r="B27" s="103"/>
      <c r="C27" s="102"/>
      <c r="D27" s="103"/>
      <c r="G27" s="2"/>
    </row>
    <row r="28" spans="1:8" s="10" customFormat="1" ht="24" customHeight="1" x14ac:dyDescent="0.2">
      <c r="A28" s="95" t="s">
        <v>23</v>
      </c>
      <c r="B28" s="97"/>
      <c r="C28" s="54">
        <v>0.01</v>
      </c>
      <c r="D28" s="33">
        <f>D26*C28</f>
        <v>5445</v>
      </c>
      <c r="G28" s="2"/>
    </row>
    <row r="29" spans="1:8" s="10" customFormat="1" ht="24" customHeight="1" x14ac:dyDescent="0.2">
      <c r="A29" s="95" t="s">
        <v>22</v>
      </c>
      <c r="B29" s="97"/>
      <c r="C29" s="78">
        <v>5.0000000000000001E-3</v>
      </c>
      <c r="D29" s="35">
        <f>D26*C29</f>
        <v>2722.5</v>
      </c>
      <c r="G29" s="2"/>
    </row>
    <row r="30" spans="1:8" s="10" customFormat="1" ht="24" customHeight="1" thickBot="1" x14ac:dyDescent="0.25">
      <c r="A30" s="18" t="s">
        <v>17</v>
      </c>
      <c r="B30" s="19"/>
      <c r="C30" s="39"/>
      <c r="D30" s="32">
        <f>SUM(D28:D29)</f>
        <v>8167.5</v>
      </c>
      <c r="G30" s="2"/>
    </row>
    <row r="31" spans="1:8" s="10" customFormat="1" ht="24" customHeight="1" thickTop="1" thickBot="1" x14ac:dyDescent="0.25">
      <c r="A31" s="56" t="s">
        <v>30</v>
      </c>
      <c r="B31" s="57"/>
      <c r="C31" s="58"/>
      <c r="D31" s="59">
        <f>D26+D30</f>
        <v>552667.5</v>
      </c>
      <c r="H31" s="2"/>
    </row>
    <row r="32" spans="1:8" ht="24" customHeight="1" thickTop="1" x14ac:dyDescent="0.2">
      <c r="A32" s="93" t="s">
        <v>1</v>
      </c>
      <c r="B32" s="94"/>
      <c r="C32" s="64"/>
      <c r="D32" s="65"/>
      <c r="G32" s="7"/>
    </row>
    <row r="33" spans="1:8" ht="33" customHeight="1" x14ac:dyDescent="0.2">
      <c r="A33" s="95"/>
      <c r="B33" s="96"/>
      <c r="C33" s="69" t="s">
        <v>33</v>
      </c>
      <c r="D33" s="55"/>
      <c r="G33" s="7"/>
    </row>
    <row r="34" spans="1:8" ht="33" customHeight="1" x14ac:dyDescent="0.2">
      <c r="A34" s="95"/>
      <c r="B34" s="96"/>
      <c r="C34" s="69" t="s">
        <v>33</v>
      </c>
      <c r="D34" s="55"/>
      <c r="G34" s="7"/>
    </row>
    <row r="35" spans="1:8" ht="33" customHeight="1" x14ac:dyDescent="0.2">
      <c r="A35" s="95"/>
      <c r="B35" s="96"/>
      <c r="C35" s="69" t="s">
        <v>33</v>
      </c>
      <c r="D35" s="55"/>
      <c r="G35" s="7"/>
    </row>
    <row r="36" spans="1:8" s="10" customFormat="1" ht="24" customHeight="1" thickBot="1" x14ac:dyDescent="0.25">
      <c r="A36" s="26" t="s">
        <v>28</v>
      </c>
      <c r="B36" s="27"/>
      <c r="C36" s="40"/>
      <c r="D36" s="32">
        <f>SUM(D33:D35)</f>
        <v>0</v>
      </c>
      <c r="G36" s="2"/>
    </row>
    <row r="37" spans="1:8" s="10" customFormat="1" ht="24" customHeight="1" thickTop="1" x14ac:dyDescent="0.2">
      <c r="A37" s="95" t="s">
        <v>29</v>
      </c>
      <c r="B37" s="97"/>
      <c r="C37" s="38"/>
      <c r="D37" s="33">
        <f>D36*C37</f>
        <v>0</v>
      </c>
      <c r="G37" s="2"/>
    </row>
    <row r="38" spans="1:8" s="10" customFormat="1" ht="24" customHeight="1" thickBot="1" x14ac:dyDescent="0.25">
      <c r="A38" s="29" t="s">
        <v>27</v>
      </c>
      <c r="B38" s="30"/>
      <c r="C38" s="41"/>
      <c r="D38" s="31">
        <f>D36+D37</f>
        <v>0</v>
      </c>
      <c r="G38" s="2"/>
    </row>
    <row r="39" spans="1:8" s="10" customFormat="1" ht="9.9499999999999993" customHeight="1" thickTop="1" x14ac:dyDescent="0.2">
      <c r="A39" s="87"/>
      <c r="B39" s="88"/>
      <c r="C39" s="87"/>
      <c r="D39" s="88"/>
      <c r="G39" s="2"/>
    </row>
    <row r="40" spans="1:8" s="10" customFormat="1" ht="24" customHeight="1" thickBot="1" x14ac:dyDescent="0.25">
      <c r="A40" s="48" t="s">
        <v>25</v>
      </c>
      <c r="B40" s="49"/>
      <c r="C40" s="50"/>
      <c r="D40" s="51">
        <f>D31+D38</f>
        <v>552667.5</v>
      </c>
      <c r="G40" s="2"/>
    </row>
    <row r="41" spans="1:8" s="10" customFormat="1" ht="24" customHeight="1" thickTop="1" x14ac:dyDescent="0.2">
      <c r="A41" s="45" t="s">
        <v>31</v>
      </c>
      <c r="B41" s="46"/>
      <c r="C41" s="38">
        <v>3.5000000000000003E-2</v>
      </c>
      <c r="D41" s="52">
        <f>+(D40*C41)</f>
        <v>19343.362500000003</v>
      </c>
      <c r="H41" s="2"/>
    </row>
    <row r="42" spans="1:8" s="10" customFormat="1" ht="24" customHeight="1" thickBot="1" x14ac:dyDescent="0.25">
      <c r="A42" s="43" t="s">
        <v>32</v>
      </c>
      <c r="B42" s="44"/>
      <c r="C42" s="47"/>
      <c r="D42" s="53">
        <f>D40+D41</f>
        <v>572010.86250000005</v>
      </c>
      <c r="H42" s="2"/>
    </row>
    <row r="43" spans="1:8" s="10" customFormat="1" ht="9.9499999999999993" customHeight="1" thickTop="1" x14ac:dyDescent="0.2">
      <c r="A43" s="89"/>
      <c r="B43" s="90"/>
      <c r="C43" s="89"/>
      <c r="D43" s="90"/>
      <c r="G43" s="2"/>
    </row>
    <row r="44" spans="1:8" s="10" customFormat="1" ht="24" customHeight="1" x14ac:dyDescent="0.2">
      <c r="A44" s="66" t="s">
        <v>15</v>
      </c>
      <c r="B44" s="14"/>
      <c r="C44" s="91"/>
      <c r="D44" s="92"/>
      <c r="G44" s="2"/>
    </row>
    <row r="45" spans="1:8" s="10" customFormat="1" ht="24" customHeight="1" x14ac:dyDescent="0.2">
      <c r="A45" s="83" t="s">
        <v>2</v>
      </c>
      <c r="B45" s="84"/>
      <c r="C45" s="85">
        <v>115</v>
      </c>
      <c r="D45" s="86"/>
      <c r="G45" s="2"/>
    </row>
    <row r="46" spans="1:8" s="10" customFormat="1" ht="24" customHeight="1" x14ac:dyDescent="0.2">
      <c r="A46" s="83" t="s">
        <v>13</v>
      </c>
      <c r="B46" s="84"/>
      <c r="C46" s="85">
        <v>105</v>
      </c>
      <c r="D46" s="86"/>
      <c r="G46" s="2"/>
    </row>
    <row r="47" spans="1:8" s="10" customFormat="1" ht="24" customHeight="1" x14ac:dyDescent="0.2">
      <c r="A47" s="83" t="s">
        <v>3</v>
      </c>
      <c r="B47" s="84"/>
      <c r="C47" s="85">
        <v>77</v>
      </c>
      <c r="D47" s="86"/>
      <c r="G47" s="2"/>
    </row>
    <row r="48" spans="1:8" s="10" customFormat="1" ht="24" customHeight="1" x14ac:dyDescent="0.2">
      <c r="A48" s="83" t="s">
        <v>4</v>
      </c>
      <c r="B48" s="84"/>
      <c r="C48" s="85">
        <v>72</v>
      </c>
      <c r="D48" s="86"/>
      <c r="G48" s="2"/>
    </row>
    <row r="49" spans="1:4" ht="9.9499999999999993" customHeight="1" thickBot="1" x14ac:dyDescent="0.25">
      <c r="A49" s="81"/>
      <c r="B49" s="82"/>
      <c r="C49" s="81"/>
      <c r="D49" s="82"/>
    </row>
  </sheetData>
  <mergeCells count="38">
    <mergeCell ref="A7:B7"/>
    <mergeCell ref="A1:C1"/>
    <mergeCell ref="A2:C2"/>
    <mergeCell ref="A4:D4"/>
    <mergeCell ref="A6:B6"/>
    <mergeCell ref="A8:B8"/>
    <mergeCell ref="C9:D9"/>
    <mergeCell ref="A11:B11"/>
    <mergeCell ref="A12:B12"/>
    <mergeCell ref="C12:D12"/>
    <mergeCell ref="A29:B29"/>
    <mergeCell ref="A13:B13"/>
    <mergeCell ref="A15:B15"/>
    <mergeCell ref="C15:D15"/>
    <mergeCell ref="A16:B16"/>
    <mergeCell ref="A27:B27"/>
    <mergeCell ref="C27:D27"/>
    <mergeCell ref="A28:B28"/>
    <mergeCell ref="A32:B32"/>
    <mergeCell ref="A33:B33"/>
    <mergeCell ref="A34:B34"/>
    <mergeCell ref="A35:B35"/>
    <mergeCell ref="A37:B37"/>
    <mergeCell ref="C39:D39"/>
    <mergeCell ref="A43:B43"/>
    <mergeCell ref="C43:D43"/>
    <mergeCell ref="C44:D44"/>
    <mergeCell ref="A45:B45"/>
    <mergeCell ref="C45:D45"/>
    <mergeCell ref="A39:B39"/>
    <mergeCell ref="A49:B49"/>
    <mergeCell ref="C49:D49"/>
    <mergeCell ref="A46:B46"/>
    <mergeCell ref="C46:D46"/>
    <mergeCell ref="A47:B47"/>
    <mergeCell ref="C47:D47"/>
    <mergeCell ref="A48:B48"/>
    <mergeCell ref="C48:D48"/>
  </mergeCells>
  <printOptions horizontalCentered="1"/>
  <pageMargins left="0.6692913385826772" right="0.6692913385826772" top="0.31496062992125984" bottom="0.39370078740157483" header="0.31496062992125984" footer="0.51181102362204722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§ 39 Freiflächen leer</vt:lpstr>
      <vt:lpstr>§ 39 Freiflächen</vt:lpstr>
      <vt:lpstr>'§ 39 Freiflächen'!Druckbereich</vt:lpstr>
      <vt:lpstr>'§ 39 Freiflächen leer'!Druckbereich</vt:lpstr>
      <vt:lpstr>'§ 39 Freiflächen'!Print_Area</vt:lpstr>
      <vt:lpstr>'§ 39 Freiflächen leer'!Print_Area</vt:lpstr>
    </vt:vector>
  </TitlesOfParts>
  <Company>Buse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Schroeder Andreas</cp:lastModifiedBy>
  <cp:lastPrinted>2026-09-07T08:39:17Z</cp:lastPrinted>
  <dcterms:created xsi:type="dcterms:W3CDTF">2001-11-14T10:55:45Z</dcterms:created>
  <dcterms:modified xsi:type="dcterms:W3CDTF">2026-09-07T10:58:10Z</dcterms:modified>
</cp:coreProperties>
</file>