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F:\Daten\GKD\G1\_Beschaffung (Sharepoint)\Ausschreibungen\Ausschreibungen 2026\Gegrünt, Sensorik 050009_2026\"/>
    </mc:Choice>
  </mc:AlternateContent>
  <xr:revisionPtr revIDLastSave="0" documentId="8_{3CD2BE42-6A1C-45AD-A370-6E48AA32CCB7}" xr6:coauthVersionLast="47" xr6:coauthVersionMax="47" xr10:uidLastSave="{00000000-0000-0000-0000-000000000000}"/>
  <bookViews>
    <workbookView xWindow="-108" yWindow="-108" windowWidth="23256" windowHeight="12456" tabRatio="500" xr2:uid="{00000000-000D-0000-FFFF-FFFF00000000}"/>
  </bookViews>
  <sheets>
    <sheet name="Sensorik"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F74" i="3" l="1"/>
</calcChain>
</file>

<file path=xl/sharedStrings.xml><?xml version="1.0" encoding="utf-8"?>
<sst xmlns="http://schemas.openxmlformats.org/spreadsheetml/2006/main" count="234" uniqueCount="107">
  <si>
    <t>Beschreibung</t>
  </si>
  <si>
    <t>Kriterium</t>
  </si>
  <si>
    <t>Maximal
Punkte</t>
  </si>
  <si>
    <t>Art der Angabe, Bewertungsart</t>
  </si>
  <si>
    <t>Anbieterantwort</t>
  </si>
  <si>
    <t>Muss</t>
  </si>
  <si>
    <t>Wertung</t>
  </si>
  <si>
    <t>Bewertung durch Auftraggeber</t>
  </si>
  <si>
    <t>Eine Funktionsdemonstration ist nach erfolgter Montage durchzuführen.</t>
  </si>
  <si>
    <t>Software-Updates können ohne Demontage des Gerätes eingespielt werden.</t>
  </si>
  <si>
    <t xml:space="preserve">Leistungen für Baustelleneinrichtung, -vorhaltung, -räumung werden nicht gesondert vergütet und sind in die Einheitspreise der betreffenden Positionen für die Installation einzukalkulieren. </t>
  </si>
  <si>
    <t>Hinsichtlich der Ausführung der Arbeiten sind grundsätzlich die Verlegerichtlinien, die Einbau- bzw. Verarbeitungsvorschriften der Hersteller sowie die Vorschriften der Unfallkasse NRW zu beachten. Alle Arbeiten sind nach dem Stand und den Regeln der Technik auszuführen.</t>
  </si>
  <si>
    <t>Übermittlungs-Fall-Back Variante mit automatischer Umschaltung, wenn die bevorzugte Übertragungsvariante nicht funktioniert</t>
  </si>
  <si>
    <t>System Heizung/Lüftung: unbeheizte und unbelüftete Sensorik</t>
  </si>
  <si>
    <t>Interner Speicher / Datenlogger für Messungen (Fallback: im Falle eines Übermittlungsausfalls sollen die Daten bis zur Wiederaufnahme der Übertragung vorgehalten werden)</t>
  </si>
  <si>
    <t>Die Besichtigung der Baustelle / Baubereiche / Straßen der Zufahrten und der umgebenden Örtlichkeit ist Bestandteil des Angebotes. Auf die verbindliche Erklärung des Bieters durch Abgabe des Angebotes, dass ihm die Örtlichkeit, Art und Umfang der Arbeiten, die Arbeitsbedingungen auf der Baustelle bekannt sind, er eine erforderliche Besichtigung des Baufeldes vorgenommen, notwendige, zur Klärung der Arbeiten erforderliche Informationen eingeholt bzw. Rücksprachen geführt hat, wird besonders hingewiesen.</t>
  </si>
  <si>
    <t>INFO</t>
  </si>
  <si>
    <t>Ja/Nein</t>
  </si>
  <si>
    <t>Anbringen von Hinweisaufklebern mit Ansprechpersonen und Link zu weiteren Informationen; Hinweise zum Verbot von Plakaten und Überdeckungen</t>
  </si>
  <si>
    <t>Zeitstempel für die Messwerte werden vom Gerät erfasst.</t>
  </si>
  <si>
    <t>Die Firma ELE/EVNG sind als Betriebsführer der Lichtmasten beim Verbau einzubeziehen und für ggf. anfallende Dienstleistungen durch den Auftragnehmer zu entlohnen. Die Entlohnung ist informativ bei der Rechnungsstellung an den Auftraggeber auszuweisen.</t>
  </si>
  <si>
    <t>Stromanschluss an Strommasten wird durch den Anlagenbetreiber ELE/EVNG durchgeführt. Auf vorhandene Versorgungsleitungen ist größte Rücksicht zu nehmen. Der Auftragnehmer hat sich rechtzeitig mit den zuständigen Versorgungsunternehmen wegen evtl. vorhandener Leitungen in Verbindung zu setzen.</t>
  </si>
  <si>
    <t>Die Sensorsysteme inkl. aller für die Funktion notwendigen Komponenten (z. B. Batterie) darf ein Gewicht von max. 5 Kilogramm nicht überschreiten.</t>
  </si>
  <si>
    <t>Die Sensorsysteme sind zum Schutz vor Vandalismusschäden auf drei Metern Höhe zu verbauen. Hierfür ist seitens des Auftragnehmers ein arbeitsschutzrechlich gesicherter Hubsteiger o.ä. zu organisieren.</t>
  </si>
  <si>
    <t>Bereinigung des Einflusses der meteorologischen Verhältnisse auf die Messergebnisse (z. B. Random Forest): stadtinterne Daten und falls möglich LANUK-Daten</t>
  </si>
  <si>
    <t>Wartung einmal pro Jahr: Reinigung, Kartuschen tauschen</t>
  </si>
  <si>
    <t>Detektion von Anomalien unter Berücksichtigung der Messunsicherheit: städtisches Sensornetz untereinander sowie städtisches Sensornetz und LANUK-Netz</t>
  </si>
  <si>
    <t>Teilweise wird es nötig an einzelnen Standorten neue Masten zu setzen und für einen neuen Stromanschluss (inkl. Genehmigung) zu sorgen. Dies wird durch den Auftraggeber organisiert.</t>
  </si>
  <si>
    <t>Vor dem Verbau ist die Sensorik so weit wie möglich einzurichten und vorzukonfigurieren, sodass die Verbauzeit so effizient wie möglich gehalten werden kann. Dazu gehören Aspekte wie z. B. Vorarbeiten zur Einbindung in den jeweiligen Übertragungsweg (z. B. Mobilfunk) und zur Zuordnung der Seriennummern zum Standort. Die Sensorik ist vorab auf die Funktionalität zu prüfen und zu kalibrieren.</t>
  </si>
  <si>
    <t>Erfassung der Daten: Sensorik muss zur Anpassung an zukünftig sich ändernde Anforderungen die Möglichkeit bieten, (perspektivisch durch die geschulten Mitarbeitenden der Stadt Gelsenkirchen) konfiguriert werden zu können.</t>
  </si>
  <si>
    <t>3 Schulungen ohne Mindestabnahme</t>
  </si>
  <si>
    <t>Leistung</t>
  </si>
  <si>
    <t>Anforderung</t>
  </si>
  <si>
    <t>Qualität</t>
  </si>
  <si>
    <t>3. Datenbereitstellung</t>
  </si>
  <si>
    <t>PM2,5 Messunsicherheit Jahresmittelwerte</t>
  </si>
  <si>
    <t>PM10 Messunsicherheit Jahresmittelwerte</t>
  </si>
  <si>
    <t>NO2 Messunsicherheit Jahresmittelwerte</t>
  </si>
  <si>
    <t>&lt;25% bzw. 10 μg/m³</t>
  </si>
  <si>
    <t>&lt;50% bzw. 20 μg/m³</t>
  </si>
  <si>
    <t>&lt;50% bzw. 13 μg/m³</t>
  </si>
  <si>
    <t>&lt;40% bzw. 8 μg/m³</t>
  </si>
  <si>
    <t>&lt;30% bzw. 6 μg/m³</t>
  </si>
  <si>
    <t>&lt;40% bzw. 4 μg/m³</t>
  </si>
  <si>
    <t>Allgemeine Anforderungen an Sensorik</t>
  </si>
  <si>
    <t>&lt; 5 kg</t>
  </si>
  <si>
    <t>Temperaturbereich</t>
  </si>
  <si>
    <t>-30°C bis 70°C</t>
  </si>
  <si>
    <t>Qualitätsicherung der Daten</t>
  </si>
  <si>
    <t>Messwerte</t>
  </si>
  <si>
    <t>Extremwerte in die Datenausgabe integrieren</t>
  </si>
  <si>
    <t>Minimum, Maximum</t>
  </si>
  <si>
    <t>Messwerterfassung mindestens</t>
  </si>
  <si>
    <t>alle 60 Sekunden</t>
  </si>
  <si>
    <t>Datenverfügbarkeit nach 39. BlmSchV</t>
  </si>
  <si>
    <t>NO2 Kalibrierungsintervall: falls möglich minimales bzw. empfohlenes Kalibrierungsintervall angeben.</t>
  </si>
  <si>
    <t>PM2,5 Kalibrierungsintervall: falls möglich minimales bzw. empfohlenes Kalibrierungsintervall angeben.</t>
  </si>
  <si>
    <t>PM10 Kalibrierungsintervall: falls möglich minimales bzw. empfohlenes Kalibrierungsintervall angeben.</t>
  </si>
  <si>
    <t>Datenübertragung</t>
  </si>
  <si>
    <t>Datenerfassung</t>
  </si>
  <si>
    <t>Allgemeines</t>
  </si>
  <si>
    <t>Ausrichtung/ Anbringung: exakt in 3 m Messhöhe anbringen, Solarpanel, Verkabelung etc. drum herum; Die Sensorik ist so auszurichten, dass sie zu keinen Behinderungen im Verkehr (Auto, Fahrrad) führt; Sollte auf 3 Meter Höhe bereits eine Nutzung vorliegen (i. d. R. Verkehrsschilder), ist die Sensorik entweder so auszurichten,  oder die andere Nutzung ist in enger Absprache mit dem Auftraggeber durch EVNG bzw. das Referat 69 so anzupassen, dass beide Nutzungen ungehindert fortgeführt werden können. Der Mindestabstand zum Leuchtkörper (ca. 50 Zentimeter) muss gegeben bleiben.</t>
  </si>
  <si>
    <t>Software- und Firmware-Updates werden nach Bedarf gefahren um Sicherheit zu gewährleisten.</t>
  </si>
  <si>
    <t>Updates</t>
  </si>
  <si>
    <t>Datenauswertung</t>
  </si>
  <si>
    <t>Angebotswertung</t>
  </si>
  <si>
    <t>Montage / Installation</t>
  </si>
  <si>
    <t>Akkreditierung DIN EN ISO/IEC 17025</t>
  </si>
  <si>
    <t>Kalibrierung</t>
  </si>
  <si>
    <t>Dokumentationsunterlagen in Abstimmung mit Auftraggeber, mindestens aber im .PDF-Format, Checklisten usw.</t>
  </si>
  <si>
    <t>Dokumentation: Datenqualitätssicherung</t>
  </si>
  <si>
    <t>Das System ist durch den Auftragnehmer zu montieren, zu kalibrieren und alle weiteren Maßnahmen durchzuführen, die nötig sind, um die geforderten Messwerte in geforderter Qualität zu erhalten.</t>
  </si>
  <si>
    <t>5. Support, Dokumentation &amp; Schulungen</t>
  </si>
  <si>
    <t>4. Betrieb inkl. Wartung &amp; Pflege</t>
  </si>
  <si>
    <t>2. Verbau Sensorsysteme</t>
  </si>
  <si>
    <t>1. Beschaffung Sensorsysteme</t>
  </si>
  <si>
    <t>Datenübertragung bei verschiedenen Witterungsverhältnissen muss sichergestellt sein.</t>
  </si>
  <si>
    <t>vollständig outdoorfähig, wetter- und winterfest, wartungsarm und langlebig nach Schutzart IP 55</t>
  </si>
  <si>
    <t>möglichst einfach installierbar (inkl. einer möglichst zerstörungssicheren Befestigung) auch durch ungeschultes Personal</t>
  </si>
  <si>
    <t>möglichst einfache Möglichkeiten zur Wartung, Reparatur und zum Austausch auch durch ungeschultes Personal</t>
  </si>
  <si>
    <t>Standorte müssen nach Standortliste und auf Grundlage des Standortkonzepts mit Sensorsystemen ausgestattet werden.</t>
  </si>
  <si>
    <t>ununterbrochene Stromversorgung Sensorik garantieren: Stromanschluss (inkl. Stromkabel), zusätzlich Akku (da an den Masten teilweise nur Strom vorhanden, wenn die Beleuchtung eingeschaltet ist; bei neu zu setzenden Masten ist zuerst ein Spannungsanschluss durch den Auftraggeber sicherzustellen).</t>
  </si>
  <si>
    <t>Umweltfreundliche und/ oder recycelbare Verpackungen werden vorausgesetzt. Die kostenneutrale Rücknahme der Verpackungen zur umweltgerechten Entsorgung durch ein Fachunternehmen ist vom Auftragnehmer bereitzustellen.</t>
  </si>
  <si>
    <t>Installation: Anbringung an Mast mit Durchmesser von ca. 7 bis 22 cm z. B. mittels Metallschellen mit Gummi- Neoprenunterlage (Beschädigungen des Korrosionsschutzes des Mastes sind unbedingt zu vermeiden). Montage nur auf Metalloberflächen.</t>
  </si>
  <si>
    <t>Die Arbeiten sind umsichtig und sorgfältig sowie mit angemessenen Mitteln durchzuführen. Die Zufahrts- und Zugangsmöglichkeit zu etwaigen einzelnen Grundstücken bzw. Häusern ist jederzeit sicherzustellen. Auf die Anfahrtsmöglichkeit für Krankenwagen und Feuerwehr / Rettungsdienst wird besonders hingewiesen. Ebenfalls wird auf die erforderliche fach- und sachgerechte Ausführung von Verkehrssicherungsmaßnahmen gem. RSA und ZTV-SA besonders hingewiesen. Die vollumfängliche Befahrbarkeit von Verkehrswegen ist jederzeit sicherzustellen.</t>
  </si>
  <si>
    <t>Metadatenerfassung im INSPIRE-Format (siehe Anlage xy)</t>
  </si>
  <si>
    <t>Zertifizierung der Routinen wird perspektiv gewünscht</t>
  </si>
  <si>
    <t>Detektion von Ausfallzeiten in Bezug auf die Sicherstellung einer Datenverfügbarkeit von 90%</t>
  </si>
  <si>
    <t>Wartung</t>
  </si>
  <si>
    <t>Dokumentation</t>
  </si>
  <si>
    <t>Schulung</t>
  </si>
  <si>
    <t>Die Koordination des Verbaus und der einzubeziehenden Gewerke (ELE/EVNG, Stronanschluss, Verkehrssicherung, Parkplatzsperrung etc.) ist durch den Auftragnehmer in enger, vorheriger Abstimmung mit dem Auftraggeber und ELE/EVNG durchzuführen.</t>
  </si>
  <si>
    <t>Datenübertragung über Mobilfunk wird präferiert; Übertragung über andere Übertragungstechnologien ist möglich, muss aber die Datenübertragung (vor allem bzgl. Datenmenge) gewährleistet können</t>
  </si>
  <si>
    <t>Bereitstellung der Berechnungsroutinen zur Berechung der o.g. Beurteilungsgrößen</t>
  </si>
  <si>
    <t xml:space="preserve">Beurteilungsgrößen nach 39. BlmSchV (u. a. Jahre-, Monats-, Tagesmittelwert, Überschreitungstage) und nach Novelle der Luftqualitätsrichtlinie (2024/2881); </t>
  </si>
  <si>
    <t>Kalibrierung alle zwei Jahre, jeweils zeitgleich mit Wartung</t>
  </si>
  <si>
    <t>Datenbereitstellung</t>
  </si>
  <si>
    <t>Die API folgt einem offenen Standard (wie z.B. REST oder SOAP) und kann ohne weitere kostenpflichtige Entwicklungssysteme genutzt werden. Sie muss mindestens eine der folgenden Technologien unterstützen: HTTP(S)-basierte REST-API mit JSON, MQTT mit JSON, alternativ SFTP/FTP mit CSV- oder JSON-Dateien.
Jeder Messwert muss mindestens folgende Angaben enthalten:
• eindeutige Sensor-ID
• Zeitstempel (UTC)
• Standort (Geokoordinate oder Standort-ID)
• gemessene Parameter mit Wert, Einheit und idealerweise einem Qualitätskennzeichen (z. B. „valid“, „interpoliert“, „invalid“).</t>
  </si>
  <si>
    <t>Ein Zugriff bzw. alternative Bereitstellung der Rohdaten durch den Auftragnehmer ist grundsätzlich technisch möglich und ist im Angebotspreis enthalten.</t>
  </si>
  <si>
    <t>Aufbereitete und qualitätsgesicherte Daten müssen in die städtische Datenstruktur (in die Urbane Datenplattform bzw. später über die IoT Plattform) eingebunden werden - dazu ist eine produktiv nutzbare offene IT-Schnittstelle, für einen vollständigen Datenzugriff im maschinenlesbaren und offenen Format, bereitzustellen</t>
  </si>
  <si>
    <t>Es wird eine detaillierte API-Dokumentation (API-Spezifikation, Endpunkte, Datenformate sowie einen Beispiel-Payload/Pakets in englischer und deutscher Spra-che) mit Erläuterung der Funktionen nach dem OpenAPI-Standard zur Verfügung gestellt.</t>
  </si>
  <si>
    <t>Einhaltung DIN CEN/TS 17660-1 (Gase)</t>
  </si>
  <si>
    <t>Einhaltung DIN CEN/TS 17660-2 (Partikel)</t>
  </si>
  <si>
    <t>Gesamtwertung</t>
  </si>
  <si>
    <t>Wert (1x Jahr = 20 Punkte; 2x Jahre = 10 Punkte; häufiger = 0 Punkte)</t>
  </si>
  <si>
    <t>Übertragungsintervall: mindestens alle 15 Minuten</t>
  </si>
  <si>
    <t>Nachvollziehbarkeit und Plausibilität des Angebots hinsichtlich der Eignung der angegebenen Sensorik für die gewünschte Zielstellung und Einbindung einer akkreditierten Stelle für die Qualitätsicherung / Berechnung der Beurteilungsgrößen.
0 Punkte = Nicht überzeugend oder fehlend: Das Konzept ist insgesamt nicht überzeugend oder fehlt. Die Darstellung ist nicht nachvollziehbar, schlüssig oder zielführend. Die beschriebenen Ideen und Ansätze sind unzureichend oder erscheinen insgesamt ungeeignet, um die Leistungsziele zu erfüllen. Eine Erreichung der geforderten Leistungsziele ist wahrscheinlich nicht möglich.
20 Punkte = Teilweise überzeugend: Das Konzept überzeugt nur teilweise. Die Darstellung ist kaum nachvollziehbar, schlüssig oder zielführend. Die beschriebenen Ideen und Ansätze sind lückenhaft oder erscheinen in weiten Teilen ungeeignet, um die Leistungsziele zu erfüllen. Eine Erreichung der geforderten Leistungsziele ist fraglich.
40 Punkte = Überwiegend überzeugend: Das Konzept überzeugt überwiegend. Die Darstellung ist mehrheitlich nachvollziehbar, schlüssig und zielführend. Die beschriebenen Ideen und Ansätze sind größtenteils geeignet, um die Leistungsziele zu erfüllen. Eine weitgehende Erreichung der geforderten Leistungsziele ist zu erwarten. 
60 Punkte = Das Konzept überzeugt vollständig. Die Darstellung ist gänzlich nachvollziehbar, schlüssig und zielführend. Die beschriebenen Ideen und Ansätze sind umfassend und vollständig geeignet, um die Leistungsziele zu erfüllen. Eine Erreichung oder Übertreffung der geforderten Leistungsziele ist zu erwarten.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</si>
</sst>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Arial"/>
      <charset val="1"/>
    </font>
    <font>
      <sz val="10"/>
      <color rgb="FF000000"/>
      <name val="Arial"/>
      <family val="2"/>
    </font>
    <font>
      <b/>
      <sz val="12"/>
      <color theme="1"/>
      <name val="Arial"/>
      <family val="2"/>
    </font>
    <font>
      <sz val="12"/>
      <color theme="0"/>
      <name val="Arial"/>
      <family val="2"/>
    </font>
    <font>
      <sz val="12"/>
      <color rgb="FF000000"/>
      <name val="Arial"/>
      <family val="2"/>
    </font>
    <font>
      <sz val="12"/>
      <name val="Arial"/>
      <family val="2"/>
    </font>
  </fonts>
  <fills count="4">
    <fill>
      <patternFill patternType="none"/>
    </fill>
    <fill>
      <patternFill patternType="gray125"/>
    </fill>
    <fill>
      <patternFill patternType="solid">
        <fgColor theme="0" tint="-0.14999847407452621"/>
        <bgColor rgb="FFF2F2F2"/>
      </patternFill>
    </fill>
    <fill>
      <patternFill patternType="solid">
        <fgColor rgb="FF00206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3">
    <xf numFmtId="0" fontId="0" fillId="0" borderId="0" xfId="0"/>
    <xf numFmtId="0" fontId="0" fillId="0" borderId="0" xfId="0" applyAlignment="1">
      <alignment wrapText="1"/>
    </xf>
    <xf numFmtId="0" fontId="2" fillId="2" borderId="1" xfId="0" applyFont="1" applyFill="1" applyBorder="1" applyAlignment="1">
      <alignment horizontal="center" vertical="justify" wrapText="1"/>
    </xf>
    <xf numFmtId="0" fontId="2" fillId="2" borderId="1" xfId="0" applyFont="1" applyFill="1" applyBorder="1" applyAlignment="1">
      <alignment horizontal="left" vertical="justify" wrapText="1"/>
    </xf>
    <xf numFmtId="0" fontId="3" fillId="3" borderId="1" xfId="0" applyFont="1" applyFill="1" applyBorder="1"/>
    <xf numFmtId="0" fontId="3" fillId="3" borderId="1" xfId="0" applyFont="1" applyFill="1" applyBorder="1" applyAlignment="1">
      <alignment wrapText="1"/>
    </xf>
    <xf numFmtId="0" fontId="4" fillId="0" borderId="1" xfId="0" applyFont="1" applyBorder="1"/>
    <xf numFmtId="0" fontId="4" fillId="0" borderId="1" xfId="0" applyFont="1" applyBorder="1" applyAlignment="1">
      <alignment vertical="center"/>
    </xf>
    <xf numFmtId="0" fontId="4" fillId="0" borderId="1" xfId="0" applyFont="1" applyBorder="1" applyAlignment="1">
      <alignment wrapText="1"/>
    </xf>
    <xf numFmtId="0" fontId="4" fillId="0" borderId="1" xfId="0" applyFont="1" applyBorder="1" applyAlignment="1">
      <alignment vertical="center" wrapText="1"/>
    </xf>
    <xf numFmtId="0" fontId="3" fillId="3" borderId="1" xfId="0" applyFont="1" applyFill="1" applyBorder="1" applyAlignment="1">
      <alignment vertical="center"/>
    </xf>
    <xf numFmtId="0" fontId="5" fillId="0" borderId="1" xfId="0" applyFont="1" applyBorder="1" applyAlignment="1">
      <alignment wrapText="1"/>
    </xf>
    <xf numFmtId="9" fontId="4" fillId="0" borderId="1" xfId="0" applyNumberFormat="1" applyFont="1" applyBorder="1" applyAlignment="1">
      <alignment horizontal="left"/>
    </xf>
  </cellXfs>
  <cellStyles count="2">
    <cellStyle name="Normal 2" xfId="1" xr:uid="{00000000-0005-0000-0000-000000000000}"/>
    <cellStyle name="Standard"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4"/>
  <sheetViews>
    <sheetView tabSelected="1" zoomScale="68" zoomScaleNormal="84" workbookViewId="0">
      <pane ySplit="1" topLeftCell="A2" activePane="bottomLeft" state="frozen"/>
      <selection pane="bottomLeft" activeCell="C76" sqref="C76"/>
    </sheetView>
  </sheetViews>
  <sheetFormatPr baseColWidth="10" defaultColWidth="8.88671875" defaultRowHeight="37.5" customHeight="1" x14ac:dyDescent="0.25"/>
  <cols>
    <col min="1" max="1" width="22" customWidth="1"/>
    <col min="2" max="2" width="26.88671875" customWidth="1"/>
    <col min="3" max="3" width="93.88671875" style="1" customWidth="1"/>
    <col min="4" max="4" width="36.33203125" customWidth="1"/>
    <col min="5" max="6" width="22.33203125" customWidth="1"/>
    <col min="7" max="7" width="26.88671875" customWidth="1"/>
    <col min="8" max="8" width="22.33203125" customWidth="1"/>
  </cols>
  <sheetData>
    <row r="1" spans="1:8" ht="31.2" x14ac:dyDescent="0.25">
      <c r="A1" s="2" t="s">
        <v>31</v>
      </c>
      <c r="B1" s="2" t="s">
        <v>32</v>
      </c>
      <c r="C1" s="2" t="s">
        <v>0</v>
      </c>
      <c r="D1" s="2"/>
      <c r="E1" s="2" t="s">
        <v>1</v>
      </c>
      <c r="F1" s="2" t="s">
        <v>2</v>
      </c>
      <c r="G1" s="3" t="s">
        <v>3</v>
      </c>
      <c r="H1" s="2" t="s">
        <v>4</v>
      </c>
    </row>
    <row r="2" spans="1:8" ht="37.5" customHeight="1" x14ac:dyDescent="0.25">
      <c r="A2" s="4" t="s">
        <v>75</v>
      </c>
      <c r="B2" s="4"/>
      <c r="C2" s="5"/>
      <c r="D2" s="4"/>
      <c r="E2" s="4"/>
      <c r="F2" s="4"/>
      <c r="G2" s="4"/>
      <c r="H2" s="6"/>
    </row>
    <row r="3" spans="1:8" ht="15" x14ac:dyDescent="0.25">
      <c r="A3" s="6"/>
      <c r="B3" s="7" t="s">
        <v>33</v>
      </c>
      <c r="C3" s="8" t="s">
        <v>37</v>
      </c>
      <c r="D3" s="6" t="s">
        <v>38</v>
      </c>
      <c r="E3" s="6" t="s">
        <v>5</v>
      </c>
      <c r="F3" s="6"/>
      <c r="G3" s="6"/>
      <c r="H3" s="6"/>
    </row>
    <row r="4" spans="1:8" ht="15" x14ac:dyDescent="0.25">
      <c r="A4" s="6"/>
      <c r="B4" s="7" t="s">
        <v>33</v>
      </c>
      <c r="C4" s="8" t="s">
        <v>37</v>
      </c>
      <c r="D4" s="6" t="s">
        <v>41</v>
      </c>
      <c r="E4" s="6" t="s">
        <v>6</v>
      </c>
      <c r="F4" s="6">
        <v>15</v>
      </c>
      <c r="G4" s="8" t="s">
        <v>17</v>
      </c>
      <c r="H4" s="6"/>
    </row>
    <row r="5" spans="1:8" ht="60" x14ac:dyDescent="0.25">
      <c r="A5" s="6"/>
      <c r="B5" s="7" t="s">
        <v>33</v>
      </c>
      <c r="C5" s="8" t="s">
        <v>55</v>
      </c>
      <c r="D5" s="6"/>
      <c r="E5" s="6" t="s">
        <v>6</v>
      </c>
      <c r="F5" s="6">
        <v>20</v>
      </c>
      <c r="G5" s="8" t="s">
        <v>104</v>
      </c>
      <c r="H5" s="6"/>
    </row>
    <row r="6" spans="1:8" ht="15" x14ac:dyDescent="0.25">
      <c r="A6" s="6"/>
      <c r="B6" s="7" t="s">
        <v>33</v>
      </c>
      <c r="C6" s="8" t="s">
        <v>36</v>
      </c>
      <c r="D6" s="6" t="s">
        <v>39</v>
      </c>
      <c r="E6" s="6" t="s">
        <v>5</v>
      </c>
      <c r="F6" s="6"/>
      <c r="G6" s="8"/>
      <c r="H6" s="6"/>
    </row>
    <row r="7" spans="1:8" ht="15" x14ac:dyDescent="0.25">
      <c r="A7" s="6"/>
      <c r="B7" s="7" t="s">
        <v>33</v>
      </c>
      <c r="C7" s="8" t="s">
        <v>36</v>
      </c>
      <c r="D7" s="6" t="s">
        <v>42</v>
      </c>
      <c r="E7" s="6" t="s">
        <v>6</v>
      </c>
      <c r="F7" s="6">
        <v>15</v>
      </c>
      <c r="G7" s="8" t="s">
        <v>17</v>
      </c>
      <c r="H7" s="6"/>
    </row>
    <row r="8" spans="1:8" ht="60" x14ac:dyDescent="0.25">
      <c r="A8" s="6"/>
      <c r="B8" s="7" t="s">
        <v>33</v>
      </c>
      <c r="C8" s="8" t="s">
        <v>57</v>
      </c>
      <c r="D8" s="6"/>
      <c r="E8" s="6" t="s">
        <v>6</v>
      </c>
      <c r="F8" s="6">
        <v>20</v>
      </c>
      <c r="G8" s="8" t="s">
        <v>104</v>
      </c>
      <c r="H8" s="6"/>
    </row>
    <row r="9" spans="1:8" ht="15" x14ac:dyDescent="0.25">
      <c r="A9" s="6"/>
      <c r="B9" s="7" t="s">
        <v>33</v>
      </c>
      <c r="C9" s="8" t="s">
        <v>35</v>
      </c>
      <c r="D9" s="6" t="s">
        <v>40</v>
      </c>
      <c r="E9" s="6" t="s">
        <v>5</v>
      </c>
      <c r="F9" s="6"/>
      <c r="G9" s="8"/>
      <c r="H9" s="6"/>
    </row>
    <row r="10" spans="1:8" ht="15" x14ac:dyDescent="0.25">
      <c r="A10" s="6"/>
      <c r="B10" s="7" t="s">
        <v>33</v>
      </c>
      <c r="C10" s="8" t="s">
        <v>35</v>
      </c>
      <c r="D10" s="6" t="s">
        <v>43</v>
      </c>
      <c r="E10" s="6" t="s">
        <v>6</v>
      </c>
      <c r="F10" s="6">
        <v>15</v>
      </c>
      <c r="G10" s="8" t="s">
        <v>17</v>
      </c>
      <c r="H10" s="6"/>
    </row>
    <row r="11" spans="1:8" ht="60" x14ac:dyDescent="0.25">
      <c r="A11" s="6"/>
      <c r="B11" s="7" t="s">
        <v>33</v>
      </c>
      <c r="C11" s="8" t="s">
        <v>56</v>
      </c>
      <c r="D11" s="6"/>
      <c r="E11" s="6" t="s">
        <v>6</v>
      </c>
      <c r="F11" s="6">
        <v>20</v>
      </c>
      <c r="G11" s="8" t="s">
        <v>104</v>
      </c>
      <c r="H11" s="6"/>
    </row>
    <row r="12" spans="1:8" ht="15" x14ac:dyDescent="0.25">
      <c r="A12" s="6"/>
      <c r="B12" s="7" t="s">
        <v>33</v>
      </c>
      <c r="C12" s="8" t="s">
        <v>68</v>
      </c>
      <c r="D12" s="6"/>
      <c r="E12" s="6" t="s">
        <v>5</v>
      </c>
      <c r="F12" s="6"/>
      <c r="G12" s="6"/>
      <c r="H12" s="6"/>
    </row>
    <row r="13" spans="1:8" ht="15" x14ac:dyDescent="0.25">
      <c r="A13" s="6"/>
      <c r="B13" s="7" t="s">
        <v>33</v>
      </c>
      <c r="C13" s="8" t="s">
        <v>105</v>
      </c>
      <c r="D13" s="6"/>
      <c r="E13" s="6" t="s">
        <v>5</v>
      </c>
      <c r="F13" s="6"/>
      <c r="G13" s="6"/>
      <c r="H13" s="6"/>
    </row>
    <row r="14" spans="1:8" ht="45" x14ac:dyDescent="0.25">
      <c r="A14" s="6"/>
      <c r="B14" s="9" t="s">
        <v>44</v>
      </c>
      <c r="C14" s="8" t="s">
        <v>22</v>
      </c>
      <c r="D14" s="6" t="s">
        <v>45</v>
      </c>
      <c r="E14" s="6" t="s">
        <v>5</v>
      </c>
      <c r="F14" s="6"/>
      <c r="G14" s="6"/>
      <c r="H14" s="6"/>
    </row>
    <row r="15" spans="1:8" ht="45" x14ac:dyDescent="0.25">
      <c r="A15" s="6"/>
      <c r="B15" s="9" t="s">
        <v>44</v>
      </c>
      <c r="C15" s="8" t="s">
        <v>46</v>
      </c>
      <c r="D15" s="6" t="s">
        <v>47</v>
      </c>
      <c r="E15" s="6" t="s">
        <v>5</v>
      </c>
      <c r="F15" s="6"/>
      <c r="G15" s="6"/>
      <c r="H15" s="6"/>
    </row>
    <row r="16" spans="1:8" ht="45" x14ac:dyDescent="0.25">
      <c r="A16" s="6"/>
      <c r="B16" s="9" t="s">
        <v>44</v>
      </c>
      <c r="C16" s="8" t="s">
        <v>13</v>
      </c>
      <c r="D16" s="6"/>
      <c r="E16" s="6" t="s">
        <v>6</v>
      </c>
      <c r="F16" s="6">
        <v>10</v>
      </c>
      <c r="G16" s="6"/>
      <c r="H16" s="6"/>
    </row>
    <row r="17" spans="1:8" ht="45" x14ac:dyDescent="0.25">
      <c r="A17" s="6"/>
      <c r="B17" s="9" t="s">
        <v>44</v>
      </c>
      <c r="C17" s="8" t="s">
        <v>77</v>
      </c>
      <c r="D17" s="6"/>
      <c r="E17" s="6" t="s">
        <v>5</v>
      </c>
      <c r="F17" s="6"/>
      <c r="G17" s="6"/>
      <c r="H17" s="6"/>
    </row>
    <row r="18" spans="1:8" ht="45" x14ac:dyDescent="0.25">
      <c r="A18" s="6"/>
      <c r="B18" s="9" t="s">
        <v>44</v>
      </c>
      <c r="C18" s="8" t="s">
        <v>76</v>
      </c>
      <c r="D18" s="6"/>
      <c r="E18" s="6" t="s">
        <v>5</v>
      </c>
      <c r="F18" s="6"/>
      <c r="G18" s="6"/>
      <c r="H18" s="6"/>
    </row>
    <row r="19" spans="1:8" ht="45" x14ac:dyDescent="0.25">
      <c r="A19" s="6"/>
      <c r="B19" s="9" t="s">
        <v>44</v>
      </c>
      <c r="C19" s="8" t="s">
        <v>78</v>
      </c>
      <c r="D19" s="6"/>
      <c r="E19" s="6" t="s">
        <v>5</v>
      </c>
      <c r="F19" s="6"/>
      <c r="G19" s="6"/>
      <c r="H19" s="6"/>
    </row>
    <row r="20" spans="1:8" ht="45" x14ac:dyDescent="0.25">
      <c r="A20" s="6"/>
      <c r="B20" s="9" t="s">
        <v>44</v>
      </c>
      <c r="C20" s="8" t="s">
        <v>79</v>
      </c>
      <c r="D20" s="6"/>
      <c r="E20" s="6" t="s">
        <v>5</v>
      </c>
      <c r="F20" s="6"/>
      <c r="G20" s="6"/>
      <c r="H20" s="6"/>
    </row>
    <row r="21" spans="1:8" ht="37.5" customHeight="1" x14ac:dyDescent="0.25">
      <c r="A21" s="4" t="s">
        <v>74</v>
      </c>
      <c r="B21" s="10"/>
      <c r="C21" s="5"/>
      <c r="D21" s="4"/>
      <c r="E21" s="4"/>
      <c r="F21" s="4"/>
      <c r="G21" s="4"/>
      <c r="H21" s="6"/>
    </row>
    <row r="22" spans="1:8" ht="30" x14ac:dyDescent="0.25">
      <c r="A22" s="6"/>
      <c r="B22" s="7" t="s">
        <v>60</v>
      </c>
      <c r="C22" s="11" t="s">
        <v>80</v>
      </c>
      <c r="D22" s="6"/>
      <c r="E22" s="6" t="s">
        <v>5</v>
      </c>
      <c r="F22" s="6"/>
      <c r="G22" s="6"/>
      <c r="H22" s="6"/>
    </row>
    <row r="23" spans="1:8" ht="60" x14ac:dyDescent="0.25">
      <c r="A23" s="6"/>
      <c r="B23" s="7" t="s">
        <v>60</v>
      </c>
      <c r="C23" s="8" t="s">
        <v>81</v>
      </c>
      <c r="D23" s="6"/>
      <c r="E23" s="6" t="s">
        <v>5</v>
      </c>
      <c r="F23" s="6"/>
      <c r="G23" s="6"/>
      <c r="H23" s="6"/>
    </row>
    <row r="24" spans="1:8" ht="37.5" customHeight="1" x14ac:dyDescent="0.25">
      <c r="A24" s="6"/>
      <c r="B24" s="7" t="s">
        <v>60</v>
      </c>
      <c r="C24" s="8" t="s">
        <v>82</v>
      </c>
      <c r="D24" s="6"/>
      <c r="E24" s="6" t="s">
        <v>5</v>
      </c>
      <c r="F24" s="6"/>
      <c r="G24" s="6"/>
      <c r="H24" s="6"/>
    </row>
    <row r="25" spans="1:8" ht="90" x14ac:dyDescent="0.25">
      <c r="A25" s="6"/>
      <c r="B25" s="7" t="s">
        <v>66</v>
      </c>
      <c r="C25" s="8" t="s">
        <v>15</v>
      </c>
      <c r="D25" s="6"/>
      <c r="E25" s="6" t="s">
        <v>5</v>
      </c>
      <c r="F25" s="6"/>
      <c r="G25" s="6"/>
      <c r="H25" s="6"/>
    </row>
    <row r="26" spans="1:8" ht="75" x14ac:dyDescent="0.25">
      <c r="A26" s="6"/>
      <c r="B26" s="7" t="s">
        <v>66</v>
      </c>
      <c r="C26" s="8" t="s">
        <v>28</v>
      </c>
      <c r="D26" s="6"/>
      <c r="E26" s="6" t="s">
        <v>5</v>
      </c>
      <c r="F26" s="6"/>
      <c r="G26" s="6"/>
      <c r="H26" s="6"/>
    </row>
    <row r="27" spans="1:8" ht="45" x14ac:dyDescent="0.25">
      <c r="A27" s="6"/>
      <c r="B27" s="7" t="s">
        <v>66</v>
      </c>
      <c r="C27" s="8" t="s">
        <v>91</v>
      </c>
      <c r="D27" s="6"/>
      <c r="E27" s="6" t="s">
        <v>5</v>
      </c>
      <c r="F27" s="6"/>
      <c r="G27" s="6"/>
      <c r="H27" s="6"/>
    </row>
    <row r="28" spans="1:8" ht="45" x14ac:dyDescent="0.25">
      <c r="A28" s="6"/>
      <c r="B28" s="7" t="s">
        <v>66</v>
      </c>
      <c r="C28" s="8" t="s">
        <v>20</v>
      </c>
      <c r="D28" s="6"/>
      <c r="E28" s="6" t="s">
        <v>5</v>
      </c>
      <c r="F28" s="6"/>
      <c r="G28" s="6"/>
      <c r="H28" s="6"/>
    </row>
    <row r="29" spans="1:8" ht="45" x14ac:dyDescent="0.25">
      <c r="A29" s="6"/>
      <c r="B29" s="7" t="s">
        <v>66</v>
      </c>
      <c r="C29" s="8" t="s">
        <v>27</v>
      </c>
      <c r="D29" s="6"/>
      <c r="E29" s="6" t="s">
        <v>16</v>
      </c>
      <c r="F29" s="6"/>
      <c r="G29" s="6"/>
      <c r="H29" s="6"/>
    </row>
    <row r="30" spans="1:8" ht="30" x14ac:dyDescent="0.25">
      <c r="A30" s="6"/>
      <c r="B30" s="7" t="s">
        <v>66</v>
      </c>
      <c r="C30" s="8" t="s">
        <v>10</v>
      </c>
      <c r="D30" s="6"/>
      <c r="E30" s="6" t="s">
        <v>5</v>
      </c>
      <c r="F30" s="6"/>
      <c r="G30" s="6"/>
      <c r="H30" s="6"/>
    </row>
    <row r="31" spans="1:8" ht="45" x14ac:dyDescent="0.25">
      <c r="A31" s="6"/>
      <c r="B31" s="7" t="s">
        <v>66</v>
      </c>
      <c r="C31" s="8" t="s">
        <v>71</v>
      </c>
      <c r="D31" s="6"/>
      <c r="E31" s="6" t="s">
        <v>5</v>
      </c>
      <c r="F31" s="6"/>
      <c r="G31" s="6"/>
      <c r="H31" s="6"/>
    </row>
    <row r="32" spans="1:8" ht="45" x14ac:dyDescent="0.25">
      <c r="A32" s="6"/>
      <c r="B32" s="7" t="s">
        <v>66</v>
      </c>
      <c r="C32" s="8" t="s">
        <v>83</v>
      </c>
      <c r="D32" s="6"/>
      <c r="E32" s="6" t="s">
        <v>5</v>
      </c>
      <c r="F32" s="6"/>
      <c r="G32" s="6"/>
      <c r="H32" s="6"/>
    </row>
    <row r="33" spans="1:8" ht="45" x14ac:dyDescent="0.25">
      <c r="A33" s="6"/>
      <c r="B33" s="7" t="s">
        <v>66</v>
      </c>
      <c r="C33" s="8" t="s">
        <v>23</v>
      </c>
      <c r="D33" s="6"/>
      <c r="E33" s="6" t="s">
        <v>16</v>
      </c>
      <c r="F33" s="6"/>
      <c r="G33" s="6"/>
      <c r="H33" s="6"/>
    </row>
    <row r="34" spans="1:8" ht="105" x14ac:dyDescent="0.25">
      <c r="A34" s="6"/>
      <c r="B34" s="7" t="s">
        <v>66</v>
      </c>
      <c r="C34" s="8" t="s">
        <v>61</v>
      </c>
      <c r="D34" s="6"/>
      <c r="E34" s="6" t="s">
        <v>16</v>
      </c>
      <c r="F34" s="6"/>
      <c r="G34" s="6"/>
      <c r="H34" s="6"/>
    </row>
    <row r="35" spans="1:8" ht="60" x14ac:dyDescent="0.25">
      <c r="A35" s="6"/>
      <c r="B35" s="7" t="s">
        <v>66</v>
      </c>
      <c r="C35" s="8" t="s">
        <v>21</v>
      </c>
      <c r="D35" s="6"/>
      <c r="E35" s="6" t="s">
        <v>16</v>
      </c>
      <c r="F35" s="6"/>
      <c r="G35" s="6"/>
      <c r="H35" s="6"/>
    </row>
    <row r="36" spans="1:8" ht="45" x14ac:dyDescent="0.25">
      <c r="A36" s="6"/>
      <c r="B36" s="7" t="s">
        <v>66</v>
      </c>
      <c r="C36" s="8" t="s">
        <v>11</v>
      </c>
      <c r="D36" s="6"/>
      <c r="E36" s="6" t="s">
        <v>5</v>
      </c>
      <c r="F36" s="6"/>
      <c r="G36" s="6"/>
      <c r="H36" s="6"/>
    </row>
    <row r="37" spans="1:8" ht="105" x14ac:dyDescent="0.25">
      <c r="A37" s="6"/>
      <c r="B37" s="7" t="s">
        <v>66</v>
      </c>
      <c r="C37" s="8" t="s">
        <v>84</v>
      </c>
      <c r="D37" s="6"/>
      <c r="E37" s="6" t="s">
        <v>5</v>
      </c>
      <c r="F37" s="6"/>
      <c r="G37" s="6"/>
      <c r="H37" s="6"/>
    </row>
    <row r="38" spans="1:8" ht="15" x14ac:dyDescent="0.25">
      <c r="A38" s="6"/>
      <c r="B38" s="7" t="s">
        <v>66</v>
      </c>
      <c r="C38" s="8" t="s">
        <v>8</v>
      </c>
      <c r="D38" s="6"/>
      <c r="E38" s="6" t="s">
        <v>5</v>
      </c>
      <c r="F38" s="6"/>
      <c r="G38" s="6"/>
      <c r="H38" s="6"/>
    </row>
    <row r="39" spans="1:8" ht="30" x14ac:dyDescent="0.25">
      <c r="A39" s="6"/>
      <c r="B39" s="7" t="s">
        <v>66</v>
      </c>
      <c r="C39" s="8" t="s">
        <v>18</v>
      </c>
      <c r="D39" s="6"/>
      <c r="E39" s="6" t="s">
        <v>5</v>
      </c>
      <c r="F39" s="6"/>
      <c r="G39" s="6"/>
      <c r="H39" s="6"/>
    </row>
    <row r="40" spans="1:8" ht="37.5" customHeight="1" x14ac:dyDescent="0.25">
      <c r="A40" s="4" t="s">
        <v>34</v>
      </c>
      <c r="B40" s="4"/>
      <c r="C40" s="5"/>
      <c r="D40" s="4"/>
      <c r="E40" s="4"/>
      <c r="F40" s="4"/>
      <c r="G40" s="4"/>
      <c r="H40" s="6"/>
    </row>
    <row r="41" spans="1:8" ht="15" x14ac:dyDescent="0.25">
      <c r="A41" s="6"/>
      <c r="B41" s="7" t="s">
        <v>49</v>
      </c>
      <c r="C41" s="8" t="s">
        <v>50</v>
      </c>
      <c r="D41" s="6" t="s">
        <v>51</v>
      </c>
      <c r="E41" s="6" t="s">
        <v>5</v>
      </c>
      <c r="F41" s="6"/>
      <c r="G41" s="6"/>
      <c r="H41" s="6"/>
    </row>
    <row r="42" spans="1:8" ht="15" x14ac:dyDescent="0.25">
      <c r="A42" s="6"/>
      <c r="B42" s="7" t="s">
        <v>49</v>
      </c>
      <c r="C42" s="8" t="s">
        <v>52</v>
      </c>
      <c r="D42" s="6" t="s">
        <v>53</v>
      </c>
      <c r="E42" s="6" t="s">
        <v>5</v>
      </c>
      <c r="F42" s="6"/>
      <c r="G42" s="6"/>
      <c r="H42" s="6"/>
    </row>
    <row r="43" spans="1:8" ht="15" x14ac:dyDescent="0.25">
      <c r="A43" s="6"/>
      <c r="B43" s="7" t="s">
        <v>49</v>
      </c>
      <c r="C43" s="8" t="s">
        <v>19</v>
      </c>
      <c r="D43" s="6"/>
      <c r="E43" s="6" t="s">
        <v>5</v>
      </c>
      <c r="F43" s="6"/>
      <c r="G43" s="6"/>
      <c r="H43" s="6"/>
    </row>
    <row r="44" spans="1:8" ht="15" x14ac:dyDescent="0.25">
      <c r="A44" s="6"/>
      <c r="B44" s="7" t="s">
        <v>49</v>
      </c>
      <c r="C44" s="8" t="s">
        <v>54</v>
      </c>
      <c r="D44" s="12">
        <v>0.9</v>
      </c>
      <c r="E44" s="6" t="s">
        <v>5</v>
      </c>
      <c r="F44" s="6"/>
      <c r="G44" s="6"/>
      <c r="H44" s="6"/>
    </row>
    <row r="45" spans="1:8" ht="60" x14ac:dyDescent="0.25">
      <c r="A45" s="6"/>
      <c r="B45" s="7" t="s">
        <v>96</v>
      </c>
      <c r="C45" s="8" t="s">
        <v>99</v>
      </c>
      <c r="D45" s="6"/>
      <c r="E45" s="6" t="s">
        <v>5</v>
      </c>
      <c r="F45" s="6"/>
      <c r="G45" s="6"/>
      <c r="H45" s="6"/>
    </row>
    <row r="46" spans="1:8" ht="132" customHeight="1" x14ac:dyDescent="0.25">
      <c r="A46" s="6"/>
      <c r="B46" s="7" t="s">
        <v>96</v>
      </c>
      <c r="C46" s="8" t="s">
        <v>97</v>
      </c>
      <c r="D46" s="6"/>
      <c r="E46" s="6" t="s">
        <v>5</v>
      </c>
      <c r="F46" s="6"/>
      <c r="G46" s="6"/>
      <c r="H46" s="6"/>
    </row>
    <row r="47" spans="1:8" ht="45" x14ac:dyDescent="0.25">
      <c r="A47" s="6"/>
      <c r="B47" s="7" t="s">
        <v>96</v>
      </c>
      <c r="C47" s="8" t="s">
        <v>100</v>
      </c>
      <c r="D47" s="6"/>
      <c r="E47" s="6" t="s">
        <v>5</v>
      </c>
      <c r="F47" s="6"/>
      <c r="G47" s="6"/>
      <c r="H47" s="6"/>
    </row>
    <row r="48" spans="1:8" ht="30" x14ac:dyDescent="0.25">
      <c r="A48" s="6"/>
      <c r="B48" s="7" t="s">
        <v>96</v>
      </c>
      <c r="C48" s="8" t="s">
        <v>98</v>
      </c>
      <c r="D48" s="6"/>
      <c r="E48" s="6" t="s">
        <v>5</v>
      </c>
      <c r="F48" s="6"/>
      <c r="G48" s="6"/>
      <c r="H48" s="6"/>
    </row>
    <row r="49" spans="1:8" ht="45" x14ac:dyDescent="0.25">
      <c r="A49" s="6"/>
      <c r="B49" s="7" t="s">
        <v>58</v>
      </c>
      <c r="C49" s="8" t="s">
        <v>14</v>
      </c>
      <c r="D49" s="6"/>
      <c r="E49" s="6" t="s">
        <v>6</v>
      </c>
      <c r="F49" s="6">
        <v>20</v>
      </c>
      <c r="G49" s="6" t="s">
        <v>17</v>
      </c>
      <c r="H49" s="6"/>
    </row>
    <row r="50" spans="1:8" ht="45" x14ac:dyDescent="0.25">
      <c r="A50" s="6"/>
      <c r="B50" s="7" t="s">
        <v>58</v>
      </c>
      <c r="C50" s="8" t="s">
        <v>92</v>
      </c>
      <c r="D50" s="6"/>
      <c r="E50" s="6" t="s">
        <v>5</v>
      </c>
      <c r="F50" s="6"/>
      <c r="G50" s="6"/>
      <c r="H50" s="6"/>
    </row>
    <row r="51" spans="1:8" ht="30" x14ac:dyDescent="0.25">
      <c r="A51" s="6"/>
      <c r="B51" s="7" t="s">
        <v>58</v>
      </c>
      <c r="C51" s="8" t="s">
        <v>12</v>
      </c>
      <c r="D51" s="6"/>
      <c r="E51" s="6" t="s">
        <v>6</v>
      </c>
      <c r="F51" s="6">
        <v>5</v>
      </c>
      <c r="G51" s="6" t="s">
        <v>17</v>
      </c>
      <c r="H51" s="6"/>
    </row>
    <row r="52" spans="1:8" ht="45" x14ac:dyDescent="0.25">
      <c r="A52" s="6"/>
      <c r="B52" s="7" t="s">
        <v>59</v>
      </c>
      <c r="C52" s="8" t="s">
        <v>29</v>
      </c>
      <c r="D52" s="6"/>
      <c r="E52" s="6" t="s">
        <v>6</v>
      </c>
      <c r="F52" s="6">
        <v>20</v>
      </c>
      <c r="G52" s="6" t="s">
        <v>17</v>
      </c>
      <c r="H52" s="6"/>
    </row>
    <row r="53" spans="1:8" ht="15" x14ac:dyDescent="0.25">
      <c r="A53" s="6"/>
      <c r="B53" s="7" t="s">
        <v>59</v>
      </c>
      <c r="C53" s="8" t="s">
        <v>85</v>
      </c>
      <c r="D53" s="6"/>
      <c r="E53" s="6" t="s">
        <v>5</v>
      </c>
      <c r="F53" s="6"/>
      <c r="G53" s="6"/>
      <c r="H53" s="6"/>
    </row>
    <row r="54" spans="1:8" ht="30" x14ac:dyDescent="0.25">
      <c r="A54" s="6"/>
      <c r="B54" s="7" t="s">
        <v>64</v>
      </c>
      <c r="C54" s="8" t="s">
        <v>94</v>
      </c>
      <c r="D54" s="6"/>
      <c r="E54" s="6" t="s">
        <v>5</v>
      </c>
      <c r="F54" s="6"/>
      <c r="G54" s="6"/>
      <c r="H54" s="6"/>
    </row>
    <row r="55" spans="1:8" ht="15" x14ac:dyDescent="0.25">
      <c r="A55" s="6"/>
      <c r="B55" s="7" t="s">
        <v>64</v>
      </c>
      <c r="C55" s="8" t="s">
        <v>93</v>
      </c>
      <c r="D55" s="6"/>
      <c r="E55" s="6" t="s">
        <v>6</v>
      </c>
      <c r="F55" s="6">
        <v>20</v>
      </c>
      <c r="G55" s="6" t="s">
        <v>17</v>
      </c>
      <c r="H55" s="6"/>
    </row>
    <row r="56" spans="1:8" ht="15" x14ac:dyDescent="0.25">
      <c r="A56" s="6"/>
      <c r="B56" s="7" t="s">
        <v>64</v>
      </c>
      <c r="C56" s="8" t="s">
        <v>86</v>
      </c>
      <c r="D56" s="6"/>
      <c r="E56" s="6" t="s">
        <v>16</v>
      </c>
      <c r="F56" s="6"/>
      <c r="G56" s="6"/>
      <c r="H56" s="6"/>
    </row>
    <row r="57" spans="1:8" ht="15" x14ac:dyDescent="0.25">
      <c r="A57" s="6"/>
      <c r="B57" s="7" t="s">
        <v>64</v>
      </c>
      <c r="C57" s="8" t="s">
        <v>87</v>
      </c>
      <c r="D57" s="6"/>
      <c r="E57" s="6" t="s">
        <v>5</v>
      </c>
      <c r="F57" s="6"/>
      <c r="G57" s="6"/>
      <c r="H57" s="6"/>
    </row>
    <row r="58" spans="1:8" ht="30" x14ac:dyDescent="0.25">
      <c r="A58" s="6"/>
      <c r="B58" s="9" t="s">
        <v>64</v>
      </c>
      <c r="C58" s="8" t="s">
        <v>26</v>
      </c>
      <c r="D58" s="6"/>
      <c r="E58" s="6" t="s">
        <v>6</v>
      </c>
      <c r="F58" s="6">
        <v>20</v>
      </c>
      <c r="G58" s="6" t="s">
        <v>17</v>
      </c>
      <c r="H58" s="6"/>
    </row>
    <row r="59" spans="1:8" ht="37.5" customHeight="1" x14ac:dyDescent="0.25">
      <c r="A59" s="6"/>
      <c r="B59" s="9" t="s">
        <v>64</v>
      </c>
      <c r="C59" s="8" t="s">
        <v>24</v>
      </c>
      <c r="D59" s="6"/>
      <c r="E59" s="6" t="s">
        <v>6</v>
      </c>
      <c r="F59" s="6">
        <v>20</v>
      </c>
      <c r="G59" s="6" t="s">
        <v>17</v>
      </c>
      <c r="H59" s="6"/>
    </row>
    <row r="60" spans="1:8" ht="15" x14ac:dyDescent="0.25">
      <c r="A60" s="6"/>
      <c r="B60" s="9" t="s">
        <v>63</v>
      </c>
      <c r="C60" s="8" t="s">
        <v>9</v>
      </c>
      <c r="D60" s="6"/>
      <c r="E60" s="6" t="s">
        <v>5</v>
      </c>
      <c r="F60" s="6"/>
      <c r="G60" s="6"/>
      <c r="H60" s="6"/>
    </row>
    <row r="61" spans="1:8" ht="30" x14ac:dyDescent="0.25">
      <c r="A61" s="6"/>
      <c r="B61" s="9" t="s">
        <v>63</v>
      </c>
      <c r="C61" s="8" t="s">
        <v>62</v>
      </c>
      <c r="D61" s="6"/>
      <c r="E61" s="6" t="s">
        <v>5</v>
      </c>
      <c r="F61" s="6"/>
      <c r="G61" s="6"/>
      <c r="H61" s="6"/>
    </row>
    <row r="62" spans="1:8" ht="30" x14ac:dyDescent="0.25">
      <c r="A62" s="6"/>
      <c r="B62" s="9" t="s">
        <v>48</v>
      </c>
      <c r="C62" s="8" t="s">
        <v>67</v>
      </c>
      <c r="D62" s="6"/>
      <c r="E62" s="6" t="s">
        <v>5</v>
      </c>
      <c r="F62" s="6"/>
      <c r="G62" s="6"/>
      <c r="H62" s="6"/>
    </row>
    <row r="63" spans="1:8" ht="30" x14ac:dyDescent="0.25">
      <c r="A63" s="6"/>
      <c r="B63" s="9" t="s">
        <v>48</v>
      </c>
      <c r="C63" s="8" t="s">
        <v>101</v>
      </c>
      <c r="D63" s="6"/>
      <c r="E63" s="6" t="s">
        <v>6</v>
      </c>
      <c r="F63" s="6">
        <v>10</v>
      </c>
      <c r="G63" s="6"/>
      <c r="H63" s="6"/>
    </row>
    <row r="64" spans="1:8" ht="30" x14ac:dyDescent="0.25">
      <c r="A64" s="6"/>
      <c r="B64" s="9" t="s">
        <v>48</v>
      </c>
      <c r="C64" s="8" t="s">
        <v>102</v>
      </c>
      <c r="D64" s="6"/>
      <c r="E64" s="6" t="s">
        <v>6</v>
      </c>
      <c r="F64" s="6">
        <v>10</v>
      </c>
      <c r="G64" s="6"/>
      <c r="H64" s="6"/>
    </row>
    <row r="65" spans="1:8" ht="37.5" customHeight="1" x14ac:dyDescent="0.25">
      <c r="A65" s="4" t="s">
        <v>73</v>
      </c>
      <c r="B65" s="4"/>
      <c r="C65" s="5"/>
      <c r="D65" s="4"/>
      <c r="E65" s="4"/>
      <c r="F65" s="4"/>
      <c r="G65" s="4"/>
      <c r="H65" s="6"/>
    </row>
    <row r="66" spans="1:8" ht="15" x14ac:dyDescent="0.25">
      <c r="A66" s="6"/>
      <c r="B66" s="7" t="s">
        <v>88</v>
      </c>
      <c r="C66" s="8" t="s">
        <v>25</v>
      </c>
      <c r="D66" s="6"/>
      <c r="E66" s="6" t="s">
        <v>5</v>
      </c>
      <c r="F66" s="6"/>
      <c r="G66" s="6"/>
      <c r="H66" s="6"/>
    </row>
    <row r="67" spans="1:8" ht="15" x14ac:dyDescent="0.25">
      <c r="A67" s="6"/>
      <c r="B67" s="7" t="s">
        <v>88</v>
      </c>
      <c r="C67" s="8" t="s">
        <v>95</v>
      </c>
      <c r="D67" s="6"/>
      <c r="E67" s="6" t="s">
        <v>5</v>
      </c>
      <c r="F67" s="6"/>
      <c r="G67" s="6"/>
      <c r="H67" s="6"/>
    </row>
    <row r="68" spans="1:8" ht="37.5" customHeight="1" x14ac:dyDescent="0.25">
      <c r="A68" s="4" t="s">
        <v>72</v>
      </c>
      <c r="B68" s="4"/>
      <c r="C68" s="5"/>
      <c r="D68" s="4"/>
      <c r="E68" s="4"/>
      <c r="F68" s="4"/>
      <c r="G68" s="4"/>
      <c r="H68" s="6"/>
    </row>
    <row r="69" spans="1:8" ht="30" x14ac:dyDescent="0.25">
      <c r="A69" s="6"/>
      <c r="B69" s="7" t="s">
        <v>89</v>
      </c>
      <c r="C69" s="8" t="s">
        <v>69</v>
      </c>
      <c r="D69" s="6"/>
      <c r="E69" s="6" t="s">
        <v>5</v>
      </c>
      <c r="F69" s="6"/>
      <c r="G69" s="6"/>
      <c r="H69" s="6"/>
    </row>
    <row r="70" spans="1:8" ht="15" x14ac:dyDescent="0.25">
      <c r="A70" s="6"/>
      <c r="B70" s="7" t="s">
        <v>89</v>
      </c>
      <c r="C70" s="8" t="s">
        <v>70</v>
      </c>
      <c r="D70" s="6"/>
      <c r="E70" s="6" t="s">
        <v>5</v>
      </c>
      <c r="F70" s="6"/>
      <c r="G70" s="6"/>
      <c r="H70" s="6"/>
    </row>
    <row r="71" spans="1:8" ht="15" x14ac:dyDescent="0.25">
      <c r="A71" s="6"/>
      <c r="B71" s="7" t="s">
        <v>90</v>
      </c>
      <c r="C71" s="8" t="s">
        <v>30</v>
      </c>
      <c r="D71" s="6"/>
      <c r="E71" s="6" t="s">
        <v>5</v>
      </c>
      <c r="F71" s="6"/>
      <c r="G71" s="6"/>
      <c r="H71" s="6"/>
    </row>
    <row r="72" spans="1:8" ht="15" x14ac:dyDescent="0.25">
      <c r="A72" s="4" t="s">
        <v>65</v>
      </c>
      <c r="B72" s="4"/>
      <c r="C72" s="5"/>
      <c r="D72" s="4"/>
      <c r="E72" s="4"/>
      <c r="F72" s="4"/>
      <c r="G72" s="4"/>
      <c r="H72" s="6"/>
    </row>
    <row r="73" spans="1:8" ht="326.25" customHeight="1" x14ac:dyDescent="0.25">
      <c r="A73" s="6"/>
      <c r="B73" s="6"/>
      <c r="C73" s="8" t="s">
        <v>106</v>
      </c>
      <c r="D73" s="6"/>
      <c r="E73" s="6" t="s">
        <v>6</v>
      </c>
      <c r="F73" s="6">
        <v>60</v>
      </c>
      <c r="G73" s="8" t="s">
        <v>7</v>
      </c>
      <c r="H73" s="6"/>
    </row>
    <row r="74" spans="1:8" ht="37.5" customHeight="1" x14ac:dyDescent="0.25">
      <c r="A74" s="6"/>
      <c r="B74" s="6"/>
      <c r="C74" s="8"/>
      <c r="D74" s="6"/>
      <c r="E74" s="6" t="s">
        <v>103</v>
      </c>
      <c r="F74" s="6">
        <f>SUM(F3:F73)</f>
        <v>300</v>
      </c>
      <c r="G74" s="6"/>
      <c r="H74" s="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DE978E45E0C9A429541AF9243A589EB" ma:contentTypeVersion="2" ma:contentTypeDescription="Ein neues Dokument erstellen." ma:contentTypeScope="" ma:versionID="2e291493b9fe899bd88ef7aa49cbe3ae">
  <xsd:schema xmlns:xsd="http://www.w3.org/2001/XMLSchema" xmlns:xs="http://www.w3.org/2001/XMLSchema" xmlns:p="http://schemas.microsoft.com/office/2006/metadata/properties" xmlns:ns2="b600b65e-ac8e-4a58-8621-aad75f73a29e" xmlns:ns3="http://schemas.microsoft.com/sharepoint/v4" xmlns:ns4="4683944f-df72-437f-8e61-4f1da2eb1e99" targetNamespace="http://schemas.microsoft.com/office/2006/metadata/properties" ma:root="true" ma:fieldsID="3b6bac08955a65be5cd342551a9fb13e" ns2:_="" ns3:_="" ns4:_="">
    <xsd:import namespace="b600b65e-ac8e-4a58-8621-aad75f73a29e"/>
    <xsd:import namespace="http://schemas.microsoft.com/sharepoint/v4"/>
    <xsd:import namespace="4683944f-df72-437f-8e61-4f1da2eb1e99"/>
    <xsd:element name="properties">
      <xsd:complexType>
        <xsd:sequence>
          <xsd:element name="documentManagement">
            <xsd:complexType>
              <xsd:all>
                <xsd:element ref="ns2:SharedWithUsers" minOccurs="0"/>
                <xsd:element ref="ns2:SharedWithDetails" minOccurs="0"/>
                <xsd:element ref="ns3:IconOverlay" minOccurs="0"/>
                <xsd:element ref="ns4:Wichtige_x0020_Link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00b65e-ac8e-4a58-8621-aad75f73a29e"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683944f-df72-437f-8e61-4f1da2eb1e99" elementFormDefault="qualified">
    <xsd:import namespace="http://schemas.microsoft.com/office/2006/documentManagement/types"/>
    <xsd:import namespace="http://schemas.microsoft.com/office/infopath/2007/PartnerControls"/>
    <xsd:element name="Wichtige_x0020_Links" ma:index="11" nillable="true" ma:displayName="Wichtige Links" ma:format="Hyperlink" ma:internalName="Wichtige_x0020_Links">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Wichtige_x0020_Links xmlns="4683944f-df72-437f-8e61-4f1da2eb1e99">
      <Url xsi:nil="true"/>
      <Description xsi:nil="true"/>
    </Wichtige_x0020_Links>
  </documentManagement>
</p:properties>
</file>

<file path=customXml/itemProps1.xml><?xml version="1.0" encoding="utf-8"?>
<ds:datastoreItem xmlns:ds="http://schemas.openxmlformats.org/officeDocument/2006/customXml" ds:itemID="{AD31460C-AEB9-474C-8841-338D29E77F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00b65e-ac8e-4a58-8621-aad75f73a29e"/>
    <ds:schemaRef ds:uri="http://schemas.microsoft.com/sharepoint/v4"/>
    <ds:schemaRef ds:uri="4683944f-df72-437f-8e61-4f1da2eb1e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26A5E3-9FD7-4755-9F0D-E8E886C58383}">
  <ds:schemaRefs>
    <ds:schemaRef ds:uri="http://schemas.microsoft.com/sharepoint/v3/contenttype/forms"/>
  </ds:schemaRefs>
</ds:datastoreItem>
</file>

<file path=customXml/itemProps3.xml><?xml version="1.0" encoding="utf-8"?>
<ds:datastoreItem xmlns:ds="http://schemas.openxmlformats.org/officeDocument/2006/customXml" ds:itemID="{3022B513-9CB5-485E-A250-B36AB6E9A197}">
  <ds:schemaRefs>
    <ds:schemaRef ds:uri="4683944f-df72-437f-8e61-4f1da2eb1e99"/>
    <ds:schemaRef ds:uri="http://schemas.microsoft.com/office/2006/documentManagement/types"/>
    <ds:schemaRef ds:uri="http://schemas.microsoft.com/office/2006/metadata/properties"/>
    <ds:schemaRef ds:uri="http://purl.org/dc/elements/1.1/"/>
    <ds:schemaRef ds:uri="http://purl.org/dc/terms/"/>
    <ds:schemaRef ds:uri="http://purl.org/dc/dcmitype/"/>
    <ds:schemaRef ds:uri="http://schemas.microsoft.com/sharepoint/v4"/>
    <ds:schemaRef ds:uri="http://schemas.microsoft.com/office/infopath/2007/PartnerControls"/>
    <ds:schemaRef ds:uri="http://schemas.openxmlformats.org/package/2006/metadata/core-properties"/>
    <ds:schemaRef ds:uri="b600b65e-ac8e-4a58-8621-aad75f73a29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Sensorik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 Gelsin</dc:creator>
  <dc:description/>
  <cp:lastModifiedBy>Rehm Volker</cp:lastModifiedBy>
  <cp:revision>10</cp:revision>
  <dcterms:created xsi:type="dcterms:W3CDTF">2024-04-26T13:22:37Z</dcterms:created>
  <dcterms:modified xsi:type="dcterms:W3CDTF">2026-07-31T10:53:42Z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0x0101004DE978E45E0C9A429541AF9243A589EB</vt:lpwstr>
  </property>
  <property fmtid="{D5CDD505-2E9C-101B-9397-08002B2CF9AE}" pid="3" name="MSIP_Label_defa4170-0d19-0005-0004-bc88714345d2_Enabled">
    <vt:lpwstr>true</vt:lpwstr>
  </property>
  <property fmtid="{D5CDD505-2E9C-101B-9397-08002B2CF9AE}" pid="4" name="MSIP_Label_defa4170-0d19-0005-0004-bc88714345d2_SetDate">
    <vt:lpwstr>2025-11-21T08:50:31Z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c3cb0706-9f8e-49c0-bc51-004cae1f190a</vt:lpwstr>
  </property>
  <property fmtid="{D5CDD505-2E9C-101B-9397-08002B2CF9AE}" pid="8" name="MSIP_Label_defa4170-0d19-0005-0004-bc88714345d2_ActionId">
    <vt:lpwstr>ad66a0c9-8eb5-4e55-ab62-90ca914b6ab3</vt:lpwstr>
  </property>
  <property fmtid="{D5CDD505-2E9C-101B-9397-08002B2CF9AE}" pid="9" name="MSIP_Label_defa4170-0d19-0005-0004-bc88714345d2_ContentBits">
    <vt:lpwstr>0</vt:lpwstr>
  </property>
  <property fmtid="{D5CDD505-2E9C-101B-9397-08002B2CF9AE}" pid="10" name="MSIP_Label_defa4170-0d19-0005-0004-bc88714345d2_Tag">
    <vt:lpwstr>10, 3, 0, 1</vt:lpwstr>
  </property>
</Properties>
</file>