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F:\Daten\GKD\G1\_Beschaffung (Sharepoint)\Ausschreibungen\Ausschreibungen 2026\Gegrünt, Sensorik 050009_2026\"/>
    </mc:Choice>
  </mc:AlternateContent>
  <xr:revisionPtr revIDLastSave="0" documentId="8_{6F850C30-28F1-4B70-A39B-77AD91A452FE}" xr6:coauthVersionLast="47" xr6:coauthVersionMax="47" xr10:uidLastSave="{00000000-0000-0000-0000-000000000000}"/>
  <bookViews>
    <workbookView xWindow="-108" yWindow="-108" windowWidth="23256" windowHeight="12456" tabRatio="500" xr2:uid="{00000000-000D-0000-FFFF-FFFF00000000}"/>
  </bookViews>
  <sheets>
    <sheet name="Preisblatt" sheetId="8" r:id="rId1"/>
  </sheets>
  <definedNames>
    <definedName name="_xlnm.Database" localSheetId="0">#REF!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8" l="1"/>
  <c r="E29" i="8" s="1"/>
  <c r="D8" i="8"/>
  <c r="D30" i="8"/>
  <c r="F29" i="8" l="1"/>
  <c r="E30" i="8"/>
  <c r="F30" i="8" s="1"/>
  <c r="D27" i="8"/>
  <c r="E27" i="8" s="1"/>
  <c r="F27" i="8" s="1"/>
  <c r="D31" i="8" l="1"/>
  <c r="D28" i="8"/>
  <c r="D18" i="8"/>
  <c r="E31" i="8" l="1"/>
  <c r="F31" i="8" s="1"/>
  <c r="E28" i="8"/>
  <c r="F28" i="8" s="1"/>
  <c r="D20" i="8"/>
  <c r="D21" i="8" s="1"/>
  <c r="D22" i="8" s="1"/>
  <c r="E18" i="8"/>
  <c r="F18" i="8" s="1"/>
  <c r="D9" i="8"/>
  <c r="E9" i="8" l="1"/>
  <c r="F9" i="8" s="1"/>
  <c r="D11" i="8"/>
  <c r="D12" i="8" s="1"/>
  <c r="D13" i="8" s="1"/>
  <c r="E8" i="8"/>
  <c r="F8" i="8" s="1"/>
</calcChain>
</file>

<file path=xl/sharedStrings.xml><?xml version="1.0" encoding="utf-8"?>
<sst xmlns="http://schemas.openxmlformats.org/spreadsheetml/2006/main" count="37" uniqueCount="20">
  <si>
    <t>Anz.</t>
  </si>
  <si>
    <t>Artikel</t>
  </si>
  <si>
    <t>Einzelpreis 
netto</t>
  </si>
  <si>
    <t>Gesamtpreis
netto</t>
  </si>
  <si>
    <t>MwSt.</t>
  </si>
  <si>
    <t>Brutto</t>
  </si>
  <si>
    <t>Netto</t>
  </si>
  <si>
    <t>Hardware - Betrieb, Wartung und Support (EVB-IT Kauf und Instandhaltungsvertrag)</t>
  </si>
  <si>
    <t>Einmalige Anschaffungskosten</t>
  </si>
  <si>
    <t>Laufende Pflege-/Wartungskosten, monatlich</t>
  </si>
  <si>
    <t>Stundensatz für Schulungen (siehe LV, geplante Schulungen a 2-3 Stunden a 10 Teilnehmer), bitte Ihre kalk. Schulungsstunden und Stundensätze angeben</t>
  </si>
  <si>
    <t>* Hardware - die Wartung und Pflege des Klimamessnetzes inkl. evtl. Batterietausch zur Sicherung der Funktionalität, notwendige Reinigung und Kalibrierung erfolgt zweimal jährlich. Die Kosten dafür sind durch den Instandhaltungsvertrag abgedeckt und beinhalten sämtliche Spesen, Fahrtkosten, Verpackung, Versicherung und sonstige Auslagen.</t>
  </si>
  <si>
    <r>
      <t xml:space="preserve">Tagessatz für Schulungen (nur nachrichtlich)
</t>
    </r>
    <r>
      <rPr>
        <sz val="8"/>
        <color indexed="8"/>
        <rFont val="Arial"/>
        <family val="2"/>
      </rPr>
      <t>inkl. sämtlicher Spesen, Fahrtkosten und sonstige Auslagen</t>
    </r>
  </si>
  <si>
    <r>
      <t xml:space="preserve">Tagessatz für Hardware - Betrieb, Wartung und Support der Sensorik (nur nachrichtlich)
</t>
    </r>
    <r>
      <rPr>
        <sz val="8"/>
        <color indexed="8"/>
        <rFont val="Arial"/>
        <family val="2"/>
      </rPr>
      <t>inkl. sämtlicher Spesen, Fahrtkosten und sonstige Auslagen</t>
    </r>
  </si>
  <si>
    <r>
      <t xml:space="preserve">Stundensatz für Hardware - Installation, Betrieb, Wartung und Support der Sensorik  (nur nachrichtlich) 
</t>
    </r>
    <r>
      <rPr>
        <sz val="8"/>
        <color indexed="8"/>
        <rFont val="Arial"/>
        <family val="2"/>
      </rPr>
      <t>inkl. sämtlicher Spesen, Fahrtkosten und sonstige Auslagen</t>
    </r>
  </si>
  <si>
    <t>Hardware Sensorsysteme Luftqualität</t>
  </si>
  <si>
    <t>Tagessätze, Stundensätze, Materialkosten, Dokumentation und Schulungen</t>
  </si>
  <si>
    <t>Verbrauchsmaterialien für Wartung und Kalibirierung (z. B. Kartuschen) (nur nachrichtlich)</t>
  </si>
  <si>
    <t>Hardware Sensorsysteme Luftqualität, liefern und installieren (bitte einen Pauschalbetrag je Sensorik angeben)</t>
  </si>
  <si>
    <t>050009/2026 [Vorgangsnummer]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</si>
</sst>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 ##"/>
    <numFmt numFmtId="165" formatCode="##\ ##\ #"/>
    <numFmt numFmtId="166" formatCode="##\ ##\ ##"/>
    <numFmt numFmtId="167" formatCode="##\ ##\ ##\ ###"/>
    <numFmt numFmtId="168" formatCode="#,##0.00\ &quot;€&quot;"/>
    <numFmt numFmtId="169" formatCode="#,##0.00\ &quot;DM&quot;;\-#,##0.00\ &quot;DM&quot;"/>
  </numFmts>
  <fonts count="37">
    <font>
      <sz val="10"/>
      <name val="Arial"/>
    </font>
    <font>
      <sz val="10"/>
      <name val="Arial"/>
      <family val="2"/>
    </font>
    <font>
      <sz val="11"/>
      <color indexed="8"/>
      <name val="Calibri"/>
      <family val="2"/>
    </font>
    <font>
      <sz val="8"/>
      <name val="Times New Roman"/>
      <family val="1"/>
    </font>
    <font>
      <sz val="11"/>
      <color indexed="9"/>
      <name val="Calibri"/>
      <family val="2"/>
    </font>
    <font>
      <b/>
      <sz val="11"/>
      <color indexed="63"/>
      <name val="Calibri"/>
      <family val="2"/>
    </font>
    <font>
      <b/>
      <sz val="11"/>
      <color indexed="52"/>
      <name val="Calibri"/>
      <family val="2"/>
    </font>
    <font>
      <sz val="10"/>
      <name val="MS Sans Serif"/>
      <family val="2"/>
    </font>
    <font>
      <sz val="11"/>
      <color indexed="62"/>
      <name val="Calibri"/>
      <family val="2"/>
    </font>
    <font>
      <b/>
      <sz val="11"/>
      <color indexed="8"/>
      <name val="Calibri"/>
      <family val="2"/>
    </font>
    <font>
      <i/>
      <sz val="11"/>
      <color indexed="23"/>
      <name val="Calibri"/>
      <family val="2"/>
    </font>
    <font>
      <sz val="10"/>
      <name val="Arial"/>
      <family val="2"/>
    </font>
    <font>
      <sz val="11"/>
      <color indexed="17"/>
      <name val="Calibri"/>
      <family val="2"/>
    </font>
    <font>
      <u/>
      <sz val="10"/>
      <color indexed="12"/>
      <name val="MS Sans Serif"/>
      <family val="2"/>
    </font>
    <font>
      <sz val="11"/>
      <color indexed="60"/>
      <name val="Calibri"/>
      <family val="2"/>
    </font>
    <font>
      <sz val="11"/>
      <color indexed="20"/>
      <name val="Calibri"/>
      <family val="2"/>
    </font>
    <font>
      <sz val="10"/>
      <name val="Helv"/>
      <charset val="204"/>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name val="Arial"/>
      <family val="2"/>
    </font>
    <font>
      <b/>
      <sz val="14"/>
      <name val="Arial"/>
      <family val="2"/>
    </font>
    <font>
      <b/>
      <sz val="12"/>
      <name val="Arial"/>
      <family val="2"/>
    </font>
    <font>
      <b/>
      <sz val="11"/>
      <name val="Arial"/>
      <family val="2"/>
    </font>
    <font>
      <sz val="11"/>
      <name val="Arial"/>
      <family val="2"/>
    </font>
    <font>
      <sz val="11"/>
      <color indexed="8"/>
      <name val="Arial"/>
      <family val="2"/>
    </font>
    <font>
      <b/>
      <u/>
      <sz val="11"/>
      <name val="Arial"/>
      <family val="2"/>
    </font>
    <font>
      <b/>
      <u/>
      <sz val="12"/>
      <name val="Arial"/>
      <family val="2"/>
    </font>
    <font>
      <b/>
      <sz val="12"/>
      <name val="Arial"/>
      <family val="2"/>
    </font>
    <font>
      <b/>
      <sz val="18"/>
      <name val="Arial"/>
      <family val="2"/>
    </font>
    <font>
      <sz val="10"/>
      <name val="MS Sans Serif"/>
    </font>
    <font>
      <sz val="8"/>
      <color indexed="8"/>
      <name val="Arial"/>
      <family val="2"/>
    </font>
    <font>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132">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164" fontId="3" fillId="0" borderId="1">
      <alignment horizontal="left"/>
    </xf>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165" fontId="3" fillId="0" borderId="1">
      <alignment horizontal="left"/>
    </xf>
    <xf numFmtId="166" fontId="3" fillId="0" borderId="1">
      <alignment horizontal="left"/>
    </xf>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167" fontId="3" fillId="0" borderId="1">
      <alignment horizontal="left"/>
    </xf>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2" applyNumberFormat="0" applyAlignment="0" applyProtection="0"/>
    <xf numFmtId="0" fontId="6" fillId="20" borderId="3" applyNumberFormat="0" applyAlignment="0" applyProtection="0"/>
    <xf numFmtId="0" fontId="8" fillId="7" borderId="3" applyNumberFormat="0" applyAlignment="0" applyProtection="0"/>
    <xf numFmtId="0" fontId="9" fillId="0" borderId="4" applyNumberFormat="0" applyFill="0" applyAlignment="0" applyProtection="0"/>
    <xf numFmtId="0" fontId="10" fillId="0" borderId="0" applyNumberForma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44" fontId="7" fillId="0" borderId="0" applyFont="0" applyFill="0" applyBorder="0" applyAlignment="0" applyProtection="0"/>
    <xf numFmtId="0" fontId="12" fillId="4"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1" borderId="0" applyNumberFormat="0" applyBorder="0" applyAlignment="0" applyProtection="0"/>
    <xf numFmtId="0" fontId="7" fillId="22" borderId="5" applyNumberFormat="0" applyFont="0" applyAlignment="0" applyProtection="0"/>
    <xf numFmtId="0" fontId="15" fillId="3" borderId="0" applyNumberFormat="0" applyBorder="0" applyAlignment="0" applyProtection="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7" fillId="0" borderId="0"/>
    <xf numFmtId="0" fontId="11" fillId="0" borderId="0"/>
    <xf numFmtId="0" fontId="2" fillId="0" borderId="0"/>
    <xf numFmtId="0" fontId="7" fillId="0" borderId="0"/>
    <xf numFmtId="0" fontId="34" fillId="0" borderId="0"/>
    <xf numFmtId="0" fontId="16" fillId="0" borderId="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0" borderId="9" applyNumberFormat="0" applyFill="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2" fillId="0" borderId="0" applyNumberFormat="0" applyFill="0" applyBorder="0" applyAlignment="0" applyProtection="0"/>
    <xf numFmtId="0" fontId="23" fillId="23" borderId="10" applyNumberFormat="0" applyAlignment="0" applyProtection="0"/>
  </cellStyleXfs>
  <cellXfs count="53">
    <xf numFmtId="0" fontId="0" fillId="0" borderId="0" xfId="0"/>
    <xf numFmtId="0" fontId="0" fillId="0" borderId="0" xfId="0" applyAlignment="1">
      <alignment horizontal="center" vertical="top"/>
    </xf>
    <xf numFmtId="169" fontId="0" fillId="0" borderId="0" xfId="0" applyNumberFormat="1" applyAlignment="1">
      <alignment vertical="top"/>
    </xf>
    <xf numFmtId="0" fontId="26" fillId="0" borderId="0" xfId="0" applyFont="1" applyAlignment="1">
      <alignment horizontal="center" vertical="top"/>
    </xf>
    <xf numFmtId="0" fontId="27" fillId="0" borderId="0" xfId="0" applyFont="1" applyAlignment="1">
      <alignment horizontal="center" vertical="top"/>
    </xf>
    <xf numFmtId="169" fontId="27" fillId="0" borderId="0" xfId="0" applyNumberFormat="1" applyFont="1" applyAlignment="1">
      <alignment horizontal="center" vertical="top" wrapText="1"/>
    </xf>
    <xf numFmtId="0" fontId="28" fillId="0" borderId="0" xfId="0" applyFont="1" applyAlignment="1">
      <alignment vertical="top"/>
    </xf>
    <xf numFmtId="0" fontId="28" fillId="0" borderId="0" xfId="0" applyFont="1" applyAlignment="1">
      <alignment horizontal="center" vertical="center"/>
    </xf>
    <xf numFmtId="2" fontId="28" fillId="0" borderId="0" xfId="0" applyNumberFormat="1" applyFont="1" applyAlignment="1">
      <alignment horizontal="left" vertical="center"/>
    </xf>
    <xf numFmtId="168" fontId="28" fillId="0" borderId="0" xfId="0" applyNumberFormat="1" applyFont="1" applyAlignment="1">
      <alignment horizontal="right" vertical="center" wrapText="1"/>
    </xf>
    <xf numFmtId="168" fontId="28" fillId="0" borderId="0" xfId="0" applyNumberFormat="1" applyFont="1" applyAlignment="1">
      <alignment vertical="center"/>
    </xf>
    <xf numFmtId="0" fontId="28" fillId="0" borderId="0" xfId="0" applyFont="1" applyAlignment="1">
      <alignment horizontal="center" vertical="top"/>
    </xf>
    <xf numFmtId="168" fontId="28" fillId="0" borderId="0" xfId="0" applyNumberFormat="1" applyFont="1"/>
    <xf numFmtId="0" fontId="28" fillId="0" borderId="0" xfId="0" applyFont="1" applyAlignment="1">
      <alignment horizontal="center"/>
    </xf>
    <xf numFmtId="0" fontId="28" fillId="0" borderId="0" xfId="0" applyFont="1" applyAlignment="1">
      <alignment wrapText="1"/>
    </xf>
    <xf numFmtId="0" fontId="27" fillId="0" borderId="0" xfId="0" applyFont="1" applyAlignment="1">
      <alignment vertical="top"/>
    </xf>
    <xf numFmtId="49" fontId="0" fillId="0" borderId="0" xfId="0" applyNumberFormat="1" applyAlignment="1">
      <alignment horizontal="left" vertical="center"/>
    </xf>
    <xf numFmtId="0" fontId="0" fillId="0" borderId="0" xfId="0" applyAlignment="1">
      <alignment vertical="center"/>
    </xf>
    <xf numFmtId="168" fontId="27" fillId="0" borderId="0" xfId="0" applyNumberFormat="1" applyFont="1"/>
    <xf numFmtId="0" fontId="31" fillId="0" borderId="0" xfId="0" applyFont="1" applyAlignment="1">
      <alignment vertical="top"/>
    </xf>
    <xf numFmtId="0" fontId="0" fillId="0" borderId="0" xfId="0" applyAlignment="1">
      <alignment vertical="top"/>
    </xf>
    <xf numFmtId="168" fontId="32" fillId="0" borderId="0" xfId="0" applyNumberFormat="1" applyFont="1" applyAlignment="1">
      <alignment vertical="top"/>
    </xf>
    <xf numFmtId="0" fontId="27" fillId="0" borderId="0" xfId="0" applyFont="1" applyAlignment="1">
      <alignment wrapText="1"/>
    </xf>
    <xf numFmtId="169" fontId="28" fillId="0" borderId="0" xfId="0" applyNumberFormat="1" applyFont="1" applyAlignment="1">
      <alignment vertical="top"/>
    </xf>
    <xf numFmtId="0" fontId="28" fillId="0" borderId="0" xfId="0" applyFont="1" applyAlignment="1">
      <alignment horizontal="left"/>
    </xf>
    <xf numFmtId="49" fontId="33" fillId="0" borderId="0" xfId="0" applyNumberFormat="1" applyFont="1" applyAlignment="1">
      <alignment horizontal="left"/>
    </xf>
    <xf numFmtId="49" fontId="33" fillId="0" borderId="0" xfId="0" applyNumberFormat="1" applyFont="1" applyAlignment="1">
      <alignment horizontal="center"/>
    </xf>
    <xf numFmtId="0" fontId="33" fillId="0" borderId="0" xfId="0" applyFont="1"/>
    <xf numFmtId="49" fontId="24" fillId="0" borderId="0" xfId="0" applyNumberFormat="1" applyFont="1" applyAlignment="1">
      <alignment horizontal="left" vertical="center"/>
    </xf>
    <xf numFmtId="0" fontId="24" fillId="0" borderId="0" xfId="0" applyFont="1" applyAlignment="1">
      <alignment horizontal="right" vertical="center"/>
    </xf>
    <xf numFmtId="0" fontId="11" fillId="0" borderId="0" xfId="0" applyFont="1" applyAlignment="1">
      <alignment horizontal="left"/>
    </xf>
    <xf numFmtId="0" fontId="1" fillId="0" borderId="0" xfId="0" applyFont="1"/>
    <xf numFmtId="0" fontId="0" fillId="0" borderId="0" xfId="0" applyAlignment="1">
      <alignment horizontal="center" vertical="center"/>
    </xf>
    <xf numFmtId="0" fontId="25" fillId="0" borderId="0" xfId="0" applyFont="1" applyAlignment="1">
      <alignment vertical="top" wrapText="1"/>
    </xf>
    <xf numFmtId="0" fontId="26" fillId="0" borderId="0" xfId="0" applyFont="1" applyAlignment="1">
      <alignment vertical="top" wrapText="1"/>
    </xf>
    <xf numFmtId="0" fontId="26" fillId="0" borderId="0" xfId="0" applyFont="1" applyAlignment="1">
      <alignment horizontal="left" vertical="top" wrapText="1"/>
    </xf>
    <xf numFmtId="0" fontId="27" fillId="0" borderId="0" xfId="0" applyFont="1" applyAlignment="1">
      <alignment horizontal="center" vertical="top" wrapText="1"/>
    </xf>
    <xf numFmtId="0" fontId="29" fillId="0" borderId="1" xfId="0" applyFont="1" applyBorder="1" applyAlignment="1">
      <alignment horizontal="center" vertical="center"/>
    </xf>
    <xf numFmtId="2" fontId="29" fillId="0" borderId="1" xfId="0" applyNumberFormat="1" applyFont="1" applyBorder="1" applyAlignment="1">
      <alignment horizontal="left" vertical="center" wrapText="1"/>
    </xf>
    <xf numFmtId="168" fontId="29" fillId="0" borderId="1" xfId="0" applyNumberFormat="1" applyFont="1" applyBorder="1" applyAlignment="1">
      <alignment horizontal="right" vertical="center" wrapText="1"/>
    </xf>
    <xf numFmtId="168" fontId="29" fillId="0" borderId="1" xfId="0" applyNumberFormat="1" applyFont="1" applyBorder="1" applyAlignment="1">
      <alignment horizontal="right" vertical="center"/>
    </xf>
    <xf numFmtId="0" fontId="30" fillId="0" borderId="0" xfId="0" applyFont="1" applyAlignment="1">
      <alignment vertical="top"/>
    </xf>
    <xf numFmtId="169" fontId="27" fillId="0" borderId="0" xfId="0" applyNumberFormat="1" applyFont="1" applyAlignment="1">
      <alignment horizontal="right" vertical="top"/>
    </xf>
    <xf numFmtId="168" fontId="27" fillId="0" borderId="0" xfId="0" applyNumberFormat="1" applyFont="1" applyAlignment="1">
      <alignment vertical="top"/>
    </xf>
    <xf numFmtId="0" fontId="27" fillId="0" borderId="0" xfId="0" applyFont="1" applyAlignment="1">
      <alignment horizontal="right" vertical="top"/>
    </xf>
    <xf numFmtId="168" fontId="28" fillId="0" borderId="0" xfId="0" applyNumberFormat="1" applyFont="1" applyAlignment="1">
      <alignment vertical="top"/>
    </xf>
    <xf numFmtId="49" fontId="0" fillId="0" borderId="0" xfId="0" applyNumberFormat="1" applyAlignment="1">
      <alignment horizontal="right" vertical="center"/>
    </xf>
    <xf numFmtId="0" fontId="26" fillId="0" borderId="0" xfId="0" applyFont="1" applyAlignment="1">
      <alignment horizontal="left" vertical="top"/>
    </xf>
    <xf numFmtId="0" fontId="0" fillId="0" borderId="0" xfId="0" applyAlignment="1">
      <alignment horizontal="left"/>
    </xf>
    <xf numFmtId="0" fontId="26" fillId="0" borderId="0" xfId="0" applyFont="1" applyAlignment="1">
      <alignment horizontal="left" vertical="top" wrapText="1"/>
    </xf>
    <xf numFmtId="49" fontId="36" fillId="0" borderId="0" xfId="0" applyNumberFormat="1" applyFont="1" applyAlignment="1">
      <alignment horizontal="left" vertical="center" wrapText="1"/>
    </xf>
    <xf numFmtId="0" fontId="36" fillId="0" borderId="0" xfId="0" applyFont="1" applyAlignment="1">
      <alignment wrapText="1"/>
    </xf>
    <xf numFmtId="0" fontId="26" fillId="0" borderId="0" xfId="0" applyFont="1" applyFill="1" applyAlignment="1">
      <alignment horizontal="center" vertical="top" wrapText="1"/>
    </xf>
  </cellXfs>
  <cellStyles count="132">
    <cellStyle name="20 % - Akzent1" xfId="1" builtinId="30" customBuiltin="1"/>
    <cellStyle name="20 % - Akzent1 2" xfId="2" xr:uid="{00000000-0005-0000-0000-000001000000}"/>
    <cellStyle name="20 % - Akzent2" xfId="3" builtinId="34" customBuiltin="1"/>
    <cellStyle name="20 % - Akzent2 2" xfId="4" xr:uid="{00000000-0005-0000-0000-000003000000}"/>
    <cellStyle name="20 % - Akzent3" xfId="5" builtinId="38" customBuiltin="1"/>
    <cellStyle name="20 % - Akzent3 2" xfId="6" xr:uid="{00000000-0005-0000-0000-000005000000}"/>
    <cellStyle name="20 % - Akzent4" xfId="7" builtinId="42" customBuiltin="1"/>
    <cellStyle name="20 % - Akzent4 2" xfId="8" xr:uid="{00000000-0005-0000-0000-000007000000}"/>
    <cellStyle name="20 % - Akzent5" xfId="9" builtinId="46" customBuiltin="1"/>
    <cellStyle name="20 % - Akzent5 2" xfId="10" xr:uid="{00000000-0005-0000-0000-000009000000}"/>
    <cellStyle name="20 % - Akzent6" xfId="11" builtinId="50" customBuiltin="1"/>
    <cellStyle name="20 % - Akzent6 2" xfId="12" xr:uid="{00000000-0005-0000-0000-00000B000000}"/>
    <cellStyle name="20% - Akzent1 2" xfId="13" xr:uid="{00000000-0005-0000-0000-00000C000000}"/>
    <cellStyle name="20% - Akzent2 2" xfId="14" xr:uid="{00000000-0005-0000-0000-00000D000000}"/>
    <cellStyle name="20% - Akzent3 2" xfId="15" xr:uid="{00000000-0005-0000-0000-00000E000000}"/>
    <cellStyle name="20% - Akzent4 2" xfId="16" xr:uid="{00000000-0005-0000-0000-00000F000000}"/>
    <cellStyle name="20% - Akzent5 2" xfId="17" xr:uid="{00000000-0005-0000-0000-000010000000}"/>
    <cellStyle name="20% - Akzent6 2" xfId="18" xr:uid="{00000000-0005-0000-0000-000011000000}"/>
    <cellStyle name="4" xfId="19" xr:uid="{00000000-0005-0000-0000-000012000000}"/>
    <cellStyle name="40 % - Akzent1" xfId="20" builtinId="31" customBuiltin="1"/>
    <cellStyle name="40 % - Akzent1 2" xfId="21" xr:uid="{00000000-0005-0000-0000-000014000000}"/>
    <cellStyle name="40 % - Akzent2" xfId="22" builtinId="35" customBuiltin="1"/>
    <cellStyle name="40 % - Akzent2 2" xfId="23" xr:uid="{00000000-0005-0000-0000-000016000000}"/>
    <cellStyle name="40 % - Akzent3" xfId="24" builtinId="39" customBuiltin="1"/>
    <cellStyle name="40 % - Akzent3 2" xfId="25" xr:uid="{00000000-0005-0000-0000-000018000000}"/>
    <cellStyle name="40 % - Akzent4" xfId="26" builtinId="43" customBuiltin="1"/>
    <cellStyle name="40 % - Akzent4 2" xfId="27" xr:uid="{00000000-0005-0000-0000-00001A000000}"/>
    <cellStyle name="40 % - Akzent5" xfId="28" builtinId="47" customBuiltin="1"/>
    <cellStyle name="40 % - Akzent5 2" xfId="29" xr:uid="{00000000-0005-0000-0000-00001C000000}"/>
    <cellStyle name="40 % - Akzent6" xfId="30" builtinId="51" customBuiltin="1"/>
    <cellStyle name="40 % - Akzent6 2" xfId="31" xr:uid="{00000000-0005-0000-0000-00001E000000}"/>
    <cellStyle name="40% - Akzent1 2" xfId="32" xr:uid="{00000000-0005-0000-0000-00001F000000}"/>
    <cellStyle name="40% - Akzent2 2" xfId="33" xr:uid="{00000000-0005-0000-0000-000020000000}"/>
    <cellStyle name="40% - Akzent3 2" xfId="34" xr:uid="{00000000-0005-0000-0000-000021000000}"/>
    <cellStyle name="40% - Akzent4 2" xfId="35" xr:uid="{00000000-0005-0000-0000-000022000000}"/>
    <cellStyle name="40% - Akzent5 2" xfId="36" xr:uid="{00000000-0005-0000-0000-000023000000}"/>
    <cellStyle name="40% - Akzent6 2" xfId="37" xr:uid="{00000000-0005-0000-0000-000024000000}"/>
    <cellStyle name="5" xfId="38" xr:uid="{00000000-0005-0000-0000-000025000000}"/>
    <cellStyle name="6" xfId="39" xr:uid="{00000000-0005-0000-0000-000026000000}"/>
    <cellStyle name="60 % - Akzent1" xfId="40" builtinId="32" customBuiltin="1"/>
    <cellStyle name="60 % - Akzent1 2" xfId="41" xr:uid="{00000000-0005-0000-0000-000028000000}"/>
    <cellStyle name="60 % - Akzent2" xfId="42" builtinId="36" customBuiltin="1"/>
    <cellStyle name="60 % - Akzent2 2" xfId="43" xr:uid="{00000000-0005-0000-0000-00002A000000}"/>
    <cellStyle name="60 % - Akzent3" xfId="44" builtinId="40" customBuiltin="1"/>
    <cellStyle name="60 % - Akzent3 2" xfId="45" xr:uid="{00000000-0005-0000-0000-00002C000000}"/>
    <cellStyle name="60 % - Akzent4" xfId="46" builtinId="44" customBuiltin="1"/>
    <cellStyle name="60 % - Akzent4 2" xfId="47" xr:uid="{00000000-0005-0000-0000-00002E000000}"/>
    <cellStyle name="60 % - Akzent5" xfId="48" builtinId="48" customBuiltin="1"/>
    <cellStyle name="60 % - Akzent5 2" xfId="49" xr:uid="{00000000-0005-0000-0000-000030000000}"/>
    <cellStyle name="60 % - Akzent6" xfId="50" builtinId="52" customBuiltin="1"/>
    <cellStyle name="60 % - Akzent6 2" xfId="51" xr:uid="{00000000-0005-0000-0000-000032000000}"/>
    <cellStyle name="60% - Akzent1 2" xfId="52" xr:uid="{00000000-0005-0000-0000-000033000000}"/>
    <cellStyle name="60% - Akzent2 2" xfId="53" xr:uid="{00000000-0005-0000-0000-000034000000}"/>
    <cellStyle name="60% - Akzent3 2" xfId="54" xr:uid="{00000000-0005-0000-0000-000035000000}"/>
    <cellStyle name="60% - Akzent4 2" xfId="55" xr:uid="{00000000-0005-0000-0000-000036000000}"/>
    <cellStyle name="60% - Akzent5 2" xfId="56" xr:uid="{00000000-0005-0000-0000-000037000000}"/>
    <cellStyle name="60% - Akzent6 2" xfId="57" xr:uid="{00000000-0005-0000-0000-000038000000}"/>
    <cellStyle name="9" xfId="58" xr:uid="{00000000-0005-0000-0000-000039000000}"/>
    <cellStyle name="Akzent1" xfId="59" builtinId="29" customBuiltin="1"/>
    <cellStyle name="Akzent2" xfId="60" builtinId="33" customBuiltin="1"/>
    <cellStyle name="Akzent3" xfId="61" builtinId="37" customBuiltin="1"/>
    <cellStyle name="Akzent4" xfId="62" builtinId="41" customBuiltin="1"/>
    <cellStyle name="Akzent5" xfId="63" builtinId="45" customBuiltin="1"/>
    <cellStyle name="Akzent6" xfId="64" builtinId="49" customBuiltin="1"/>
    <cellStyle name="Ausgabe" xfId="65" builtinId="21" customBuiltin="1"/>
    <cellStyle name="Berechnung" xfId="66" builtinId="22" customBuiltin="1"/>
    <cellStyle name="Eingabe" xfId="67" builtinId="20" customBuiltin="1"/>
    <cellStyle name="Ergebnis" xfId="68" builtinId="25" customBuiltin="1"/>
    <cellStyle name="Erklärender Text" xfId="69" builtinId="53" customBuiltin="1"/>
    <cellStyle name="Euro" xfId="70" xr:uid="{00000000-0005-0000-0000-000045000000}"/>
    <cellStyle name="Euro 2" xfId="71" xr:uid="{00000000-0005-0000-0000-000046000000}"/>
    <cellStyle name="Euro 2 2" xfId="72" xr:uid="{00000000-0005-0000-0000-000047000000}"/>
    <cellStyle name="Euro 2 2 2" xfId="73" xr:uid="{00000000-0005-0000-0000-000048000000}"/>
    <cellStyle name="Euro 2 2 3" xfId="74" xr:uid="{00000000-0005-0000-0000-000049000000}"/>
    <cellStyle name="Euro 2 3" xfId="75" xr:uid="{00000000-0005-0000-0000-00004A000000}"/>
    <cellStyle name="Euro 2 4" xfId="76" xr:uid="{00000000-0005-0000-0000-00004B000000}"/>
    <cellStyle name="Euro 3" xfId="77" xr:uid="{00000000-0005-0000-0000-00004C000000}"/>
    <cellStyle name="Euro 4" xfId="78" xr:uid="{00000000-0005-0000-0000-00004D000000}"/>
    <cellStyle name="Gut" xfId="79" builtinId="26" customBuiltin="1"/>
    <cellStyle name="Hyperlink 2" xfId="80" xr:uid="{00000000-0005-0000-0000-00004F000000}"/>
    <cellStyle name="Hyperlink 2 2" xfId="81" xr:uid="{00000000-0005-0000-0000-000050000000}"/>
    <cellStyle name="Neutral" xfId="82" builtinId="28" customBuiltin="1"/>
    <cellStyle name="Notiz" xfId="83" builtinId="10" customBuiltin="1"/>
    <cellStyle name="Schlecht" xfId="84" builtinId="27" customBuiltin="1"/>
    <cellStyle name="Standard" xfId="0" builtinId="0"/>
    <cellStyle name="Standard 2" xfId="85" xr:uid="{00000000-0005-0000-0000-000055000000}"/>
    <cellStyle name="Standard 2 2" xfId="86" xr:uid="{00000000-0005-0000-0000-000056000000}"/>
    <cellStyle name="Standard 2 2 2" xfId="87" xr:uid="{00000000-0005-0000-0000-000057000000}"/>
    <cellStyle name="Standard 2 2 2 2" xfId="88" xr:uid="{00000000-0005-0000-0000-000058000000}"/>
    <cellStyle name="Standard 2 2 2 2 2" xfId="89" xr:uid="{00000000-0005-0000-0000-000059000000}"/>
    <cellStyle name="Standard 2 2 3" xfId="90" xr:uid="{00000000-0005-0000-0000-00005A000000}"/>
    <cellStyle name="Standard 2 2_Notebooks" xfId="91" xr:uid="{00000000-0005-0000-0000-00005B000000}"/>
    <cellStyle name="Standard 3" xfId="92" xr:uid="{00000000-0005-0000-0000-00005C000000}"/>
    <cellStyle name="Standard 3 10" xfId="93" xr:uid="{00000000-0005-0000-0000-00005D000000}"/>
    <cellStyle name="Standard 3 2" xfId="94" xr:uid="{00000000-0005-0000-0000-00005E000000}"/>
    <cellStyle name="Standard 3 2 2" xfId="95" xr:uid="{00000000-0005-0000-0000-00005F000000}"/>
    <cellStyle name="Standard 3 2 3" xfId="96" xr:uid="{00000000-0005-0000-0000-000060000000}"/>
    <cellStyle name="Standard 3 3" xfId="97" xr:uid="{00000000-0005-0000-0000-000061000000}"/>
    <cellStyle name="Standard 3 3 2" xfId="98" xr:uid="{00000000-0005-0000-0000-000062000000}"/>
    <cellStyle name="Standard 3 3 3" xfId="99" xr:uid="{00000000-0005-0000-0000-000063000000}"/>
    <cellStyle name="Standard 3 3 4" xfId="100" xr:uid="{00000000-0005-0000-0000-000064000000}"/>
    <cellStyle name="Standard 3 3 5" xfId="101" xr:uid="{00000000-0005-0000-0000-000065000000}"/>
    <cellStyle name="Standard 3 3 6" xfId="102" xr:uid="{00000000-0005-0000-0000-000066000000}"/>
    <cellStyle name="Standard 3 3 7" xfId="103" xr:uid="{00000000-0005-0000-0000-000067000000}"/>
    <cellStyle name="Standard 3 4" xfId="104" xr:uid="{00000000-0005-0000-0000-000068000000}"/>
    <cellStyle name="Standard 3 4 2" xfId="105" xr:uid="{00000000-0005-0000-0000-000069000000}"/>
    <cellStyle name="Standard 3 4 3" xfId="106" xr:uid="{00000000-0005-0000-0000-00006A000000}"/>
    <cellStyle name="Standard 3 5" xfId="107" xr:uid="{00000000-0005-0000-0000-00006B000000}"/>
    <cellStyle name="Standard 3 6" xfId="108" xr:uid="{00000000-0005-0000-0000-00006C000000}"/>
    <cellStyle name="Standard 3 7" xfId="109" xr:uid="{00000000-0005-0000-0000-00006D000000}"/>
    <cellStyle name="Standard 3 8" xfId="110" xr:uid="{00000000-0005-0000-0000-00006E000000}"/>
    <cellStyle name="Standard 3 9" xfId="111" xr:uid="{00000000-0005-0000-0000-00006F000000}"/>
    <cellStyle name="Standard 4" xfId="112" xr:uid="{00000000-0005-0000-0000-000070000000}"/>
    <cellStyle name="Standard 4 2" xfId="113" xr:uid="{00000000-0005-0000-0000-000071000000}"/>
    <cellStyle name="Standard 4 3" xfId="114" xr:uid="{00000000-0005-0000-0000-000072000000}"/>
    <cellStyle name="Standard 5" xfId="115" xr:uid="{00000000-0005-0000-0000-000073000000}"/>
    <cellStyle name="Standard 6" xfId="116" xr:uid="{00000000-0005-0000-0000-000074000000}"/>
    <cellStyle name="Standard 9" xfId="117" xr:uid="{00000000-0005-0000-0000-000075000000}"/>
    <cellStyle name="Standard 9 2" xfId="118" xr:uid="{00000000-0005-0000-0000-000076000000}"/>
    <cellStyle name="Stil 1" xfId="119" xr:uid="{00000000-0005-0000-0000-000077000000}"/>
    <cellStyle name="Überschrift" xfId="120" builtinId="15" customBuiltin="1"/>
    <cellStyle name="Überschrift 1" xfId="121" builtinId="16" customBuiltin="1"/>
    <cellStyle name="Überschrift 2" xfId="122" builtinId="17" customBuiltin="1"/>
    <cellStyle name="Überschrift 3" xfId="123" builtinId="18" customBuiltin="1"/>
    <cellStyle name="Überschrift 4" xfId="124" builtinId="19" customBuiltin="1"/>
    <cellStyle name="Verknüpfte Zelle" xfId="125" builtinId="24" customBuiltin="1"/>
    <cellStyle name="Währung 2" xfId="126" xr:uid="{00000000-0005-0000-0000-00007E000000}"/>
    <cellStyle name="Währung 2 2" xfId="127" xr:uid="{00000000-0005-0000-0000-00007F000000}"/>
    <cellStyle name="Währung 2 2 2" xfId="128" xr:uid="{00000000-0005-0000-0000-000080000000}"/>
    <cellStyle name="Währung 2 3" xfId="129" xr:uid="{00000000-0005-0000-0000-000081000000}"/>
    <cellStyle name="Warnender Text" xfId="130" builtinId="11" customBuiltin="1"/>
    <cellStyle name="Zelle überprüfen" xfId="131"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282"/>
  <sheetViews>
    <sheetView tabSelected="1" workbookViewId="0">
      <selection activeCell="C7" sqref="C7"/>
    </sheetView>
  </sheetViews>
  <sheetFormatPr baseColWidth="10" defaultColWidth="11.44140625" defaultRowHeight="13.2"/>
  <cols>
    <col min="1" max="1" width="17.6640625" customWidth="1"/>
    <col min="2" max="2" width="49.6640625" customWidth="1"/>
    <col min="3" max="3" width="15.6640625" customWidth="1"/>
    <col min="4" max="4" width="17.6640625" customWidth="1"/>
    <col min="5" max="5" width="13.6640625" customWidth="1"/>
    <col min="6" max="6" width="13.109375" customWidth="1"/>
  </cols>
  <sheetData>
    <row r="2" spans="1:7" ht="15.6">
      <c r="A2" s="1"/>
      <c r="B2" s="52" t="s">
        <v>19</v>
      </c>
      <c r="C2" s="2"/>
      <c r="D2" s="20"/>
      <c r="E2" s="3"/>
      <c r="F2" s="20"/>
    </row>
    <row r="3" spans="1:7" ht="8.25" customHeight="1">
      <c r="A3" s="1"/>
      <c r="B3" s="34"/>
      <c r="C3" s="2"/>
      <c r="D3" s="20"/>
      <c r="E3" s="3"/>
      <c r="F3" s="20"/>
    </row>
    <row r="4" spans="1:7" ht="6.75" customHeight="1">
      <c r="A4" s="1"/>
      <c r="B4" s="34"/>
      <c r="C4" s="2"/>
      <c r="D4" s="20"/>
      <c r="E4" s="3"/>
      <c r="F4" s="20"/>
    </row>
    <row r="5" spans="1:7" ht="26.25" customHeight="1">
      <c r="A5" s="1"/>
      <c r="B5" s="35" t="s">
        <v>8</v>
      </c>
      <c r="C5" s="2"/>
      <c r="D5" s="20"/>
      <c r="E5" s="3"/>
      <c r="F5" s="20"/>
    </row>
    <row r="6" spans="1:7" ht="12" customHeight="1">
      <c r="A6" s="1"/>
      <c r="B6" s="33"/>
      <c r="C6" s="2"/>
      <c r="D6" s="20"/>
      <c r="E6" s="3"/>
      <c r="F6" s="20"/>
    </row>
    <row r="7" spans="1:7" ht="27.6">
      <c r="A7" s="4" t="s">
        <v>0</v>
      </c>
      <c r="B7" s="4" t="s">
        <v>1</v>
      </c>
      <c r="C7" s="5" t="s">
        <v>2</v>
      </c>
      <c r="D7" s="36" t="s">
        <v>3</v>
      </c>
      <c r="E7" s="4" t="s">
        <v>4</v>
      </c>
      <c r="F7" s="4" t="s">
        <v>5</v>
      </c>
    </row>
    <row r="8" spans="1:7" s="32" customFormat="1" ht="23.25" customHeight="1">
      <c r="A8" s="37">
        <v>24</v>
      </c>
      <c r="B8" s="38" t="s">
        <v>15</v>
      </c>
      <c r="C8" s="39">
        <v>0</v>
      </c>
      <c r="D8" s="40">
        <f>A8*C8</f>
        <v>0</v>
      </c>
      <c r="E8" s="40">
        <f t="shared" ref="E8" si="0">ROUND(D8*0.19,2)</f>
        <v>0</v>
      </c>
      <c r="F8" s="40">
        <f t="shared" ref="F8" si="1">D8+E8</f>
        <v>0</v>
      </c>
    </row>
    <row r="9" spans="1:7" s="32" customFormat="1" ht="41.4">
      <c r="A9" s="37">
        <v>24</v>
      </c>
      <c r="B9" s="38" t="s">
        <v>18</v>
      </c>
      <c r="C9" s="39">
        <v>0</v>
      </c>
      <c r="D9" s="40">
        <f>A9*C9</f>
        <v>0</v>
      </c>
      <c r="E9" s="40">
        <f>ROUND(D9*0.19,2)</f>
        <v>0</v>
      </c>
      <c r="F9" s="40">
        <f>D9+E9</f>
        <v>0</v>
      </c>
    </row>
    <row r="10" spans="1:7" s="32" customFormat="1" ht="15" customHeight="1">
      <c r="A10" s="7"/>
      <c r="B10" s="8"/>
      <c r="C10" s="9"/>
      <c r="D10" s="10"/>
      <c r="E10" s="10"/>
      <c r="F10" s="10"/>
      <c r="G10"/>
    </row>
    <row r="11" spans="1:7" ht="13.8">
      <c r="A11" s="11"/>
      <c r="B11" s="41"/>
      <c r="C11" s="42" t="s">
        <v>6</v>
      </c>
      <c r="D11" s="43">
        <f>SUM(D8:D9)</f>
        <v>0</v>
      </c>
      <c r="E11" s="4"/>
      <c r="F11" s="12"/>
    </row>
    <row r="12" spans="1:7" ht="13.8">
      <c r="A12" s="13"/>
      <c r="B12" s="14"/>
      <c r="C12" s="44" t="s">
        <v>4</v>
      </c>
      <c r="D12" s="43">
        <f>ROUND(D11*0.19,2)</f>
        <v>0</v>
      </c>
      <c r="E12" s="12"/>
      <c r="F12" s="45"/>
    </row>
    <row r="13" spans="1:7" ht="13.8">
      <c r="A13" s="11"/>
      <c r="B13" s="15"/>
      <c r="C13" s="44" t="s">
        <v>5</v>
      </c>
      <c r="D13" s="43">
        <f>D11+D12</f>
        <v>0</v>
      </c>
      <c r="E13" s="45"/>
      <c r="F13" s="43"/>
    </row>
    <row r="14" spans="1:7" ht="15.6">
      <c r="A14" s="1"/>
      <c r="B14" s="20"/>
      <c r="C14" s="15"/>
      <c r="D14" s="21"/>
      <c r="E14" s="20"/>
      <c r="F14" s="6"/>
    </row>
    <row r="15" spans="1:7" ht="17.25" customHeight="1">
      <c r="A15" s="16"/>
      <c r="B15" s="49" t="s">
        <v>9</v>
      </c>
      <c r="C15" s="48"/>
      <c r="D15" s="48"/>
      <c r="E15" s="30"/>
      <c r="F15" s="31"/>
    </row>
    <row r="16" spans="1:7" ht="12" customHeight="1">
      <c r="A16" s="1"/>
      <c r="B16" s="33"/>
      <c r="C16" s="2"/>
      <c r="D16" s="20"/>
      <c r="E16" s="3"/>
      <c r="F16" s="20"/>
    </row>
    <row r="17" spans="1:7" ht="27.6">
      <c r="A17" s="4" t="s">
        <v>0</v>
      </c>
      <c r="B17" s="4" t="s">
        <v>1</v>
      </c>
      <c r="C17" s="5" t="s">
        <v>2</v>
      </c>
      <c r="D17" s="36" t="s">
        <v>3</v>
      </c>
      <c r="E17" s="4" t="s">
        <v>4</v>
      </c>
      <c r="F17" s="4" t="s">
        <v>5</v>
      </c>
    </row>
    <row r="18" spans="1:7" s="32" customFormat="1" ht="34.5" customHeight="1">
      <c r="A18" s="37">
        <v>1</v>
      </c>
      <c r="B18" s="38" t="s">
        <v>7</v>
      </c>
      <c r="C18" s="39">
        <v>0</v>
      </c>
      <c r="D18" s="40">
        <f>A18*C18</f>
        <v>0</v>
      </c>
      <c r="E18" s="40">
        <f t="shared" ref="E18" si="2">ROUND(D18*0.19,2)</f>
        <v>0</v>
      </c>
      <c r="F18" s="40">
        <f t="shared" ref="F18" si="3">D18+E18</f>
        <v>0</v>
      </c>
    </row>
    <row r="19" spans="1:7" s="32" customFormat="1" ht="15" customHeight="1">
      <c r="A19" s="7"/>
      <c r="B19" s="8"/>
      <c r="C19" s="9"/>
      <c r="D19" s="10"/>
      <c r="E19" s="10"/>
      <c r="F19" s="10"/>
      <c r="G19"/>
    </row>
    <row r="20" spans="1:7" ht="13.8">
      <c r="A20" s="11"/>
      <c r="B20" s="41"/>
      <c r="C20" s="42" t="s">
        <v>6</v>
      </c>
      <c r="D20" s="43">
        <f>SUM(D18:D18)</f>
        <v>0</v>
      </c>
      <c r="E20" s="4"/>
      <c r="F20" s="12"/>
    </row>
    <row r="21" spans="1:7" ht="13.8">
      <c r="A21" s="13"/>
      <c r="B21" s="14"/>
      <c r="C21" s="44" t="s">
        <v>4</v>
      </c>
      <c r="D21" s="43">
        <f>ROUND(D20*0.19,2)</f>
        <v>0</v>
      </c>
      <c r="E21" s="12"/>
      <c r="F21" s="45"/>
    </row>
    <row r="22" spans="1:7" ht="13.8">
      <c r="A22" s="11"/>
      <c r="B22" s="15"/>
      <c r="C22" s="44" t="s">
        <v>5</v>
      </c>
      <c r="D22" s="43">
        <f>D20+D21</f>
        <v>0</v>
      </c>
      <c r="E22" s="45"/>
      <c r="F22" s="43"/>
    </row>
    <row r="23" spans="1:7">
      <c r="A23" s="16"/>
      <c r="B23" s="16"/>
      <c r="C23" s="46"/>
      <c r="D23" s="17"/>
      <c r="E23" s="30"/>
      <c r="F23" s="31"/>
    </row>
    <row r="24" spans="1:7" ht="15.6">
      <c r="A24" s="16"/>
      <c r="B24" s="47" t="s">
        <v>16</v>
      </c>
      <c r="C24" s="48"/>
      <c r="D24" s="48"/>
      <c r="E24" s="30"/>
      <c r="F24" s="31"/>
    </row>
    <row r="25" spans="1:7" ht="12" customHeight="1">
      <c r="A25" s="1"/>
      <c r="B25" s="33"/>
      <c r="C25" s="2"/>
      <c r="D25" s="20"/>
      <c r="E25" s="3"/>
      <c r="F25" s="20"/>
    </row>
    <row r="26" spans="1:7" ht="27.6">
      <c r="A26" s="4" t="s">
        <v>0</v>
      </c>
      <c r="B26" s="4" t="s">
        <v>1</v>
      </c>
      <c r="C26" s="5" t="s">
        <v>2</v>
      </c>
      <c r="D26" s="36" t="s">
        <v>3</v>
      </c>
      <c r="E26" s="4" t="s">
        <v>4</v>
      </c>
      <c r="F26" s="4" t="s">
        <v>5</v>
      </c>
    </row>
    <row r="27" spans="1:7" s="32" customFormat="1" ht="51" customHeight="1">
      <c r="A27" s="37">
        <v>1</v>
      </c>
      <c r="B27" s="38" t="s">
        <v>13</v>
      </c>
      <c r="C27" s="39">
        <v>0</v>
      </c>
      <c r="D27" s="40">
        <f>A27*C27</f>
        <v>0</v>
      </c>
      <c r="E27" s="40">
        <f t="shared" ref="E27" si="4">ROUND(D27*0.19,2)</f>
        <v>0</v>
      </c>
      <c r="F27" s="40">
        <f t="shared" ref="F27" si="5">D27+E27</f>
        <v>0</v>
      </c>
    </row>
    <row r="28" spans="1:7" s="32" customFormat="1" ht="54.75" customHeight="1">
      <c r="A28" s="37">
        <v>1</v>
      </c>
      <c r="B28" s="38" t="s">
        <v>14</v>
      </c>
      <c r="C28" s="39">
        <v>0</v>
      </c>
      <c r="D28" s="40">
        <f>A28*C28</f>
        <v>0</v>
      </c>
      <c r="E28" s="40">
        <f t="shared" ref="E28:E31" si="6">ROUND(D28*0.19,2)</f>
        <v>0</v>
      </c>
      <c r="F28" s="40">
        <f t="shared" ref="F28:F31" si="7">D28+E28</f>
        <v>0</v>
      </c>
    </row>
    <row r="29" spans="1:7" s="32" customFormat="1" ht="27.6">
      <c r="A29" s="37">
        <v>1</v>
      </c>
      <c r="B29" s="38" t="s">
        <v>17</v>
      </c>
      <c r="C29" s="39">
        <v>0</v>
      </c>
      <c r="D29" s="40">
        <f>A29*C29</f>
        <v>0</v>
      </c>
      <c r="E29" s="40">
        <f t="shared" ref="E29" si="8">ROUND(D29*0.19,2)</f>
        <v>0</v>
      </c>
      <c r="F29" s="40">
        <f t="shared" ref="F29" si="9">D29+E29</f>
        <v>0</v>
      </c>
    </row>
    <row r="30" spans="1:7" s="32" customFormat="1" ht="41.25" customHeight="1">
      <c r="A30" s="37">
        <v>1</v>
      </c>
      <c r="B30" s="38" t="s">
        <v>12</v>
      </c>
      <c r="C30" s="39">
        <v>0</v>
      </c>
      <c r="D30" s="40">
        <f>A30*C30</f>
        <v>0</v>
      </c>
      <c r="E30" s="40">
        <f t="shared" si="6"/>
        <v>0</v>
      </c>
      <c r="F30" s="40">
        <f t="shared" si="7"/>
        <v>0</v>
      </c>
    </row>
    <row r="31" spans="1:7" s="32" customFormat="1" ht="63" customHeight="1">
      <c r="A31" s="37">
        <v>0</v>
      </c>
      <c r="B31" s="38" t="s">
        <v>10</v>
      </c>
      <c r="C31" s="39">
        <v>0</v>
      </c>
      <c r="D31" s="40">
        <f>A31*C31</f>
        <v>0</v>
      </c>
      <c r="E31" s="40">
        <f t="shared" si="6"/>
        <v>0</v>
      </c>
      <c r="F31" s="40">
        <f t="shared" si="7"/>
        <v>0</v>
      </c>
    </row>
    <row r="32" spans="1:7" s="32" customFormat="1" ht="15" customHeight="1">
      <c r="A32" s="7"/>
      <c r="B32" s="8"/>
      <c r="C32" s="9"/>
      <c r="D32" s="10"/>
      <c r="E32" s="10"/>
      <c r="F32" s="10"/>
      <c r="G32"/>
    </row>
    <row r="33" spans="1:6">
      <c r="A33" s="16"/>
      <c r="B33" s="50" t="s">
        <v>11</v>
      </c>
      <c r="C33" s="51"/>
      <c r="D33" s="51"/>
      <c r="E33" s="51"/>
      <c r="F33" s="51"/>
    </row>
    <row r="34" spans="1:6">
      <c r="A34" s="16"/>
      <c r="B34" s="51"/>
      <c r="C34" s="51"/>
      <c r="D34" s="51"/>
      <c r="E34" s="51"/>
      <c r="F34" s="51"/>
    </row>
    <row r="35" spans="1:6">
      <c r="A35" s="16"/>
      <c r="B35" s="51"/>
      <c r="C35" s="51"/>
      <c r="D35" s="51"/>
      <c r="E35" s="51"/>
      <c r="F35" s="51"/>
    </row>
    <row r="36" spans="1:6">
      <c r="A36" s="16"/>
      <c r="B36" s="16"/>
      <c r="C36" s="16"/>
      <c r="D36" s="17"/>
      <c r="E36" s="30"/>
      <c r="F36" s="31"/>
    </row>
    <row r="37" spans="1:6">
      <c r="A37" s="16"/>
      <c r="B37" s="16"/>
      <c r="C37" s="16"/>
      <c r="D37" s="17"/>
      <c r="E37" s="30"/>
      <c r="F37" s="31"/>
    </row>
    <row r="38" spans="1:6">
      <c r="A38" s="16"/>
      <c r="B38" s="16"/>
      <c r="C38" s="16"/>
      <c r="D38" s="17"/>
      <c r="E38" s="30"/>
      <c r="F38" s="31"/>
    </row>
    <row r="39" spans="1:6">
      <c r="A39" s="16"/>
      <c r="B39" s="16"/>
      <c r="C39" s="16"/>
      <c r="D39" s="17"/>
      <c r="E39" s="30"/>
      <c r="F39" s="31"/>
    </row>
    <row r="40" spans="1:6">
      <c r="A40" s="16"/>
      <c r="B40" s="16"/>
      <c r="C40" s="16"/>
      <c r="D40" s="17"/>
      <c r="E40" s="30"/>
      <c r="F40" s="31"/>
    </row>
    <row r="41" spans="1:6">
      <c r="A41" s="16"/>
      <c r="B41" s="16"/>
      <c r="C41" s="16"/>
      <c r="D41" s="17"/>
      <c r="E41" s="30"/>
      <c r="F41" s="31"/>
    </row>
    <row r="42" spans="1:6">
      <c r="A42" s="16"/>
      <c r="B42" s="16"/>
      <c r="C42" s="16"/>
      <c r="D42" s="17"/>
      <c r="E42" s="30"/>
      <c r="F42" s="31"/>
    </row>
    <row r="43" spans="1:6">
      <c r="A43" s="16"/>
      <c r="B43" s="16"/>
      <c r="C43" s="16"/>
      <c r="D43" s="17"/>
      <c r="E43" s="30"/>
      <c r="F43" s="31"/>
    </row>
    <row r="44" spans="1:6">
      <c r="A44" s="16"/>
      <c r="B44" s="16"/>
      <c r="C44" s="16"/>
      <c r="D44" s="17"/>
      <c r="E44" s="30"/>
      <c r="F44" s="31"/>
    </row>
    <row r="45" spans="1:6">
      <c r="A45" s="16"/>
      <c r="B45" s="16"/>
      <c r="C45" s="16"/>
      <c r="D45" s="17"/>
      <c r="E45" s="30"/>
      <c r="F45" s="31"/>
    </row>
    <row r="46" spans="1:6">
      <c r="A46" s="16"/>
      <c r="B46" s="16"/>
      <c r="C46" s="16"/>
      <c r="D46" s="17"/>
      <c r="E46" s="30"/>
      <c r="F46" s="31"/>
    </row>
    <row r="47" spans="1:6">
      <c r="A47" s="16"/>
      <c r="B47" s="16"/>
      <c r="C47" s="16"/>
      <c r="D47" s="17"/>
      <c r="E47" s="30"/>
      <c r="F47" s="31"/>
    </row>
    <row r="48" spans="1:6">
      <c r="A48" s="16"/>
      <c r="B48" s="16"/>
      <c r="C48" s="16"/>
      <c r="D48" s="17"/>
      <c r="E48" s="30"/>
      <c r="F48" s="31"/>
    </row>
    <row r="49" spans="1:6">
      <c r="A49" s="16"/>
      <c r="B49" s="16"/>
      <c r="C49" s="16"/>
      <c r="D49" s="17"/>
      <c r="E49" s="30"/>
      <c r="F49" s="31"/>
    </row>
    <row r="50" spans="1:6">
      <c r="A50" s="16"/>
      <c r="B50" s="16"/>
      <c r="C50" s="16"/>
      <c r="D50" s="17"/>
      <c r="E50" s="30"/>
      <c r="F50" s="31"/>
    </row>
    <row r="51" spans="1:6">
      <c r="A51" s="16"/>
      <c r="B51" s="16"/>
      <c r="C51" s="16"/>
      <c r="D51" s="17"/>
      <c r="E51" s="30"/>
      <c r="F51" s="31"/>
    </row>
    <row r="52" spans="1:6">
      <c r="A52" s="16"/>
      <c r="B52" s="16"/>
      <c r="C52" s="16"/>
      <c r="D52" s="17"/>
      <c r="E52" s="30"/>
      <c r="F52" s="31"/>
    </row>
    <row r="53" spans="1:6">
      <c r="A53" s="16"/>
      <c r="B53" s="16"/>
      <c r="C53" s="16"/>
      <c r="D53" s="17"/>
      <c r="E53" s="30"/>
      <c r="F53" s="31"/>
    </row>
    <row r="54" spans="1:6">
      <c r="A54" s="16"/>
      <c r="B54" s="16"/>
      <c r="C54" s="16"/>
      <c r="D54" s="17"/>
      <c r="E54" s="30"/>
      <c r="F54" s="31"/>
    </row>
    <row r="55" spans="1:6">
      <c r="A55" s="16"/>
      <c r="B55" s="16"/>
      <c r="C55" s="16"/>
      <c r="D55" s="17"/>
      <c r="E55" s="30"/>
      <c r="F55" s="31"/>
    </row>
    <row r="56" spans="1:6">
      <c r="A56" s="16"/>
      <c r="B56" s="16"/>
      <c r="C56" s="16"/>
      <c r="D56" s="17"/>
      <c r="E56" s="30"/>
      <c r="F56" s="31"/>
    </row>
    <row r="57" spans="1:6">
      <c r="A57" s="16"/>
      <c r="B57" s="16"/>
      <c r="C57" s="16"/>
      <c r="D57" s="17"/>
      <c r="E57" s="30"/>
      <c r="F57" s="31"/>
    </row>
    <row r="58" spans="1:6">
      <c r="A58" s="16"/>
      <c r="B58" s="16"/>
      <c r="C58" s="16"/>
      <c r="D58" s="17"/>
      <c r="E58" s="30"/>
      <c r="F58" s="31"/>
    </row>
    <row r="59" spans="1:6">
      <c r="A59" s="16"/>
      <c r="B59" s="16"/>
      <c r="C59" s="16"/>
      <c r="D59" s="17"/>
      <c r="E59" s="30"/>
      <c r="F59" s="31"/>
    </row>
    <row r="60" spans="1:6">
      <c r="A60" s="16"/>
      <c r="B60" s="16"/>
      <c r="C60" s="16"/>
      <c r="D60" s="17"/>
      <c r="E60" s="30"/>
      <c r="F60" s="31"/>
    </row>
    <row r="61" spans="1:6">
      <c r="A61" s="16"/>
      <c r="B61" s="16"/>
      <c r="C61" s="16"/>
      <c r="D61" s="17"/>
      <c r="E61" s="30"/>
      <c r="F61" s="31"/>
    </row>
    <row r="62" spans="1:6">
      <c r="A62" s="16"/>
      <c r="B62" s="16"/>
      <c r="C62" s="16"/>
      <c r="D62" s="17"/>
      <c r="E62" s="30"/>
      <c r="F62" s="31"/>
    </row>
    <row r="63" spans="1:6">
      <c r="A63" s="16"/>
      <c r="B63" s="16"/>
      <c r="C63" s="16"/>
      <c r="D63" s="17"/>
      <c r="E63" s="30"/>
      <c r="F63" s="31"/>
    </row>
    <row r="64" spans="1:6">
      <c r="A64" s="16"/>
      <c r="B64" s="16"/>
      <c r="C64" s="16"/>
      <c r="D64" s="17"/>
      <c r="E64" s="30"/>
      <c r="F64" s="31"/>
    </row>
    <row r="65" spans="1:6">
      <c r="A65" s="16"/>
      <c r="B65" s="16"/>
      <c r="C65" s="16"/>
      <c r="D65" s="17"/>
      <c r="E65" s="30"/>
      <c r="F65" s="31"/>
    </row>
    <row r="66" spans="1:6">
      <c r="A66" s="16"/>
      <c r="B66" s="16"/>
      <c r="C66" s="16"/>
      <c r="D66" s="17"/>
      <c r="E66" s="30"/>
      <c r="F66" s="31"/>
    </row>
    <row r="67" spans="1:6">
      <c r="A67" s="16"/>
      <c r="B67" s="16"/>
      <c r="C67" s="16"/>
      <c r="D67" s="17"/>
      <c r="E67" s="30"/>
      <c r="F67" s="31"/>
    </row>
    <row r="68" spans="1:6">
      <c r="A68" s="16"/>
      <c r="B68" s="16"/>
      <c r="C68" s="16"/>
      <c r="D68" s="17"/>
      <c r="E68" s="30"/>
      <c r="F68" s="31"/>
    </row>
    <row r="69" spans="1:6">
      <c r="A69" s="16"/>
      <c r="B69" s="16"/>
      <c r="C69" s="16"/>
      <c r="D69" s="17"/>
      <c r="E69" s="30"/>
      <c r="F69" s="31"/>
    </row>
    <row r="70" spans="1:6">
      <c r="A70" s="16"/>
      <c r="B70" s="16"/>
      <c r="C70" s="16"/>
      <c r="D70" s="17"/>
      <c r="E70" s="30"/>
      <c r="F70" s="31"/>
    </row>
    <row r="71" spans="1:6" ht="13.8">
      <c r="E71" s="18"/>
    </row>
    <row r="72" spans="1:6" ht="15.6">
      <c r="B72" s="19"/>
      <c r="E72" s="18"/>
    </row>
    <row r="73" spans="1:6" ht="15.6">
      <c r="B73" s="19"/>
      <c r="E73" s="18"/>
    </row>
    <row r="74" spans="1:6" ht="15.6">
      <c r="B74" s="19"/>
    </row>
    <row r="76" spans="1:6" ht="15.6">
      <c r="A76" s="1"/>
      <c r="B76" s="20"/>
      <c r="C76" s="15"/>
      <c r="D76" s="21"/>
      <c r="E76" s="20"/>
      <c r="F76" s="6"/>
    </row>
    <row r="77" spans="1:6" ht="13.8">
      <c r="A77" s="11"/>
      <c r="B77" s="15"/>
      <c r="C77" s="5"/>
      <c r="D77" s="4"/>
      <c r="E77" s="4"/>
      <c r="F77" s="12"/>
    </row>
    <row r="78" spans="1:6" ht="13.8">
      <c r="A78" s="13"/>
      <c r="B78" s="22"/>
      <c r="C78" s="12"/>
      <c r="D78" s="12"/>
      <c r="E78" s="12"/>
      <c r="F78" s="6"/>
    </row>
    <row r="79" spans="1:6" ht="13.8">
      <c r="A79" s="11"/>
      <c r="B79" s="15"/>
      <c r="C79" s="23"/>
      <c r="D79" s="6"/>
      <c r="E79" s="6"/>
      <c r="F79" s="6"/>
    </row>
    <row r="80" spans="1:6" ht="13.8">
      <c r="A80" s="4"/>
      <c r="B80" s="4"/>
      <c r="C80" s="4"/>
      <c r="D80" s="5"/>
      <c r="E80" s="5"/>
      <c r="F80" s="6"/>
    </row>
    <row r="81" spans="1:6" ht="13.8">
      <c r="A81" s="24"/>
      <c r="B81" s="24"/>
      <c r="C81" s="12"/>
      <c r="D81" s="12"/>
      <c r="E81" s="12"/>
      <c r="F81" s="6"/>
    </row>
    <row r="82" spans="1:6" ht="13.8">
      <c r="A82" s="24"/>
      <c r="B82" s="24"/>
      <c r="C82" s="12"/>
      <c r="D82" s="12"/>
      <c r="E82" s="12"/>
      <c r="F82" s="6"/>
    </row>
    <row r="83" spans="1:6" ht="13.8">
      <c r="A83" s="24"/>
      <c r="B83" s="14"/>
      <c r="C83" s="12"/>
      <c r="D83" s="12"/>
      <c r="E83" s="12"/>
      <c r="F83" s="6"/>
    </row>
    <row r="84" spans="1:6" ht="13.8">
      <c r="A84" s="24"/>
      <c r="B84" s="24"/>
      <c r="C84" s="12"/>
      <c r="D84" s="12"/>
      <c r="E84" s="12"/>
      <c r="F84" s="6"/>
    </row>
    <row r="85" spans="1:6" ht="13.8">
      <c r="A85" s="24"/>
      <c r="B85" s="14"/>
      <c r="C85" s="12"/>
      <c r="D85" s="12"/>
      <c r="E85" s="12"/>
      <c r="F85" s="6"/>
    </row>
    <row r="86" spans="1:6" ht="13.8">
      <c r="A86" s="24"/>
      <c r="B86" s="14"/>
      <c r="C86" s="12"/>
      <c r="D86" s="12"/>
      <c r="E86" s="12"/>
      <c r="F86" s="6"/>
    </row>
    <row r="87" spans="1:6" ht="13.8">
      <c r="E87" s="18"/>
    </row>
    <row r="88" spans="1:6" ht="13.8">
      <c r="E88" s="18"/>
    </row>
    <row r="89" spans="1:6" ht="22.8">
      <c r="A89" s="25"/>
      <c r="B89" s="25"/>
      <c r="C89" s="26"/>
      <c r="D89" s="26"/>
      <c r="E89" s="27"/>
      <c r="F89" s="25"/>
    </row>
    <row r="90" spans="1:6">
      <c r="A90" s="28"/>
      <c r="B90" s="28"/>
      <c r="C90" s="28"/>
      <c r="D90" s="29"/>
      <c r="E90" s="28"/>
      <c r="F90" s="28"/>
    </row>
    <row r="91" spans="1:6">
      <c r="A91" s="16"/>
      <c r="B91" s="16"/>
      <c r="C91" s="16"/>
      <c r="D91" s="17"/>
      <c r="E91" s="30"/>
      <c r="F91" s="31"/>
    </row>
    <row r="92" spans="1:6">
      <c r="A92" s="16"/>
      <c r="B92" s="16"/>
      <c r="C92" s="16"/>
      <c r="D92" s="17"/>
      <c r="E92" s="30"/>
      <c r="F92" s="31"/>
    </row>
    <row r="93" spans="1:6">
      <c r="A93" s="16"/>
      <c r="B93" s="16"/>
      <c r="C93" s="16"/>
      <c r="D93" s="17"/>
      <c r="E93" s="30"/>
      <c r="F93" s="31"/>
    </row>
    <row r="94" spans="1:6">
      <c r="A94" s="16"/>
      <c r="B94" s="16"/>
      <c r="C94" s="16"/>
      <c r="D94" s="17"/>
      <c r="E94" s="30"/>
      <c r="F94" s="31"/>
    </row>
    <row r="95" spans="1:6">
      <c r="A95" s="16"/>
      <c r="B95" s="16"/>
      <c r="C95" s="16"/>
      <c r="D95" s="17"/>
      <c r="E95" s="30"/>
      <c r="F95" s="31"/>
    </row>
    <row r="96" spans="1:6">
      <c r="A96" s="16"/>
      <c r="B96" s="16"/>
      <c r="C96" s="16"/>
      <c r="D96" s="17"/>
      <c r="E96" s="30"/>
      <c r="F96" s="31"/>
    </row>
    <row r="97" spans="1:6">
      <c r="A97" s="16"/>
      <c r="B97" s="16"/>
      <c r="C97" s="16"/>
      <c r="D97" s="17"/>
      <c r="E97" s="30"/>
      <c r="F97" s="31"/>
    </row>
    <row r="98" spans="1:6">
      <c r="A98" s="16"/>
      <c r="B98" s="16"/>
      <c r="C98" s="16"/>
      <c r="D98" s="17"/>
      <c r="E98" s="30"/>
      <c r="F98" s="31"/>
    </row>
    <row r="99" spans="1:6">
      <c r="A99" s="16"/>
      <c r="B99" s="16"/>
      <c r="C99" s="16"/>
      <c r="D99" s="17"/>
      <c r="E99" s="30"/>
      <c r="F99" s="31"/>
    </row>
    <row r="100" spans="1:6">
      <c r="A100" s="16"/>
      <c r="B100" s="16"/>
      <c r="C100" s="16"/>
      <c r="D100" s="17"/>
      <c r="E100" s="30"/>
      <c r="F100" s="31"/>
    </row>
    <row r="101" spans="1:6">
      <c r="A101" s="16"/>
      <c r="B101" s="16"/>
      <c r="C101" s="16"/>
      <c r="D101" s="17"/>
      <c r="E101" s="30"/>
      <c r="F101" s="31"/>
    </row>
    <row r="102" spans="1:6">
      <c r="A102" s="16"/>
      <c r="B102" s="16"/>
      <c r="C102" s="16"/>
      <c r="D102" s="17"/>
      <c r="E102" s="30"/>
      <c r="F102" s="31"/>
    </row>
    <row r="103" spans="1:6">
      <c r="A103" s="16"/>
      <c r="B103" s="16"/>
      <c r="C103" s="16"/>
      <c r="D103" s="17"/>
      <c r="E103" s="30"/>
      <c r="F103" s="31"/>
    </row>
    <row r="104" spans="1:6">
      <c r="A104" s="16"/>
      <c r="B104" s="16"/>
      <c r="C104" s="16"/>
      <c r="D104" s="17"/>
      <c r="E104" s="30"/>
      <c r="F104" s="31"/>
    </row>
    <row r="105" spans="1:6">
      <c r="A105" s="16"/>
      <c r="B105" s="16"/>
      <c r="C105" s="16"/>
      <c r="D105" s="17"/>
      <c r="E105" s="30"/>
      <c r="F105" s="31"/>
    </row>
    <row r="106" spans="1:6">
      <c r="A106" s="16"/>
      <c r="B106" s="16"/>
      <c r="C106" s="16"/>
      <c r="D106" s="17"/>
      <c r="E106" s="30"/>
      <c r="F106" s="31"/>
    </row>
    <row r="107" spans="1:6">
      <c r="A107" s="16"/>
      <c r="B107" s="16"/>
      <c r="C107" s="16"/>
      <c r="D107" s="17"/>
      <c r="E107" s="30"/>
      <c r="F107" s="31"/>
    </row>
    <row r="108" spans="1:6">
      <c r="A108" s="16"/>
      <c r="B108" s="16"/>
      <c r="C108" s="16"/>
      <c r="D108" s="17"/>
      <c r="E108" s="30"/>
      <c r="F108" s="31"/>
    </row>
    <row r="109" spans="1:6">
      <c r="A109" s="16"/>
      <c r="B109" s="16"/>
      <c r="C109" s="16"/>
      <c r="D109" s="17"/>
      <c r="E109" s="30"/>
      <c r="F109" s="31"/>
    </row>
    <row r="110" spans="1:6">
      <c r="A110" s="16"/>
      <c r="B110" s="16"/>
      <c r="C110" s="16"/>
      <c r="D110" s="17"/>
      <c r="E110" s="30"/>
      <c r="F110" s="31"/>
    </row>
    <row r="111" spans="1:6">
      <c r="A111" s="16"/>
      <c r="B111" s="16"/>
      <c r="C111" s="16"/>
      <c r="D111" s="17"/>
      <c r="E111" s="30"/>
      <c r="F111" s="31"/>
    </row>
    <row r="112" spans="1:6">
      <c r="A112" s="16"/>
      <c r="B112" s="16"/>
      <c r="C112" s="16"/>
      <c r="D112" s="17"/>
      <c r="E112" s="30"/>
      <c r="F112" s="31"/>
    </row>
    <row r="113" spans="1:6">
      <c r="A113" s="16"/>
      <c r="B113" s="16"/>
      <c r="C113" s="16"/>
      <c r="D113" s="17"/>
      <c r="E113" s="30"/>
      <c r="F113" s="31"/>
    </row>
    <row r="114" spans="1:6">
      <c r="A114" s="16"/>
      <c r="B114" s="16"/>
      <c r="C114" s="16"/>
      <c r="D114" s="17"/>
      <c r="E114" s="30"/>
      <c r="F114" s="31"/>
    </row>
    <row r="115" spans="1:6">
      <c r="A115" s="16"/>
      <c r="B115" s="16"/>
      <c r="C115" s="16"/>
      <c r="D115" s="17"/>
      <c r="E115" s="30"/>
      <c r="F115" s="31"/>
    </row>
    <row r="116" spans="1:6">
      <c r="A116" s="16"/>
      <c r="B116" s="16"/>
      <c r="C116" s="16"/>
      <c r="D116" s="17"/>
      <c r="E116" s="30"/>
      <c r="F116" s="31"/>
    </row>
    <row r="117" spans="1:6">
      <c r="A117" s="16"/>
      <c r="B117" s="16"/>
      <c r="C117" s="16"/>
      <c r="D117" s="17"/>
      <c r="E117" s="30"/>
      <c r="F117" s="31"/>
    </row>
    <row r="118" spans="1:6">
      <c r="A118" s="16"/>
      <c r="B118" s="16"/>
      <c r="C118" s="16"/>
      <c r="D118" s="17"/>
      <c r="E118" s="30"/>
      <c r="F118" s="31"/>
    </row>
    <row r="119" spans="1:6">
      <c r="A119" s="16"/>
      <c r="B119" s="16"/>
      <c r="C119" s="16"/>
      <c r="D119" s="17"/>
      <c r="E119" s="30"/>
      <c r="F119" s="31"/>
    </row>
    <row r="120" spans="1:6">
      <c r="A120" s="16"/>
      <c r="B120" s="16"/>
      <c r="C120" s="16"/>
      <c r="D120" s="17"/>
      <c r="E120" s="30"/>
      <c r="F120" s="31"/>
    </row>
    <row r="121" spans="1:6">
      <c r="A121" s="16"/>
      <c r="B121" s="16"/>
      <c r="C121" s="16"/>
      <c r="D121" s="17"/>
      <c r="E121" s="30"/>
      <c r="F121" s="31"/>
    </row>
    <row r="122" spans="1:6">
      <c r="A122" s="16"/>
      <c r="B122" s="16"/>
      <c r="C122" s="16"/>
      <c r="D122" s="17"/>
      <c r="E122" s="30"/>
      <c r="F122" s="31"/>
    </row>
    <row r="123" spans="1:6">
      <c r="A123" s="16"/>
      <c r="B123" s="16"/>
      <c r="C123" s="16"/>
      <c r="D123" s="17"/>
      <c r="E123" s="30"/>
      <c r="F123" s="31"/>
    </row>
    <row r="124" spans="1:6">
      <c r="A124" s="16"/>
      <c r="B124" s="16"/>
      <c r="C124" s="16"/>
      <c r="D124" s="17"/>
      <c r="E124" s="30"/>
      <c r="F124" s="31"/>
    </row>
    <row r="125" spans="1:6">
      <c r="A125" s="16"/>
      <c r="B125" s="16"/>
      <c r="C125" s="16"/>
      <c r="D125" s="17"/>
      <c r="E125" s="30"/>
      <c r="F125" s="31"/>
    </row>
    <row r="126" spans="1:6">
      <c r="A126" s="16"/>
      <c r="B126" s="16"/>
      <c r="C126" s="16"/>
      <c r="D126" s="17"/>
      <c r="E126" s="30"/>
      <c r="F126" s="31"/>
    </row>
    <row r="127" spans="1:6">
      <c r="A127" s="16"/>
      <c r="B127" s="16"/>
      <c r="C127" s="16"/>
      <c r="D127" s="17"/>
      <c r="E127" s="30"/>
      <c r="F127" s="31"/>
    </row>
    <row r="128" spans="1:6">
      <c r="A128" s="16"/>
      <c r="B128" s="16"/>
      <c r="C128" s="16"/>
      <c r="D128" s="17"/>
      <c r="E128" s="30"/>
      <c r="F128" s="31"/>
    </row>
    <row r="129" spans="1:6">
      <c r="A129" s="16"/>
      <c r="B129" s="16"/>
      <c r="C129" s="16"/>
      <c r="D129" s="17"/>
      <c r="E129" s="30"/>
      <c r="F129" s="31"/>
    </row>
    <row r="130" spans="1:6">
      <c r="A130" s="16"/>
      <c r="B130" s="16"/>
      <c r="C130" s="16"/>
      <c r="D130" s="17"/>
      <c r="E130" s="30"/>
      <c r="F130" s="31"/>
    </row>
    <row r="131" spans="1:6">
      <c r="A131" s="16"/>
      <c r="B131" s="16"/>
      <c r="C131" s="16"/>
      <c r="D131" s="17"/>
      <c r="E131" s="30"/>
      <c r="F131" s="31"/>
    </row>
    <row r="132" spans="1:6">
      <c r="A132" s="16"/>
      <c r="B132" s="16"/>
      <c r="C132" s="16"/>
      <c r="D132" s="17"/>
      <c r="E132" s="30"/>
      <c r="F132" s="31"/>
    </row>
    <row r="133" spans="1:6">
      <c r="A133" s="16"/>
      <c r="B133" s="16"/>
      <c r="C133" s="16"/>
      <c r="D133" s="17"/>
      <c r="E133" s="30"/>
      <c r="F133" s="31"/>
    </row>
    <row r="134" spans="1:6">
      <c r="A134" s="16"/>
      <c r="B134" s="16"/>
      <c r="C134" s="16"/>
      <c r="D134" s="17"/>
      <c r="E134" s="30"/>
      <c r="F134" s="31"/>
    </row>
    <row r="135" spans="1:6">
      <c r="A135" s="16"/>
      <c r="B135" s="16"/>
      <c r="C135" s="16"/>
      <c r="D135" s="17"/>
      <c r="E135" s="30"/>
      <c r="F135" s="31"/>
    </row>
    <row r="136" spans="1:6">
      <c r="A136" s="16"/>
      <c r="B136" s="16"/>
      <c r="C136" s="16"/>
      <c r="D136" s="17"/>
      <c r="E136" s="30"/>
      <c r="F136" s="31"/>
    </row>
    <row r="137" spans="1:6">
      <c r="A137" s="16"/>
      <c r="B137" s="16"/>
      <c r="C137" s="16"/>
      <c r="D137" s="17"/>
      <c r="E137" s="30"/>
      <c r="F137" s="31"/>
    </row>
    <row r="138" spans="1:6">
      <c r="A138" s="16"/>
      <c r="B138" s="16"/>
      <c r="C138" s="16"/>
      <c r="D138" s="17"/>
      <c r="E138" s="30"/>
      <c r="F138" s="31"/>
    </row>
    <row r="139" spans="1:6">
      <c r="A139" s="16"/>
      <c r="B139" s="16"/>
      <c r="C139" s="16"/>
      <c r="D139" s="17"/>
      <c r="E139" s="30"/>
      <c r="F139" s="31"/>
    </row>
    <row r="140" spans="1:6">
      <c r="A140" s="16"/>
      <c r="B140" s="16"/>
      <c r="C140" s="16"/>
      <c r="D140" s="17"/>
      <c r="E140" s="30"/>
      <c r="F140" s="31"/>
    </row>
    <row r="141" spans="1:6">
      <c r="A141" s="16"/>
      <c r="B141" s="16"/>
      <c r="C141" s="16"/>
      <c r="D141" s="17"/>
      <c r="E141" s="30"/>
      <c r="F141" s="31"/>
    </row>
    <row r="142" spans="1:6">
      <c r="A142" s="16"/>
      <c r="B142" s="16"/>
      <c r="C142" s="16"/>
      <c r="D142" s="17"/>
      <c r="E142" s="30"/>
      <c r="F142" s="31"/>
    </row>
    <row r="143" spans="1:6">
      <c r="A143" s="16"/>
      <c r="B143" s="16"/>
      <c r="C143" s="16"/>
      <c r="D143" s="17"/>
      <c r="E143" s="30"/>
      <c r="F143" s="31"/>
    </row>
    <row r="144" spans="1:6">
      <c r="A144" s="16"/>
      <c r="B144" s="16"/>
      <c r="C144" s="16"/>
      <c r="D144" s="17"/>
      <c r="E144" s="30"/>
      <c r="F144" s="31"/>
    </row>
    <row r="145" spans="1:6">
      <c r="A145" s="16"/>
      <c r="B145" s="16"/>
      <c r="C145" s="16"/>
      <c r="D145" s="17"/>
      <c r="E145" s="30"/>
      <c r="F145" s="31"/>
    </row>
    <row r="146" spans="1:6">
      <c r="A146" s="16"/>
      <c r="B146" s="16"/>
      <c r="C146" s="16"/>
      <c r="D146" s="17"/>
      <c r="E146" s="30"/>
      <c r="F146" s="31"/>
    </row>
    <row r="147" spans="1:6">
      <c r="A147" s="16"/>
      <c r="B147" s="16"/>
      <c r="C147" s="16"/>
      <c r="D147" s="17"/>
      <c r="E147" s="30"/>
      <c r="F147" s="31"/>
    </row>
    <row r="148" spans="1:6">
      <c r="A148" s="16"/>
      <c r="B148" s="16"/>
      <c r="C148" s="16"/>
      <c r="D148" s="17"/>
      <c r="E148" s="30"/>
      <c r="F148" s="31"/>
    </row>
    <row r="149" spans="1:6">
      <c r="A149" s="16"/>
      <c r="B149" s="16"/>
      <c r="C149" s="16"/>
      <c r="D149" s="17"/>
      <c r="E149" s="30"/>
      <c r="F149" s="31"/>
    </row>
    <row r="150" spans="1:6">
      <c r="A150" s="16"/>
      <c r="B150" s="16"/>
      <c r="C150" s="16"/>
      <c r="D150" s="17"/>
      <c r="E150" s="30"/>
      <c r="F150" s="31"/>
    </row>
    <row r="151" spans="1:6">
      <c r="A151" s="16"/>
      <c r="B151" s="16"/>
      <c r="C151" s="16"/>
      <c r="D151" s="17"/>
      <c r="E151" s="30"/>
      <c r="F151" s="31"/>
    </row>
    <row r="152" spans="1:6">
      <c r="A152" s="16"/>
      <c r="B152" s="16"/>
      <c r="C152" s="16"/>
      <c r="D152" s="17"/>
      <c r="E152" s="30"/>
      <c r="F152" s="31"/>
    </row>
    <row r="153" spans="1:6">
      <c r="A153" s="16"/>
      <c r="B153" s="16"/>
      <c r="C153" s="16"/>
      <c r="D153" s="17"/>
      <c r="E153" s="30"/>
      <c r="F153" s="31"/>
    </row>
    <row r="154" spans="1:6">
      <c r="A154" s="16"/>
      <c r="B154" s="16"/>
      <c r="C154" s="16"/>
      <c r="D154" s="17"/>
      <c r="E154" s="30"/>
      <c r="F154" s="31"/>
    </row>
    <row r="155" spans="1:6">
      <c r="A155" s="16"/>
      <c r="B155" s="16"/>
      <c r="C155" s="16"/>
      <c r="D155" s="17"/>
      <c r="E155" s="30"/>
      <c r="F155" s="31"/>
    </row>
    <row r="156" spans="1:6">
      <c r="A156" s="16"/>
      <c r="B156" s="16"/>
      <c r="C156" s="16"/>
      <c r="D156" s="17"/>
      <c r="E156" s="30"/>
      <c r="F156" s="31"/>
    </row>
    <row r="157" spans="1:6">
      <c r="A157" s="16"/>
      <c r="B157" s="16"/>
      <c r="C157" s="16"/>
      <c r="D157" s="17"/>
      <c r="E157" s="30"/>
      <c r="F157" s="31"/>
    </row>
    <row r="158" spans="1:6">
      <c r="A158" s="16"/>
      <c r="B158" s="16"/>
      <c r="C158" s="16"/>
      <c r="D158" s="17"/>
      <c r="E158" s="30"/>
      <c r="F158" s="31"/>
    </row>
    <row r="159" spans="1:6">
      <c r="A159" s="16"/>
      <c r="B159" s="16"/>
      <c r="C159" s="16"/>
      <c r="D159" s="17"/>
      <c r="E159" s="30"/>
      <c r="F159" s="31"/>
    </row>
    <row r="160" spans="1:6">
      <c r="A160" s="16"/>
      <c r="B160" s="16"/>
      <c r="C160" s="16"/>
      <c r="D160" s="17"/>
      <c r="E160" s="30"/>
      <c r="F160" s="31"/>
    </row>
    <row r="161" spans="1:6">
      <c r="A161" s="16"/>
      <c r="B161" s="16"/>
      <c r="C161" s="16"/>
      <c r="D161" s="17"/>
      <c r="E161" s="30"/>
      <c r="F161" s="31"/>
    </row>
    <row r="162" spans="1:6">
      <c r="A162" s="16"/>
      <c r="B162" s="16"/>
      <c r="C162" s="16"/>
      <c r="D162" s="17"/>
      <c r="E162" s="30"/>
      <c r="F162" s="31"/>
    </row>
    <row r="163" spans="1:6">
      <c r="A163" s="16"/>
      <c r="B163" s="16"/>
      <c r="C163" s="16"/>
      <c r="D163" s="17"/>
      <c r="E163" s="30"/>
      <c r="F163" s="31"/>
    </row>
    <row r="164" spans="1:6">
      <c r="A164" s="16"/>
      <c r="B164" s="16"/>
      <c r="C164" s="16"/>
      <c r="D164" s="17"/>
      <c r="E164" s="30"/>
      <c r="F164" s="31"/>
    </row>
    <row r="165" spans="1:6">
      <c r="A165" s="16"/>
      <c r="B165" s="16"/>
      <c r="C165" s="16"/>
      <c r="D165" s="17"/>
      <c r="E165" s="30"/>
      <c r="F165" s="31"/>
    </row>
    <row r="166" spans="1:6">
      <c r="A166" s="16"/>
      <c r="B166" s="16"/>
      <c r="C166" s="16"/>
      <c r="D166" s="17"/>
      <c r="E166" s="30"/>
      <c r="F166" s="31"/>
    </row>
    <row r="167" spans="1:6">
      <c r="A167" s="16"/>
      <c r="B167" s="16"/>
      <c r="C167" s="16"/>
      <c r="D167" s="17"/>
      <c r="E167" s="30"/>
      <c r="F167" s="31"/>
    </row>
    <row r="168" spans="1:6">
      <c r="A168" s="16"/>
      <c r="B168" s="16"/>
      <c r="C168" s="16"/>
      <c r="D168" s="17"/>
      <c r="E168" s="30"/>
      <c r="F168" s="31"/>
    </row>
    <row r="169" spans="1:6" ht="15.6">
      <c r="B169" s="19"/>
      <c r="E169" s="18"/>
    </row>
    <row r="170" spans="1:6" ht="15.6">
      <c r="B170" s="19"/>
      <c r="E170" s="18"/>
    </row>
    <row r="171" spans="1:6" ht="15.6">
      <c r="B171" s="19"/>
      <c r="E171" s="18"/>
    </row>
    <row r="172" spans="1:6" ht="15.6">
      <c r="B172" s="19"/>
      <c r="E172" s="18"/>
    </row>
    <row r="173" spans="1:6" ht="15.6">
      <c r="A173" s="1"/>
      <c r="B173" s="20"/>
      <c r="C173" s="15"/>
      <c r="D173" s="21"/>
      <c r="E173" s="20"/>
      <c r="F173" s="6"/>
    </row>
    <row r="174" spans="1:6" ht="13.8">
      <c r="A174" s="11"/>
      <c r="B174" s="15"/>
      <c r="C174" s="5"/>
      <c r="D174" s="4"/>
      <c r="E174" s="4"/>
      <c r="F174" s="12"/>
    </row>
    <row r="175" spans="1:6" ht="13.8">
      <c r="A175" s="13"/>
      <c r="B175" s="22"/>
      <c r="C175" s="12"/>
      <c r="D175" s="12"/>
      <c r="E175" s="12"/>
      <c r="F175" s="6"/>
    </row>
    <row r="176" spans="1:6" ht="13.8">
      <c r="A176" s="11"/>
      <c r="B176" s="15"/>
      <c r="C176" s="23"/>
      <c r="D176" s="6"/>
      <c r="E176" s="6"/>
      <c r="F176" s="6"/>
    </row>
    <row r="177" spans="1:6" ht="13.8">
      <c r="A177" s="4"/>
      <c r="B177" s="4"/>
      <c r="C177" s="4"/>
      <c r="D177" s="5"/>
      <c r="E177" s="5"/>
      <c r="F177" s="6"/>
    </row>
    <row r="178" spans="1:6" ht="13.8">
      <c r="A178" s="24"/>
      <c r="B178" s="24"/>
      <c r="C178" s="12"/>
      <c r="D178" s="12"/>
      <c r="E178" s="12"/>
      <c r="F178" s="6"/>
    </row>
    <row r="179" spans="1:6" ht="13.8">
      <c r="A179" s="24"/>
      <c r="B179" s="24"/>
      <c r="C179" s="12"/>
      <c r="D179" s="12"/>
      <c r="E179" s="12"/>
      <c r="F179" s="6"/>
    </row>
    <row r="180" spans="1:6" ht="13.8">
      <c r="A180" s="24"/>
      <c r="B180" s="24"/>
      <c r="C180" s="12"/>
      <c r="D180" s="12"/>
      <c r="E180" s="12"/>
      <c r="F180" s="6"/>
    </row>
    <row r="181" spans="1:6" ht="13.8">
      <c r="A181" s="24"/>
      <c r="B181" s="14"/>
      <c r="C181" s="12"/>
      <c r="D181" s="12"/>
      <c r="E181" s="12"/>
      <c r="F181" s="6"/>
    </row>
    <row r="182" spans="1:6" ht="13.8">
      <c r="A182" s="24"/>
      <c r="B182" s="24"/>
      <c r="C182" s="12"/>
      <c r="D182" s="12"/>
      <c r="E182" s="12"/>
      <c r="F182" s="6"/>
    </row>
    <row r="183" spans="1:6" ht="13.8">
      <c r="A183" s="24"/>
      <c r="B183" s="14"/>
      <c r="C183" s="12"/>
      <c r="D183" s="12"/>
      <c r="E183" s="12"/>
      <c r="F183" s="6"/>
    </row>
    <row r="184" spans="1:6" ht="13.8">
      <c r="E184" s="18"/>
    </row>
    <row r="185" spans="1:6" ht="13.8">
      <c r="E185" s="18"/>
    </row>
    <row r="186" spans="1:6" ht="22.8">
      <c r="A186" s="25"/>
      <c r="B186" s="25"/>
      <c r="C186" s="26"/>
      <c r="D186" s="26"/>
      <c r="E186" s="27"/>
      <c r="F186" s="25"/>
    </row>
    <row r="187" spans="1:6">
      <c r="A187" s="28"/>
      <c r="B187" s="28"/>
      <c r="C187" s="28"/>
      <c r="D187" s="29"/>
      <c r="E187" s="28"/>
      <c r="F187" s="28"/>
    </row>
    <row r="188" spans="1:6">
      <c r="A188" s="16"/>
      <c r="B188" s="16"/>
      <c r="C188" s="16"/>
      <c r="D188" s="17"/>
      <c r="E188" s="30"/>
      <c r="F188" s="31"/>
    </row>
    <row r="189" spans="1:6">
      <c r="A189" s="16"/>
      <c r="B189" s="16"/>
      <c r="C189" s="16"/>
      <c r="D189" s="17"/>
      <c r="E189" s="30"/>
      <c r="F189" s="31"/>
    </row>
    <row r="190" spans="1:6">
      <c r="A190" s="16"/>
      <c r="B190" s="16"/>
      <c r="C190" s="16"/>
      <c r="D190" s="17"/>
      <c r="E190" s="30"/>
      <c r="F190" s="31"/>
    </row>
    <row r="191" spans="1:6">
      <c r="A191" s="16"/>
      <c r="B191" s="16"/>
      <c r="C191" s="16"/>
      <c r="D191" s="17"/>
      <c r="E191" s="30"/>
      <c r="F191" s="31"/>
    </row>
    <row r="192" spans="1:6">
      <c r="A192" s="16"/>
      <c r="B192" s="16"/>
      <c r="C192" s="16"/>
      <c r="D192" s="17"/>
      <c r="E192" s="30"/>
      <c r="F192" s="31"/>
    </row>
    <row r="193" spans="1:6">
      <c r="A193" s="16"/>
      <c r="B193" s="16"/>
      <c r="C193" s="16"/>
      <c r="D193" s="17"/>
      <c r="E193" s="30"/>
      <c r="F193" s="31"/>
    </row>
    <row r="194" spans="1:6">
      <c r="A194" s="16"/>
      <c r="B194" s="16"/>
      <c r="C194" s="16"/>
      <c r="D194" s="17"/>
      <c r="E194" s="30"/>
      <c r="F194" s="31"/>
    </row>
    <row r="195" spans="1:6">
      <c r="A195" s="16"/>
      <c r="B195" s="16"/>
      <c r="C195" s="16"/>
      <c r="D195" s="17"/>
      <c r="E195" s="30"/>
      <c r="F195" s="31"/>
    </row>
    <row r="196" spans="1:6">
      <c r="A196" s="16"/>
      <c r="B196" s="16"/>
      <c r="C196" s="16"/>
      <c r="D196" s="17"/>
      <c r="E196" s="30"/>
      <c r="F196" s="31"/>
    </row>
    <row r="197" spans="1:6">
      <c r="A197" s="16"/>
      <c r="B197" s="16"/>
      <c r="C197" s="16"/>
      <c r="D197" s="17"/>
      <c r="E197" s="30"/>
      <c r="F197" s="31"/>
    </row>
    <row r="198" spans="1:6">
      <c r="A198" s="16"/>
      <c r="B198" s="16"/>
      <c r="C198" s="16"/>
      <c r="D198" s="17"/>
      <c r="E198" s="30"/>
      <c r="F198" s="31"/>
    </row>
    <row r="199" spans="1:6">
      <c r="A199" s="16"/>
      <c r="B199" s="16"/>
      <c r="C199" s="16"/>
      <c r="D199" s="17"/>
      <c r="E199" s="30"/>
      <c r="F199" s="31"/>
    </row>
    <row r="200" spans="1:6">
      <c r="A200" s="16"/>
      <c r="B200" s="16"/>
      <c r="C200" s="16"/>
      <c r="D200" s="17"/>
      <c r="E200" s="30"/>
      <c r="F200" s="31"/>
    </row>
    <row r="201" spans="1:6">
      <c r="A201" s="16"/>
      <c r="B201" s="16"/>
      <c r="C201" s="16"/>
      <c r="D201" s="17"/>
      <c r="E201" s="30"/>
      <c r="F201" s="31"/>
    </row>
    <row r="202" spans="1:6">
      <c r="A202" s="16"/>
      <c r="B202" s="16"/>
      <c r="C202" s="16"/>
      <c r="D202" s="17"/>
      <c r="E202" s="30"/>
      <c r="F202" s="31"/>
    </row>
    <row r="203" spans="1:6">
      <c r="A203" s="16"/>
      <c r="B203" s="16"/>
      <c r="C203" s="16"/>
      <c r="D203" s="17"/>
      <c r="E203" s="30"/>
      <c r="F203" s="31"/>
    </row>
    <row r="204" spans="1:6">
      <c r="A204" s="16"/>
      <c r="B204" s="16"/>
      <c r="C204" s="16"/>
      <c r="D204" s="17"/>
      <c r="E204" s="30"/>
      <c r="F204" s="31"/>
    </row>
    <row r="205" spans="1:6">
      <c r="A205" s="16"/>
      <c r="B205" s="16"/>
      <c r="C205" s="16"/>
      <c r="D205" s="17"/>
      <c r="E205" s="30"/>
      <c r="F205" s="31"/>
    </row>
    <row r="206" spans="1:6">
      <c r="A206" s="16"/>
      <c r="B206" s="16"/>
      <c r="C206" s="16"/>
      <c r="D206" s="17"/>
      <c r="E206" s="30"/>
      <c r="F206" s="31"/>
    </row>
    <row r="207" spans="1:6">
      <c r="A207" s="16"/>
      <c r="B207" s="16"/>
      <c r="C207" s="16"/>
      <c r="D207" s="17"/>
      <c r="E207" s="30"/>
      <c r="F207" s="31"/>
    </row>
    <row r="208" spans="1:6">
      <c r="A208" s="16"/>
      <c r="B208" s="16"/>
      <c r="C208" s="16"/>
      <c r="D208" s="17"/>
      <c r="E208" s="30"/>
      <c r="F208" s="31"/>
    </row>
    <row r="209" spans="1:6">
      <c r="A209" s="16"/>
      <c r="B209" s="16"/>
      <c r="C209" s="16"/>
      <c r="D209" s="17"/>
      <c r="E209" s="30"/>
      <c r="F209" s="31"/>
    </row>
    <row r="210" spans="1:6">
      <c r="A210" s="16"/>
      <c r="B210" s="16"/>
      <c r="C210" s="16"/>
      <c r="D210" s="17"/>
      <c r="E210" s="30"/>
      <c r="F210" s="31"/>
    </row>
    <row r="211" spans="1:6">
      <c r="A211" s="16"/>
      <c r="B211" s="16"/>
      <c r="C211" s="16"/>
      <c r="D211" s="17"/>
      <c r="E211" s="30"/>
      <c r="F211" s="31"/>
    </row>
    <row r="212" spans="1:6">
      <c r="A212" s="16"/>
      <c r="B212" s="16"/>
      <c r="C212" s="16"/>
      <c r="D212" s="17"/>
      <c r="E212" s="30"/>
      <c r="F212" s="31"/>
    </row>
    <row r="213" spans="1:6">
      <c r="A213" s="16"/>
      <c r="B213" s="16"/>
      <c r="C213" s="16"/>
      <c r="D213" s="17"/>
      <c r="E213" s="30"/>
      <c r="F213" s="31"/>
    </row>
    <row r="214" spans="1:6">
      <c r="A214" s="16"/>
      <c r="B214" s="16"/>
      <c r="C214" s="16"/>
      <c r="D214" s="17"/>
      <c r="E214" s="30"/>
      <c r="F214" s="31"/>
    </row>
    <row r="215" spans="1:6">
      <c r="A215" s="16"/>
      <c r="B215" s="16"/>
      <c r="C215" s="16"/>
      <c r="D215" s="17"/>
      <c r="E215" s="30"/>
      <c r="F215" s="31"/>
    </row>
    <row r="216" spans="1:6">
      <c r="A216" s="16"/>
      <c r="B216" s="16"/>
      <c r="C216" s="16"/>
      <c r="D216" s="17"/>
      <c r="E216" s="30"/>
      <c r="F216" s="31"/>
    </row>
    <row r="217" spans="1:6">
      <c r="A217" s="16"/>
      <c r="B217" s="16"/>
      <c r="C217" s="16"/>
      <c r="D217" s="17"/>
      <c r="E217" s="30"/>
      <c r="F217" s="31"/>
    </row>
    <row r="218" spans="1:6">
      <c r="A218" s="16"/>
      <c r="B218" s="16"/>
      <c r="C218" s="16"/>
      <c r="D218" s="17"/>
      <c r="E218" s="30"/>
      <c r="F218" s="31"/>
    </row>
    <row r="219" spans="1:6">
      <c r="A219" s="16"/>
      <c r="B219" s="16"/>
      <c r="C219" s="16"/>
      <c r="D219" s="17"/>
      <c r="E219" s="30"/>
      <c r="F219" s="31"/>
    </row>
    <row r="220" spans="1:6">
      <c r="A220" s="16"/>
      <c r="B220" s="16"/>
      <c r="C220" s="16"/>
      <c r="D220" s="17"/>
      <c r="E220" s="30"/>
      <c r="F220" s="31"/>
    </row>
    <row r="221" spans="1:6">
      <c r="A221" s="16"/>
      <c r="B221" s="16"/>
      <c r="C221" s="16"/>
      <c r="D221" s="17"/>
      <c r="E221" s="30"/>
      <c r="F221" s="31"/>
    </row>
    <row r="222" spans="1:6">
      <c r="A222" s="16"/>
      <c r="B222" s="16"/>
      <c r="C222" s="16"/>
      <c r="D222" s="17"/>
      <c r="E222" s="30"/>
      <c r="F222" s="31"/>
    </row>
    <row r="223" spans="1:6">
      <c r="A223" s="16"/>
      <c r="B223" s="16"/>
      <c r="C223" s="16"/>
      <c r="D223" s="17"/>
      <c r="E223" s="30"/>
      <c r="F223" s="31"/>
    </row>
    <row r="224" spans="1:6">
      <c r="A224" s="16"/>
      <c r="B224" s="16"/>
      <c r="C224" s="16"/>
      <c r="D224" s="17"/>
      <c r="E224" s="30"/>
      <c r="F224" s="31"/>
    </row>
    <row r="225" spans="1:6">
      <c r="A225" s="16"/>
      <c r="B225" s="16"/>
      <c r="C225" s="16"/>
      <c r="D225" s="17"/>
      <c r="E225" s="30"/>
      <c r="F225" s="31"/>
    </row>
    <row r="226" spans="1:6">
      <c r="A226" s="16"/>
      <c r="B226" s="16"/>
      <c r="C226" s="16"/>
      <c r="D226" s="17"/>
      <c r="E226" s="30"/>
      <c r="F226" s="31"/>
    </row>
    <row r="227" spans="1:6">
      <c r="A227" s="16"/>
      <c r="B227" s="16"/>
      <c r="C227" s="16"/>
      <c r="D227" s="17"/>
      <c r="E227" s="30"/>
      <c r="F227" s="31"/>
    </row>
    <row r="228" spans="1:6">
      <c r="A228" s="16"/>
      <c r="B228" s="16"/>
      <c r="C228" s="16"/>
      <c r="D228" s="17"/>
      <c r="E228" s="30"/>
      <c r="F228" s="31"/>
    </row>
    <row r="229" spans="1:6">
      <c r="A229" s="16"/>
      <c r="B229" s="16"/>
      <c r="C229" s="16"/>
      <c r="D229" s="17"/>
      <c r="E229" s="30"/>
      <c r="F229" s="31"/>
    </row>
    <row r="230" spans="1:6">
      <c r="A230" s="16"/>
      <c r="B230" s="16"/>
      <c r="C230" s="16"/>
      <c r="D230" s="17"/>
      <c r="E230" s="30"/>
      <c r="F230" s="31"/>
    </row>
    <row r="231" spans="1:6">
      <c r="A231" s="16"/>
      <c r="B231" s="16"/>
      <c r="C231" s="16"/>
      <c r="D231" s="17"/>
      <c r="E231" s="30"/>
      <c r="F231" s="31"/>
    </row>
    <row r="232" spans="1:6">
      <c r="A232" s="16"/>
      <c r="B232" s="16"/>
      <c r="C232" s="16"/>
      <c r="D232" s="17"/>
      <c r="E232" s="30"/>
      <c r="F232" s="31"/>
    </row>
    <row r="233" spans="1:6">
      <c r="A233" s="16"/>
      <c r="B233" s="16"/>
      <c r="C233" s="16"/>
      <c r="D233" s="17"/>
      <c r="E233" s="30"/>
      <c r="F233" s="31"/>
    </row>
    <row r="234" spans="1:6">
      <c r="A234" s="16"/>
      <c r="B234" s="16"/>
      <c r="C234" s="16"/>
      <c r="D234" s="17"/>
      <c r="E234" s="30"/>
      <c r="F234" s="31"/>
    </row>
    <row r="235" spans="1:6">
      <c r="A235" s="16"/>
      <c r="B235" s="16"/>
      <c r="C235" s="16"/>
      <c r="D235" s="17"/>
      <c r="E235" s="30"/>
      <c r="F235" s="31"/>
    </row>
    <row r="236" spans="1:6">
      <c r="A236" s="16"/>
      <c r="B236" s="16"/>
      <c r="C236" s="16"/>
      <c r="D236" s="17"/>
      <c r="E236" s="30"/>
      <c r="F236" s="31"/>
    </row>
    <row r="237" spans="1:6">
      <c r="A237" s="16"/>
      <c r="B237" s="16"/>
      <c r="C237" s="16"/>
      <c r="D237" s="17"/>
      <c r="E237" s="30"/>
      <c r="F237" s="31"/>
    </row>
    <row r="238" spans="1:6">
      <c r="A238" s="16"/>
      <c r="B238" s="16"/>
      <c r="C238" s="16"/>
      <c r="D238" s="17"/>
      <c r="E238" s="30"/>
      <c r="F238" s="31"/>
    </row>
    <row r="239" spans="1:6">
      <c r="A239" s="16"/>
      <c r="B239" s="16"/>
      <c r="C239" s="16"/>
      <c r="D239" s="17"/>
      <c r="E239" s="30"/>
      <c r="F239" s="31"/>
    </row>
    <row r="240" spans="1:6">
      <c r="A240" s="16"/>
      <c r="B240" s="16"/>
      <c r="C240" s="16"/>
      <c r="D240" s="17"/>
      <c r="E240" s="30"/>
      <c r="F240" s="31"/>
    </row>
    <row r="241" spans="1:6">
      <c r="A241" s="16"/>
      <c r="B241" s="16"/>
      <c r="C241" s="16"/>
      <c r="D241" s="17"/>
      <c r="E241" s="30"/>
      <c r="F241" s="31"/>
    </row>
    <row r="242" spans="1:6">
      <c r="A242" s="16"/>
      <c r="B242" s="16"/>
      <c r="C242" s="16"/>
      <c r="D242" s="17"/>
      <c r="E242" s="30"/>
      <c r="F242" s="31"/>
    </row>
    <row r="243" spans="1:6">
      <c r="A243" s="16"/>
      <c r="B243" s="16"/>
      <c r="C243" s="16"/>
      <c r="D243" s="17"/>
      <c r="E243" s="30"/>
      <c r="F243" s="31"/>
    </row>
    <row r="244" spans="1:6">
      <c r="A244" s="16"/>
      <c r="B244" s="16"/>
      <c r="C244" s="16"/>
      <c r="D244" s="17"/>
      <c r="E244" s="30"/>
      <c r="F244" s="31"/>
    </row>
    <row r="245" spans="1:6">
      <c r="A245" s="16"/>
      <c r="B245" s="16"/>
      <c r="C245" s="16"/>
      <c r="D245" s="17"/>
      <c r="E245" s="30"/>
      <c r="F245" s="31"/>
    </row>
    <row r="246" spans="1:6">
      <c r="A246" s="16"/>
      <c r="B246" s="16"/>
      <c r="C246" s="16"/>
      <c r="D246" s="17"/>
      <c r="E246" s="30"/>
      <c r="F246" s="31"/>
    </row>
    <row r="247" spans="1:6">
      <c r="A247" s="16"/>
      <c r="B247" s="16"/>
      <c r="C247" s="16"/>
      <c r="D247" s="17"/>
      <c r="E247" s="30"/>
      <c r="F247" s="31"/>
    </row>
    <row r="248" spans="1:6">
      <c r="A248" s="16"/>
      <c r="B248" s="16"/>
      <c r="C248" s="16"/>
      <c r="D248" s="17"/>
      <c r="E248" s="30"/>
      <c r="F248" s="31"/>
    </row>
    <row r="249" spans="1:6">
      <c r="A249" s="16"/>
      <c r="B249" s="16"/>
      <c r="C249" s="16"/>
      <c r="D249" s="17"/>
      <c r="E249" s="30"/>
      <c r="F249" s="31"/>
    </row>
    <row r="250" spans="1:6">
      <c r="A250" s="16"/>
      <c r="B250" s="16"/>
      <c r="C250" s="16"/>
      <c r="D250" s="17"/>
      <c r="E250" s="30"/>
      <c r="F250" s="31"/>
    </row>
    <row r="251" spans="1:6">
      <c r="A251" s="16"/>
      <c r="B251" s="16"/>
      <c r="C251" s="16"/>
      <c r="D251" s="17"/>
      <c r="E251" s="30"/>
      <c r="F251" s="31"/>
    </row>
    <row r="252" spans="1:6">
      <c r="A252" s="16"/>
      <c r="B252" s="16"/>
      <c r="C252" s="16"/>
      <c r="D252" s="17"/>
      <c r="E252" s="30"/>
      <c r="F252" s="31"/>
    </row>
    <row r="253" spans="1:6">
      <c r="A253" s="16"/>
      <c r="B253" s="16"/>
      <c r="C253" s="16"/>
      <c r="D253" s="17"/>
      <c r="E253" s="30"/>
      <c r="F253" s="31"/>
    </row>
    <row r="254" spans="1:6">
      <c r="A254" s="16"/>
      <c r="B254" s="16"/>
      <c r="C254" s="16"/>
      <c r="D254" s="17"/>
      <c r="E254" s="30"/>
      <c r="F254" s="31"/>
    </row>
    <row r="255" spans="1:6">
      <c r="A255" s="16"/>
      <c r="B255" s="16"/>
      <c r="C255" s="16"/>
      <c r="D255" s="17"/>
      <c r="E255" s="30"/>
      <c r="F255" s="31"/>
    </row>
    <row r="256" spans="1:6">
      <c r="A256" s="16"/>
      <c r="B256" s="16"/>
      <c r="C256" s="16"/>
      <c r="D256" s="17"/>
      <c r="E256" s="30"/>
      <c r="F256" s="31"/>
    </row>
    <row r="257" spans="1:6">
      <c r="A257" s="16"/>
      <c r="B257" s="16"/>
      <c r="C257" s="16"/>
      <c r="D257" s="17"/>
      <c r="E257" s="30"/>
      <c r="F257" s="31"/>
    </row>
    <row r="258" spans="1:6">
      <c r="A258" s="16"/>
      <c r="B258" s="16"/>
      <c r="C258" s="16"/>
      <c r="D258" s="17"/>
      <c r="E258" s="30"/>
      <c r="F258" s="31"/>
    </row>
    <row r="259" spans="1:6">
      <c r="A259" s="16"/>
      <c r="B259" s="16"/>
      <c r="C259" s="16"/>
      <c r="D259" s="17"/>
      <c r="E259" s="30"/>
      <c r="F259" s="31"/>
    </row>
    <row r="260" spans="1:6">
      <c r="A260" s="16"/>
      <c r="B260" s="16"/>
      <c r="C260" s="16"/>
      <c r="D260" s="17"/>
      <c r="E260" s="30"/>
      <c r="F260" s="31"/>
    </row>
    <row r="261" spans="1:6">
      <c r="A261" s="16"/>
      <c r="B261" s="16"/>
      <c r="C261" s="16"/>
      <c r="D261" s="17"/>
      <c r="E261" s="30"/>
      <c r="F261" s="31"/>
    </row>
    <row r="262" spans="1:6">
      <c r="A262" s="16"/>
      <c r="B262" s="16"/>
      <c r="C262" s="16"/>
      <c r="D262" s="17"/>
      <c r="E262" s="30"/>
      <c r="F262" s="31"/>
    </row>
    <row r="263" spans="1:6">
      <c r="A263" s="16"/>
      <c r="B263" s="16"/>
      <c r="C263" s="16"/>
      <c r="D263" s="17"/>
      <c r="E263" s="30"/>
      <c r="F263" s="31"/>
    </row>
    <row r="264" spans="1:6">
      <c r="A264" s="16"/>
      <c r="B264" s="16"/>
      <c r="C264" s="16"/>
      <c r="D264" s="17"/>
      <c r="E264" s="30"/>
      <c r="F264" s="31"/>
    </row>
    <row r="265" spans="1:6" ht="15.6">
      <c r="B265" s="19"/>
      <c r="E265" s="18"/>
    </row>
    <row r="266" spans="1:6" ht="15.6">
      <c r="B266" s="19"/>
      <c r="E266" s="18"/>
    </row>
    <row r="267" spans="1:6" ht="15.6">
      <c r="B267" s="19"/>
      <c r="E267" s="18"/>
    </row>
    <row r="268" spans="1:6" ht="15.6">
      <c r="B268" s="19"/>
      <c r="E268" s="18"/>
    </row>
    <row r="269" spans="1:6" ht="15.6">
      <c r="A269" s="1"/>
      <c r="B269" s="20"/>
      <c r="C269" s="15"/>
      <c r="D269" s="21"/>
      <c r="E269" s="20"/>
      <c r="F269" s="6"/>
    </row>
    <row r="270" spans="1:6" ht="13.8">
      <c r="A270" s="11"/>
      <c r="B270" s="15"/>
      <c r="C270" s="5"/>
      <c r="D270" s="4"/>
      <c r="E270" s="4"/>
      <c r="F270" s="12"/>
    </row>
    <row r="271" spans="1:6" ht="13.8">
      <c r="A271" s="13"/>
      <c r="B271" s="22"/>
      <c r="C271" s="12"/>
      <c r="D271" s="12"/>
      <c r="E271" s="12"/>
      <c r="F271" s="6"/>
    </row>
    <row r="272" spans="1:6" ht="13.8">
      <c r="A272" s="11"/>
      <c r="B272" s="15"/>
      <c r="C272" s="23"/>
      <c r="D272" s="6"/>
      <c r="E272" s="6"/>
      <c r="F272" s="6"/>
    </row>
    <row r="273" spans="1:6" ht="13.8">
      <c r="A273" s="4"/>
      <c r="B273" s="4"/>
      <c r="C273" s="4"/>
      <c r="D273" s="5"/>
      <c r="E273" s="5"/>
      <c r="F273" s="6"/>
    </row>
    <row r="274" spans="1:6" ht="13.8">
      <c r="A274" s="24"/>
      <c r="B274" s="24"/>
      <c r="C274" s="12"/>
      <c r="D274" s="12"/>
      <c r="E274" s="12"/>
      <c r="F274" s="6"/>
    </row>
    <row r="275" spans="1:6" ht="13.8">
      <c r="A275" s="24"/>
      <c r="B275" s="24"/>
      <c r="C275" s="12"/>
      <c r="D275" s="12"/>
      <c r="E275" s="12"/>
      <c r="F275" s="6"/>
    </row>
    <row r="276" spans="1:6" ht="13.8">
      <c r="A276" s="24"/>
      <c r="B276" s="14"/>
      <c r="C276" s="12"/>
      <c r="D276" s="12"/>
      <c r="E276" s="12"/>
      <c r="F276" s="6"/>
    </row>
    <row r="277" spans="1:6" ht="13.8">
      <c r="A277" s="24"/>
      <c r="B277" s="24"/>
      <c r="C277" s="12"/>
      <c r="D277" s="12"/>
      <c r="E277" s="12"/>
      <c r="F277" s="6"/>
    </row>
    <row r="278" spans="1:6" ht="13.8">
      <c r="A278" s="24"/>
      <c r="B278" s="14"/>
      <c r="C278" s="12"/>
      <c r="D278" s="12"/>
      <c r="E278" s="12"/>
      <c r="F278" s="6"/>
    </row>
    <row r="279" spans="1:6" ht="13.8">
      <c r="A279" s="24"/>
      <c r="B279" s="14"/>
      <c r="C279" s="12"/>
      <c r="D279" s="12"/>
      <c r="E279" s="12"/>
      <c r="F279" s="6"/>
    </row>
    <row r="280" spans="1:6" ht="13.8">
      <c r="E280" s="18"/>
    </row>
    <row r="282" spans="1:6" ht="22.8">
      <c r="A282" s="25"/>
      <c r="B282" s="25"/>
      <c r="C282" s="26"/>
      <c r="D282" s="26"/>
      <c r="E282" s="27"/>
      <c r="F282" s="25"/>
    </row>
  </sheetData>
  <mergeCells count="3">
    <mergeCell ref="B24:D24"/>
    <mergeCell ref="B15:D15"/>
    <mergeCell ref="B33:F35"/>
  </mergeCells>
  <printOptions horizontalCentered="1" verticalCentered="1"/>
  <pageMargins left="0.78740157480314965" right="0.78740157480314965" top="0.98425196850393704" bottom="0.98425196850393704" header="0.51181102362204722" footer="0.51181102362204722"/>
  <pageSetup paperSize="9" scale="77"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3FEB0AE37CAB748A75232EA7337EA9B" ma:contentTypeVersion="1" ma:contentTypeDescription="Ein neues Dokument erstellen." ma:contentTypeScope="" ma:versionID="832193d20af6ec1130ec310596bbb49e">
  <xsd:schema xmlns:xsd="http://www.w3.org/2001/XMLSchema" xmlns:xs="http://www.w3.org/2001/XMLSchema" xmlns:p="http://schemas.microsoft.com/office/2006/metadata/properties" xmlns:ns2="b600b65e-ac8e-4a58-8621-aad75f73a29e" targetNamespace="http://schemas.microsoft.com/office/2006/metadata/properties" ma:root="true" ma:fieldsID="81ba73e2d7386ab4ce1104af25438d12" ns2:_="">
    <xsd:import namespace="b600b65e-ac8e-4a58-8621-aad75f73a2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00b65e-ac8e-4a58-8621-aad75f73a29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8C378C-299A-4FB4-B3C7-2082C3E5A351}">
  <ds:schemaRefs>
    <ds:schemaRef ds:uri="http://schemas.microsoft.com/sharepoint/v3/contenttype/forms"/>
  </ds:schemaRefs>
</ds:datastoreItem>
</file>

<file path=customXml/itemProps2.xml><?xml version="1.0" encoding="utf-8"?>
<ds:datastoreItem xmlns:ds="http://schemas.openxmlformats.org/officeDocument/2006/customXml" ds:itemID="{1E655BF6-7C3E-4638-A350-EB4D58B72E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00b65e-ac8e-4a58-8621-aad75f73a2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02FDF5-0D48-42AE-8083-2DDAEB09A9B3}">
  <ds:schemaRefs>
    <ds:schemaRef ds:uri="http://schemas.microsoft.com/office/2006/documentManagement/types"/>
    <ds:schemaRef ds:uri="http://schemas.microsoft.com/office/2006/metadata/properties"/>
    <ds:schemaRef ds:uri="http://purl.org/dc/terms/"/>
    <ds:schemaRef ds:uri="http://purl.org/dc/dcmitype/"/>
    <ds:schemaRef ds:uri="http://purl.org/dc/elements/1.1/"/>
    <ds:schemaRef ds:uri="b600b65e-ac8e-4a58-8621-aad75f73a29e"/>
    <ds:schemaRef ds:uri="http://schemas.microsoft.com/sharepoint/v4"/>
    <ds:schemaRef ds:uri="http://schemas.microsoft.com/office/infopath/2007/PartnerControls"/>
    <ds:schemaRef ds:uri="http://schemas.openxmlformats.org/package/2006/metadata/core-properties"/>
    <ds:schemaRef ds:uri="4683944f-df72-437f-8e61-4f1da2eb1e9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Stadt Gelsenkirchen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bergmannmichael</dc:creator>
  <cp:lastModifiedBy>Rehm Volker</cp:lastModifiedBy>
  <cp:lastPrinted>2024-11-25T17:28:33Z</cp:lastPrinted>
  <dcterms:created xsi:type="dcterms:W3CDTF">2014-07-09T12:12:03Z</dcterms:created>
  <dcterms:modified xsi:type="dcterms:W3CDTF">2026-07-31T10:51:08Z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0x010100D3FEB0AE37CAB748A75232EA7337EA9B</vt:lpwstr>
  </property>
  <property fmtid="{D5CDD505-2E9C-101B-9397-08002B2CF9AE}" pid="3" name="MSIP_Label_defa4170-0d19-0005-0004-bc88714345d2_Enabled">
    <vt:lpwstr>true</vt:lpwstr>
  </property>
  <property fmtid="{D5CDD505-2E9C-101B-9397-08002B2CF9AE}" pid="4" name="MSIP_Label_defa4170-0d19-0005-0004-bc88714345d2_SetDate">
    <vt:lpwstr>2025-11-24T10:02:26Z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c3cb0706-9f8e-49c0-bc51-004cae1f190a</vt:lpwstr>
  </property>
  <property fmtid="{D5CDD505-2E9C-101B-9397-08002B2CF9AE}" pid="8" name="MSIP_Label_defa4170-0d19-0005-0004-bc88714345d2_ActionId">
    <vt:lpwstr>8c3d4c84-3f0b-49c1-b6ac-015490c401e7</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