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FA-Heizung-Sanitär\Heizung Sanitärarbeiten GD 2026\"/>
    </mc:Choice>
  </mc:AlternateContent>
  <xr:revisionPtr revIDLastSave="0" documentId="13_ncr:1_{7F5AEBB5-48F1-4F70-B1FE-6E1D4073EE13}" xr6:coauthVersionLast="47" xr6:coauthVersionMax="47" xr10:uidLastSave="{00000000-0000-0000-0000-000000000000}"/>
  <workbookProtection workbookAlgorithmName="SHA-512" workbookHashValue="nWbykrj4CftpEEMcHR5uakuacLaS5/QwqlDN16GtCgZ2rtb/2zjMaRHVHLa0qXA7SdxGDcyMA5Vzg7JjQyt2uA==" workbookSaltValue="k4L+96L8o9SMdE8u17d+HQ==" workbookSpinCount="100000" lockStructure="1"/>
  <bookViews>
    <workbookView xWindow="-120" yWindow="-120" windowWidth="38640" windowHeight="21120" xr2:uid="{00000000-000D-0000-FFFF-FFFF00000000}"/>
  </bookViews>
  <sheets>
    <sheet name="Übersicht" sheetId="2" r:id="rId1"/>
    <sheet name="Heizungswartung" sheetId="1" r:id="rId2"/>
    <sheet name="HeLüSa-Arbeite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55" i="1" l="1"/>
  <c r="G4" i="2" s="1"/>
  <c r="F4" i="3"/>
  <c r="F5" i="3"/>
  <c r="F3" i="3"/>
  <c r="F6" i="3" l="1"/>
</calcChain>
</file>

<file path=xl/sharedStrings.xml><?xml version="1.0" encoding="utf-8"?>
<sst xmlns="http://schemas.openxmlformats.org/spreadsheetml/2006/main" count="345" uniqueCount="159">
  <si>
    <t>Straße</t>
  </si>
  <si>
    <t>KW</t>
  </si>
  <si>
    <t>Hersteller</t>
  </si>
  <si>
    <t>Geräteart</t>
  </si>
  <si>
    <t>Typ</t>
  </si>
  <si>
    <t>PLZ</t>
  </si>
  <si>
    <t>Ort</t>
  </si>
  <si>
    <t>Vaillant</t>
  </si>
  <si>
    <t>Kessel</t>
  </si>
  <si>
    <t>Am Schleusengraben</t>
  </si>
  <si>
    <t>Buderus</t>
  </si>
  <si>
    <t>Am Stadtwald</t>
  </si>
  <si>
    <t>VK 72/7-2 E</t>
  </si>
  <si>
    <t>Nr.</t>
  </si>
  <si>
    <t>VK 23/1 EU</t>
  </si>
  <si>
    <t>Aschenbrockallee</t>
  </si>
  <si>
    <t>Junkers</t>
  </si>
  <si>
    <t>UWH</t>
  </si>
  <si>
    <t>Weishaupt</t>
  </si>
  <si>
    <t>Viessmann</t>
  </si>
  <si>
    <t>Wolf</t>
  </si>
  <si>
    <t>Standspeicher</t>
  </si>
  <si>
    <t>Grawenhof</t>
  </si>
  <si>
    <t>G 114 V 20/4</t>
  </si>
  <si>
    <t>Günnigfelder Str.</t>
  </si>
  <si>
    <t>Rudocell</t>
  </si>
  <si>
    <t xml:space="preserve">Harpenstr. </t>
  </si>
  <si>
    <t xml:space="preserve">Hilgenboomstr. </t>
  </si>
  <si>
    <t>Atola RN AVR 80</t>
  </si>
  <si>
    <t>Ortbeckstr.</t>
  </si>
  <si>
    <t>Vitocrossal 300</t>
  </si>
  <si>
    <t>MGK 210</t>
  </si>
  <si>
    <t>VKS 16/4-1 EUHL</t>
  </si>
  <si>
    <t>Zeppelinallee</t>
  </si>
  <si>
    <t>G 204 E -41-5</t>
  </si>
  <si>
    <t>Sozialunterkunft Frauen Flüssiggas</t>
  </si>
  <si>
    <t>Sozialraum Herren, neu</t>
  </si>
  <si>
    <t>Speicher</t>
  </si>
  <si>
    <t>Bürogebäude links</t>
  </si>
  <si>
    <t>Umkleide</t>
  </si>
  <si>
    <t>Schlosserei</t>
  </si>
  <si>
    <t>Sozialräume hinten</t>
  </si>
  <si>
    <t xml:space="preserve">WTC 60 N_F-Ausl. B-H-DE </t>
  </si>
  <si>
    <t>Garage Betriebshof Bagger</t>
  </si>
  <si>
    <t>Gasraumheizer</t>
  </si>
  <si>
    <t>G 20-2 E</t>
  </si>
  <si>
    <t>WC-Anlage Trauerhalle</t>
  </si>
  <si>
    <t>WTC 25-A</t>
  </si>
  <si>
    <t>Sozialraum Herren Betriebshof</t>
  </si>
  <si>
    <t>Vitodens 100</t>
  </si>
  <si>
    <t>Sozialraum Frauen Betriebshof</t>
  </si>
  <si>
    <t>VGR 30-F_3 X E</t>
  </si>
  <si>
    <t>Vitocell 100 rechts</t>
  </si>
  <si>
    <t>VGH 130_3x2 beheizt</t>
  </si>
  <si>
    <t>Büro Betriebshof</t>
  </si>
  <si>
    <t>Sozialraum</t>
  </si>
  <si>
    <t xml:space="preserve">VKS 16-4-1 </t>
  </si>
  <si>
    <t>Trauerhalle Keller</t>
  </si>
  <si>
    <t>TBS-ST 200</t>
  </si>
  <si>
    <t>Sozialraum Keller</t>
  </si>
  <si>
    <t>CGB 100</t>
  </si>
  <si>
    <t>Bj 2014</t>
  </si>
  <si>
    <t>Leichenhalle</t>
  </si>
  <si>
    <t>Trauerhalle</t>
  </si>
  <si>
    <t>Trauerhalle Büro</t>
  </si>
  <si>
    <t>Kaue Frauen</t>
  </si>
  <si>
    <t>Herren Kaue mitte</t>
  </si>
  <si>
    <t>Gelbe Kaue hinten</t>
  </si>
  <si>
    <t>neben Anstreicherei</t>
  </si>
  <si>
    <t>TBS-ST 500</t>
  </si>
  <si>
    <t>Stiebel Eltron</t>
  </si>
  <si>
    <t>HSTD 400 antico 400 Liter</t>
  </si>
  <si>
    <t>Umkleide Männer</t>
  </si>
  <si>
    <t>Erdbrüggenstr.</t>
  </si>
  <si>
    <t>Einsargungsraum</t>
  </si>
  <si>
    <t>WW-Geyser</t>
  </si>
  <si>
    <t>Atmo MAG</t>
  </si>
  <si>
    <t>Standort</t>
  </si>
  <si>
    <t>Baujahr</t>
  </si>
  <si>
    <t>Betriebshof: Nutzer GAFOEG, Aufstellraum Keller</t>
  </si>
  <si>
    <t>Betriebshof: Nutzer GAFOEG, Heizraum von außen</t>
  </si>
  <si>
    <t xml:space="preserve">K 36-4U 23 </t>
  </si>
  <si>
    <t>Wohnungsmieter Soukop/Keller rechts</t>
  </si>
  <si>
    <t>VCW 180 XEU</t>
  </si>
  <si>
    <t>Kombiwasserheizer</t>
  </si>
  <si>
    <t>Wohnungsmieter Schwarz/Keller links</t>
  </si>
  <si>
    <t>Pausenraum EG, Altbau</t>
  </si>
  <si>
    <t>Sozialraum Herren, Neubau, Flüssiggas</t>
  </si>
  <si>
    <t>Aufenthaltsraum, Heizraum EG</t>
  </si>
  <si>
    <t>Sozialraum Frauen/EG</t>
  </si>
  <si>
    <t>G124 L</t>
  </si>
  <si>
    <t>..</t>
  </si>
  <si>
    <t>EG Sozialraum</t>
  </si>
  <si>
    <t>Parkstr.</t>
  </si>
  <si>
    <t>WMO 22</t>
  </si>
  <si>
    <t>Viessmann VG 3-4-170</t>
  </si>
  <si>
    <t xml:space="preserve">Baumsch. Sozialr. Werkst. Halle </t>
  </si>
  <si>
    <t>Gelbe Kaue hinten,</t>
  </si>
  <si>
    <t>Herren Kaue mitte, 1. OG, Sozialraum</t>
  </si>
  <si>
    <t>Gebäude, Nutzer GAFOEG, Gebäude im Park</t>
  </si>
  <si>
    <t>Außenwandgerät</t>
  </si>
  <si>
    <t>Logomax Plus GB 182 35 / WH</t>
  </si>
  <si>
    <t>Wickingstr.</t>
  </si>
  <si>
    <t>SU 3005 SB</t>
  </si>
  <si>
    <t>25a</t>
  </si>
  <si>
    <t>Halle 8</t>
  </si>
  <si>
    <t>Ressestr./Baumschule</t>
  </si>
  <si>
    <t>GE</t>
  </si>
  <si>
    <r>
      <t>Im Föckingsfeld/</t>
    </r>
    <r>
      <rPr>
        <sz val="8"/>
        <rFont val="Arial"/>
        <family val="2"/>
      </rPr>
      <t xml:space="preserve">Ortbeckstr. </t>
    </r>
  </si>
  <si>
    <t>16/4 Propan</t>
  </si>
  <si>
    <t>G 1-24 X-9</t>
  </si>
  <si>
    <t>VCW 204</t>
  </si>
  <si>
    <t>FNG 10</t>
  </si>
  <si>
    <t>G 124 E 32_5</t>
  </si>
  <si>
    <t xml:space="preserve"> AVR 17</t>
  </si>
  <si>
    <t>VIHC 150/3</t>
  </si>
  <si>
    <t>VGH 190/5XZU</t>
  </si>
  <si>
    <t>Stundensatz Monteur</t>
  </si>
  <si>
    <t>Stundensatz Helfer</t>
  </si>
  <si>
    <t xml:space="preserve">ABM-Container Standspeicher </t>
  </si>
  <si>
    <t>mit Weishaupt-Brenner WG20N_1-A 30</t>
  </si>
  <si>
    <t>CGB-100 / 2014</t>
  </si>
  <si>
    <t>ZSN 5/11-6KE 23</t>
  </si>
  <si>
    <t>Umlaufwasserheizer</t>
  </si>
  <si>
    <t>Vitodens 200-W</t>
  </si>
  <si>
    <t>Wohnhaus Keller</t>
  </si>
  <si>
    <t>AVR 64</t>
  </si>
  <si>
    <t>VGH 130/3 XZ</t>
  </si>
  <si>
    <t>Vitodens</t>
  </si>
  <si>
    <t>100-W 19 kW Umlauf</t>
  </si>
  <si>
    <t>200-W 19 kW Umlauf</t>
  </si>
  <si>
    <t>2012/2021</t>
  </si>
  <si>
    <t>Logano plus GB 102</t>
  </si>
  <si>
    <t>Turbotec Exclusiv                                VC 105/3-E-H2 R1</t>
  </si>
  <si>
    <t>51a</t>
  </si>
  <si>
    <t>Cranger Str.</t>
  </si>
  <si>
    <t>Preisblatt Heizanlagen GELSENDIENSTE</t>
  </si>
  <si>
    <t>Preisblatt Heizungs-/Lüftungs-/Sanitärarbeiten</t>
  </si>
  <si>
    <t>Pos.</t>
  </si>
  <si>
    <t>Einzelpreis</t>
  </si>
  <si>
    <t>Anfahrtspauschale</t>
  </si>
  <si>
    <t>Zuschlag Überstunde</t>
  </si>
  <si>
    <t>Zuschlag Nacht</t>
  </si>
  <si>
    <t>Zuschlag Sonn- und Feiertag</t>
  </si>
  <si>
    <t>Übersicht</t>
  </si>
  <si>
    <t>Summe</t>
  </si>
  <si>
    <t>Summe Heizungswartung</t>
  </si>
  <si>
    <t>Summe Heizungs-/Lüftungs-/Sanitärarbeiten</t>
  </si>
  <si>
    <t>Mengen</t>
  </si>
  <si>
    <t>ME</t>
  </si>
  <si>
    <t>STD</t>
  </si>
  <si>
    <t>ST</t>
  </si>
  <si>
    <t>Gesamtpreis</t>
  </si>
  <si>
    <t>%</t>
  </si>
  <si>
    <t>Kurztext 
(Beschreibung entnehme der Leistungsbeschreibung)</t>
  </si>
  <si>
    <t>Preis pro Wartung
 (Beschreibung entnehme der 
Leistungsbeschreibung)</t>
  </si>
  <si>
    <t>Intervall 
pro Jahr</t>
  </si>
  <si>
    <t>Datum:</t>
  </si>
  <si>
    <t>Name der erklärenden Person: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</si>
</sst>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7">
    <xf numFmtId="0" fontId="0" fillId="0" borderId="0" xfId="0"/>
    <xf numFmtId="1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" fontId="1" fillId="0" borderId="4" xfId="0" applyNumberFormat="1" applyFont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0" fillId="3" borderId="0" xfId="0" applyFill="1"/>
    <xf numFmtId="44" fontId="0" fillId="0" borderId="14" xfId="1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4" fontId="1" fillId="0" borderId="2" xfId="0" applyNumberFormat="1" applyFont="1" applyBorder="1" applyAlignment="1">
      <alignment horizontal="left" vertical="center"/>
    </xf>
    <xf numFmtId="44" fontId="11" fillId="6" borderId="2" xfId="1" applyFont="1" applyFill="1" applyBorder="1"/>
    <xf numFmtId="44" fontId="0" fillId="0" borderId="19" xfId="1" applyFont="1" applyBorder="1" applyAlignment="1">
      <alignment horizontal="left" vertical="center"/>
    </xf>
    <xf numFmtId="44" fontId="0" fillId="0" borderId="1" xfId="0" applyNumberFormat="1" applyBorder="1" applyAlignment="1">
      <alignment horizontal="right" vertical="center"/>
    </xf>
    <xf numFmtId="44" fontId="0" fillId="0" borderId="1" xfId="1" applyFont="1" applyBorder="1" applyAlignment="1">
      <alignment horizontal="right" vertical="center"/>
    </xf>
    <xf numFmtId="0" fontId="1" fillId="3" borderId="0" xfId="0" applyFont="1" applyFill="1" applyAlignment="1">
      <alignment horizontal="center" vertical="center" wrapText="1"/>
    </xf>
    <xf numFmtId="1" fontId="0" fillId="0" borderId="0" xfId="0" applyNumberFormat="1" applyAlignment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Protection="1">
      <protection locked="0"/>
    </xf>
    <xf numFmtId="44" fontId="1" fillId="4" borderId="5" xfId="1" applyFont="1" applyFill="1" applyBorder="1" applyAlignment="1" applyProtection="1">
      <alignment horizontal="right" vertical="center"/>
      <protection locked="0"/>
    </xf>
    <xf numFmtId="44" fontId="0" fillId="4" borderId="5" xfId="1" applyFont="1" applyFill="1" applyBorder="1" applyAlignment="1" applyProtection="1">
      <alignment horizontal="right" vertical="center"/>
      <protection locked="0"/>
    </xf>
    <xf numFmtId="44" fontId="1" fillId="4" borderId="7" xfId="1" applyFont="1" applyFill="1" applyBorder="1" applyAlignment="1" applyProtection="1">
      <alignment horizontal="right" vertical="center"/>
      <protection locked="0"/>
    </xf>
    <xf numFmtId="44" fontId="0" fillId="4" borderId="14" xfId="1" applyFont="1" applyFill="1" applyBorder="1" applyAlignment="1" applyProtection="1">
      <alignment horizontal="center" vertical="center"/>
      <protection locked="0"/>
    </xf>
    <xf numFmtId="44" fontId="0" fillId="4" borderId="19" xfId="1" applyFont="1" applyFill="1" applyBorder="1" applyAlignment="1" applyProtection="1">
      <alignment horizontal="center" vertical="center"/>
      <protection locked="0"/>
    </xf>
    <xf numFmtId="9" fontId="0" fillId="4" borderId="8" xfId="2" applyFont="1" applyFill="1" applyBorder="1" applyAlignment="1" applyProtection="1">
      <alignment horizontal="right" vertical="center"/>
      <protection locked="0"/>
    </xf>
    <xf numFmtId="9" fontId="0" fillId="4" borderId="9" xfId="2" applyFont="1" applyFill="1" applyBorder="1" applyAlignment="1" applyProtection="1">
      <alignment horizontal="right" vertical="center"/>
      <protection locked="0"/>
    </xf>
    <xf numFmtId="0" fontId="11" fillId="3" borderId="2" xfId="0" applyFont="1" applyFill="1" applyBorder="1"/>
    <xf numFmtId="0" fontId="0" fillId="0" borderId="2" xfId="0" applyBorder="1"/>
    <xf numFmtId="0" fontId="8" fillId="3" borderId="0" xfId="0" applyFont="1" applyFill="1"/>
    <xf numFmtId="0" fontId="0" fillId="0" borderId="0" xfId="0"/>
    <xf numFmtId="1" fontId="0" fillId="4" borderId="0" xfId="0" applyNumberFormat="1" applyFill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44" fontId="0" fillId="3" borderId="20" xfId="1" applyFont="1" applyFill="1" applyBorder="1" applyAlignment="1">
      <alignment horizontal="center" vertical="center"/>
    </xf>
    <xf numFmtId="44" fontId="0" fillId="3" borderId="16" xfId="1" applyFont="1" applyFill="1" applyBorder="1" applyAlignment="1">
      <alignment horizontal="center" vertical="center"/>
    </xf>
    <xf numFmtId="44" fontId="0" fillId="3" borderId="18" xfId="1" applyFont="1" applyFill="1" applyBorder="1" applyAlignment="1">
      <alignment horizontal="center" vertical="center"/>
    </xf>
    <xf numFmtId="44" fontId="0" fillId="3" borderId="17" xfId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110" zoomScaleNormal="110" workbookViewId="0">
      <selection activeCell="B4" sqref="B4:F4"/>
    </sheetView>
  </sheetViews>
  <sheetFormatPr baseColWidth="10" defaultRowHeight="12.75" x14ac:dyDescent="0.2"/>
  <cols>
    <col min="2" max="2" width="7.85546875" customWidth="1"/>
    <col min="6" max="6" width="17.140625" customWidth="1"/>
    <col min="7" max="7" width="27.5703125" customWidth="1"/>
    <col min="8" max="8" width="43.28515625" customWidth="1"/>
  </cols>
  <sheetData>
    <row r="1" spans="1:14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4.95" customHeight="1" x14ac:dyDescent="0.3">
      <c r="A2" s="39"/>
      <c r="B2" s="62" t="s">
        <v>144</v>
      </c>
      <c r="C2" s="62"/>
      <c r="D2" s="63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24.9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4.95" customHeight="1" x14ac:dyDescent="0.2">
      <c r="A4" s="39"/>
      <c r="B4" s="60" t="s">
        <v>146</v>
      </c>
      <c r="C4" s="60"/>
      <c r="D4" s="61"/>
      <c r="E4" s="61"/>
      <c r="F4" s="61"/>
      <c r="G4" s="45">
        <f>Heizungswartung!O55</f>
        <v>0</v>
      </c>
      <c r="H4" s="39"/>
      <c r="I4" s="39"/>
      <c r="J4" s="39"/>
      <c r="K4" s="39"/>
      <c r="L4" s="39"/>
      <c r="M4" s="39"/>
      <c r="N4" s="39"/>
    </row>
    <row r="5" spans="1:14" ht="24.95" customHeight="1" x14ac:dyDescent="0.2">
      <c r="A5" s="39"/>
      <c r="B5" s="60" t="s">
        <v>147</v>
      </c>
      <c r="C5" s="60"/>
      <c r="D5" s="61"/>
      <c r="E5" s="61"/>
      <c r="F5" s="61"/>
      <c r="G5" s="45">
        <f>'HeLüSa-Arbeiten'!F6</f>
        <v>0</v>
      </c>
      <c r="H5" s="39"/>
      <c r="I5" s="39"/>
      <c r="J5" s="39"/>
      <c r="K5" s="39"/>
      <c r="L5" s="39"/>
      <c r="M5" s="39"/>
      <c r="N5" s="39"/>
    </row>
    <row r="6" spans="1:14" ht="24.9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ht="24.9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ht="24.95" customHeight="1" x14ac:dyDescent="0.2">
      <c r="A8" s="39"/>
      <c r="B8" s="50" t="s">
        <v>157</v>
      </c>
      <c r="C8" s="64"/>
      <c r="D8" s="64"/>
      <c r="E8" s="51"/>
      <c r="F8" s="51"/>
      <c r="G8" s="51" t="s">
        <v>158</v>
      </c>
      <c r="H8" s="52"/>
      <c r="I8" s="39"/>
      <c r="J8" s="39"/>
      <c r="K8" s="39"/>
      <c r="L8" s="39"/>
      <c r="M8" s="39"/>
      <c r="N8" s="39"/>
    </row>
    <row r="9" spans="1:14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x14ac:dyDescent="0.2">
      <c r="M12" s="39"/>
      <c r="N12" s="39"/>
    </row>
  </sheetData>
  <sheetProtection algorithmName="SHA-512" hashValue="mLNzx9yOG0veg1kuY88+gxBEqliS6BNtDi6iBXwheLoWYk7Pm5lNqGRfPjwtofzcrvCCgggewMulq6z5a2UXBQ==" saltValue="baY2K+fualtoCThqgC+JWQ==" spinCount="100000" sheet="1" objects="1" scenarios="1"/>
  <mergeCells count="4">
    <mergeCell ref="B4:F4"/>
    <mergeCell ref="B5:F5"/>
    <mergeCell ref="B2:D2"/>
    <mergeCell ref="C8:D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8"/>
  <sheetViews>
    <sheetView zoomScale="80" zoomScaleNormal="80" workbookViewId="0">
      <pane ySplit="1" topLeftCell="A2" activePane="bottomLeft" state="frozen"/>
      <selection pane="bottomLeft" activeCell="N3" sqref="N3"/>
    </sheetView>
  </sheetViews>
  <sheetFormatPr baseColWidth="10" defaultRowHeight="12.75" x14ac:dyDescent="0.2"/>
  <cols>
    <col min="1" max="1" width="5.28515625" style="1" customWidth="1"/>
    <col min="2" max="2" width="20" customWidth="1"/>
    <col min="3" max="3" width="4.42578125" style="6" bestFit="1" customWidth="1"/>
    <col min="4" max="4" width="6.5703125" style="6" bestFit="1" customWidth="1"/>
    <col min="5" max="5" width="4.42578125" bestFit="1" customWidth="1"/>
    <col min="6" max="6" width="4" customWidth="1"/>
    <col min="7" max="7" width="6.7109375" style="6" customWidth="1"/>
    <col min="8" max="8" width="11.7109375" style="6" bestFit="1" customWidth="1"/>
    <col min="9" max="9" width="17.28515625" style="6" bestFit="1" customWidth="1"/>
    <col min="10" max="10" width="17.28515625" style="6" customWidth="1"/>
    <col min="11" max="11" width="29.85546875" style="6" customWidth="1"/>
    <col min="12" max="12" width="34.28515625" customWidth="1"/>
    <col min="13" max="13" width="13.42578125" customWidth="1"/>
    <col min="14" max="14" width="26.42578125" style="15" customWidth="1"/>
    <col min="15" max="15" width="26.140625" customWidth="1"/>
  </cols>
  <sheetData>
    <row r="1" spans="1:15" s="13" customFormat="1" ht="27.75" thickBot="1" x14ac:dyDescent="0.4">
      <c r="A1" s="65" t="s">
        <v>136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12"/>
    </row>
    <row r="2" spans="1:15" s="8" customFormat="1" ht="60.75" thickBot="1" x14ac:dyDescent="0.25">
      <c r="A2" s="10" t="s">
        <v>13</v>
      </c>
      <c r="B2" s="11" t="s">
        <v>0</v>
      </c>
      <c r="C2" s="11" t="s">
        <v>13</v>
      </c>
      <c r="D2" s="11" t="s">
        <v>5</v>
      </c>
      <c r="E2" s="11" t="s">
        <v>6</v>
      </c>
      <c r="F2" s="11"/>
      <c r="G2" s="11" t="s">
        <v>1</v>
      </c>
      <c r="H2" s="11" t="s">
        <v>2</v>
      </c>
      <c r="I2" s="11" t="s">
        <v>3</v>
      </c>
      <c r="J2" s="11" t="s">
        <v>78</v>
      </c>
      <c r="K2" s="11" t="s">
        <v>4</v>
      </c>
      <c r="L2" s="11" t="s">
        <v>77</v>
      </c>
      <c r="M2" s="42" t="s">
        <v>156</v>
      </c>
      <c r="N2" s="16" t="s">
        <v>155</v>
      </c>
      <c r="O2" s="11" t="s">
        <v>152</v>
      </c>
    </row>
    <row r="3" spans="1:15" ht="24.95" customHeight="1" x14ac:dyDescent="0.2">
      <c r="A3" s="30">
        <v>10</v>
      </c>
      <c r="B3" s="4" t="s">
        <v>9</v>
      </c>
      <c r="C3" s="2">
        <v>11</v>
      </c>
      <c r="D3" s="2">
        <v>45899</v>
      </c>
      <c r="E3" s="9" t="s">
        <v>107</v>
      </c>
      <c r="F3" s="9"/>
      <c r="G3" s="2">
        <v>16</v>
      </c>
      <c r="H3" s="2" t="s">
        <v>10</v>
      </c>
      <c r="I3" s="2" t="s">
        <v>8</v>
      </c>
      <c r="J3" s="2">
        <v>2021</v>
      </c>
      <c r="K3" s="2" t="s">
        <v>132</v>
      </c>
      <c r="L3" s="3" t="s">
        <v>87</v>
      </c>
      <c r="M3" s="43">
        <v>1</v>
      </c>
      <c r="N3" s="53"/>
      <c r="O3" s="44">
        <f>M3*N3</f>
        <v>0</v>
      </c>
    </row>
    <row r="4" spans="1:15" ht="24.95" customHeight="1" x14ac:dyDescent="0.2">
      <c r="A4" s="30">
        <v>20</v>
      </c>
      <c r="B4" s="4" t="s">
        <v>9</v>
      </c>
      <c r="C4" s="2">
        <v>11</v>
      </c>
      <c r="D4" s="2">
        <v>45899</v>
      </c>
      <c r="E4" s="9" t="s">
        <v>107</v>
      </c>
      <c r="F4" s="9"/>
      <c r="G4" s="2">
        <v>16</v>
      </c>
      <c r="H4" s="2" t="s">
        <v>7</v>
      </c>
      <c r="I4" s="2" t="s">
        <v>8</v>
      </c>
      <c r="J4" s="2">
        <v>1995</v>
      </c>
      <c r="K4" s="2" t="s">
        <v>109</v>
      </c>
      <c r="L4" s="3" t="s">
        <v>86</v>
      </c>
      <c r="M4" s="43">
        <v>1</v>
      </c>
      <c r="N4" s="53"/>
      <c r="O4" s="44">
        <f t="shared" ref="O4:O54" si="0">M4*N4</f>
        <v>0</v>
      </c>
    </row>
    <row r="5" spans="1:15" ht="24.95" customHeight="1" x14ac:dyDescent="0.2">
      <c r="A5" s="30">
        <v>30</v>
      </c>
      <c r="B5" s="4" t="s">
        <v>9</v>
      </c>
      <c r="C5" s="2">
        <v>11</v>
      </c>
      <c r="D5" s="2">
        <v>45899</v>
      </c>
      <c r="E5" s="9" t="s">
        <v>107</v>
      </c>
      <c r="F5" s="9"/>
      <c r="G5" s="2">
        <v>9.9</v>
      </c>
      <c r="H5" s="2" t="s">
        <v>10</v>
      </c>
      <c r="I5" s="2" t="s">
        <v>8</v>
      </c>
      <c r="J5" s="2">
        <v>1996</v>
      </c>
      <c r="K5" s="2" t="s">
        <v>110</v>
      </c>
      <c r="L5" s="3" t="s">
        <v>35</v>
      </c>
      <c r="M5" s="43">
        <v>1</v>
      </c>
      <c r="N5" s="53"/>
      <c r="O5" s="44">
        <f t="shared" si="0"/>
        <v>0</v>
      </c>
    </row>
    <row r="6" spans="1:15" ht="24.95" customHeight="1" x14ac:dyDescent="0.2">
      <c r="A6" s="30">
        <v>40</v>
      </c>
      <c r="B6" s="4" t="s">
        <v>9</v>
      </c>
      <c r="C6" s="2">
        <v>11</v>
      </c>
      <c r="D6" s="2">
        <v>45899</v>
      </c>
      <c r="E6" s="9" t="s">
        <v>107</v>
      </c>
      <c r="F6" s="9"/>
      <c r="G6" s="2"/>
      <c r="H6" s="2" t="s">
        <v>10</v>
      </c>
      <c r="I6" s="2" t="s">
        <v>37</v>
      </c>
      <c r="J6" s="2"/>
      <c r="K6" s="2"/>
      <c r="L6" s="3" t="s">
        <v>36</v>
      </c>
      <c r="M6" s="43">
        <v>1</v>
      </c>
      <c r="N6" s="53"/>
      <c r="O6" s="44">
        <f t="shared" si="0"/>
        <v>0</v>
      </c>
    </row>
    <row r="7" spans="1:15" ht="24.95" customHeight="1" x14ac:dyDescent="0.2">
      <c r="A7" s="30">
        <v>50</v>
      </c>
      <c r="B7" s="4" t="s">
        <v>11</v>
      </c>
      <c r="C7" s="2">
        <v>13</v>
      </c>
      <c r="D7" s="2">
        <v>45894</v>
      </c>
      <c r="E7" s="9" t="s">
        <v>107</v>
      </c>
      <c r="F7" s="9"/>
      <c r="G7" s="2">
        <v>71</v>
      </c>
      <c r="H7" s="2" t="s">
        <v>7</v>
      </c>
      <c r="I7" s="2" t="s">
        <v>8</v>
      </c>
      <c r="J7" s="2">
        <v>1998</v>
      </c>
      <c r="K7" s="2" t="s">
        <v>12</v>
      </c>
      <c r="L7" s="22" t="s">
        <v>79</v>
      </c>
      <c r="M7" s="43">
        <v>1</v>
      </c>
      <c r="N7" s="53"/>
      <c r="O7" s="44">
        <f t="shared" si="0"/>
        <v>0</v>
      </c>
    </row>
    <row r="8" spans="1:15" ht="24.95" customHeight="1" x14ac:dyDescent="0.2">
      <c r="A8" s="30">
        <v>60</v>
      </c>
      <c r="B8" s="4" t="s">
        <v>11</v>
      </c>
      <c r="C8" s="2">
        <v>13</v>
      </c>
      <c r="D8" s="2">
        <v>45894</v>
      </c>
      <c r="E8" s="9" t="s">
        <v>107</v>
      </c>
      <c r="F8" s="9"/>
      <c r="G8" s="2">
        <v>23</v>
      </c>
      <c r="H8" s="2" t="s">
        <v>7</v>
      </c>
      <c r="I8" s="2" t="s">
        <v>8</v>
      </c>
      <c r="J8" s="2">
        <v>1993</v>
      </c>
      <c r="K8" s="2" t="s">
        <v>14</v>
      </c>
      <c r="L8" s="22" t="s">
        <v>80</v>
      </c>
      <c r="M8" s="43">
        <v>1</v>
      </c>
      <c r="N8" s="53"/>
      <c r="O8" s="44">
        <f t="shared" si="0"/>
        <v>0</v>
      </c>
    </row>
    <row r="9" spans="1:15" ht="24.95" customHeight="1" x14ac:dyDescent="0.2">
      <c r="A9" s="31">
        <v>70</v>
      </c>
      <c r="B9" s="17" t="s">
        <v>15</v>
      </c>
      <c r="C9" s="18">
        <v>58</v>
      </c>
      <c r="D9" s="18">
        <v>45894</v>
      </c>
      <c r="E9" s="19" t="s">
        <v>107</v>
      </c>
      <c r="F9" s="19"/>
      <c r="G9" s="18">
        <v>19</v>
      </c>
      <c r="H9" s="18" t="s">
        <v>128</v>
      </c>
      <c r="I9" s="18" t="s">
        <v>8</v>
      </c>
      <c r="J9" s="18">
        <v>2020</v>
      </c>
      <c r="K9" s="18" t="s">
        <v>130</v>
      </c>
      <c r="L9" s="20" t="s">
        <v>38</v>
      </c>
      <c r="M9" s="43">
        <v>1</v>
      </c>
      <c r="N9" s="53"/>
      <c r="O9" s="44">
        <f t="shared" si="0"/>
        <v>0</v>
      </c>
    </row>
    <row r="10" spans="1:15" ht="24.95" customHeight="1" x14ac:dyDescent="0.2">
      <c r="A10" s="30">
        <v>80</v>
      </c>
      <c r="B10" s="4" t="s">
        <v>15</v>
      </c>
      <c r="C10" s="2">
        <v>58</v>
      </c>
      <c r="D10" s="2">
        <v>45894</v>
      </c>
      <c r="E10" s="9" t="s">
        <v>107</v>
      </c>
      <c r="F10" s="9"/>
      <c r="G10" s="2">
        <v>36</v>
      </c>
      <c r="H10" s="2" t="s">
        <v>16</v>
      </c>
      <c r="I10" s="2" t="s">
        <v>8</v>
      </c>
      <c r="J10" s="2">
        <v>1987</v>
      </c>
      <c r="K10" s="2" t="s">
        <v>81</v>
      </c>
      <c r="L10" s="3" t="s">
        <v>39</v>
      </c>
      <c r="M10" s="43">
        <v>1</v>
      </c>
      <c r="N10" s="53"/>
      <c r="O10" s="44">
        <f t="shared" si="0"/>
        <v>0</v>
      </c>
    </row>
    <row r="11" spans="1:15" ht="24.95" customHeight="1" x14ac:dyDescent="0.2">
      <c r="A11" s="30">
        <v>90</v>
      </c>
      <c r="B11" s="4" t="s">
        <v>15</v>
      </c>
      <c r="C11" s="2">
        <v>58</v>
      </c>
      <c r="D11" s="2">
        <v>45894</v>
      </c>
      <c r="E11" s="9" t="s">
        <v>107</v>
      </c>
      <c r="F11" s="9"/>
      <c r="G11" s="2">
        <v>24</v>
      </c>
      <c r="H11" s="2" t="s">
        <v>7</v>
      </c>
      <c r="I11" s="2" t="s">
        <v>17</v>
      </c>
      <c r="J11" s="2">
        <v>1986</v>
      </c>
      <c r="K11" s="2" t="s">
        <v>111</v>
      </c>
      <c r="L11" s="3" t="s">
        <v>40</v>
      </c>
      <c r="M11" s="43">
        <v>1</v>
      </c>
      <c r="N11" s="53"/>
      <c r="O11" s="44">
        <f t="shared" si="0"/>
        <v>0</v>
      </c>
    </row>
    <row r="12" spans="1:15" ht="24.95" customHeight="1" x14ac:dyDescent="0.2">
      <c r="A12" s="30">
        <v>100</v>
      </c>
      <c r="B12" s="4" t="s">
        <v>15</v>
      </c>
      <c r="C12" s="2">
        <v>58</v>
      </c>
      <c r="D12" s="2">
        <v>45894</v>
      </c>
      <c r="E12" s="9" t="s">
        <v>107</v>
      </c>
      <c r="F12" s="9"/>
      <c r="G12" s="2">
        <v>65</v>
      </c>
      <c r="H12" s="2" t="s">
        <v>10</v>
      </c>
      <c r="I12" s="2" t="s">
        <v>8</v>
      </c>
      <c r="J12" s="2"/>
      <c r="K12" s="2" t="s">
        <v>101</v>
      </c>
      <c r="L12" s="3" t="s">
        <v>41</v>
      </c>
      <c r="M12" s="43">
        <v>1</v>
      </c>
      <c r="N12" s="53"/>
      <c r="O12" s="44">
        <f t="shared" si="0"/>
        <v>0</v>
      </c>
    </row>
    <row r="13" spans="1:15" ht="24.95" customHeight="1" x14ac:dyDescent="0.2">
      <c r="A13" s="30">
        <v>110</v>
      </c>
      <c r="B13" s="4" t="s">
        <v>15</v>
      </c>
      <c r="C13" s="2">
        <v>58</v>
      </c>
      <c r="D13" s="2">
        <v>45894</v>
      </c>
      <c r="E13" s="9" t="s">
        <v>107</v>
      </c>
      <c r="F13" s="9"/>
      <c r="G13" s="2"/>
      <c r="H13" s="2" t="s">
        <v>10</v>
      </c>
      <c r="I13" s="2" t="s">
        <v>37</v>
      </c>
      <c r="J13" s="2"/>
      <c r="K13" s="2" t="s">
        <v>103</v>
      </c>
      <c r="L13" s="3"/>
      <c r="M13" s="43">
        <v>1</v>
      </c>
      <c r="N13" s="53"/>
      <c r="O13" s="44">
        <f t="shared" si="0"/>
        <v>0</v>
      </c>
    </row>
    <row r="14" spans="1:15" ht="24.95" customHeight="1" x14ac:dyDescent="0.2">
      <c r="A14" s="30">
        <v>120</v>
      </c>
      <c r="B14" s="4" t="s">
        <v>15</v>
      </c>
      <c r="C14" s="2">
        <v>56</v>
      </c>
      <c r="D14" s="2">
        <v>45894</v>
      </c>
      <c r="E14" s="9" t="s">
        <v>107</v>
      </c>
      <c r="F14" s="9"/>
      <c r="G14" s="2">
        <v>18</v>
      </c>
      <c r="H14" s="2" t="s">
        <v>7</v>
      </c>
      <c r="I14" s="2" t="s">
        <v>84</v>
      </c>
      <c r="J14" s="2">
        <v>1988</v>
      </c>
      <c r="K14" s="2" t="s">
        <v>83</v>
      </c>
      <c r="L14" s="3" t="s">
        <v>82</v>
      </c>
      <c r="M14" s="43">
        <v>1</v>
      </c>
      <c r="N14" s="53"/>
      <c r="O14" s="44">
        <f t="shared" si="0"/>
        <v>0</v>
      </c>
    </row>
    <row r="15" spans="1:15" ht="24.95" customHeight="1" x14ac:dyDescent="0.2">
      <c r="A15" s="30">
        <v>130</v>
      </c>
      <c r="B15" s="4" t="s">
        <v>15</v>
      </c>
      <c r="C15" s="2">
        <v>56</v>
      </c>
      <c r="D15" s="2">
        <v>45894</v>
      </c>
      <c r="E15" s="9" t="s">
        <v>107</v>
      </c>
      <c r="F15" s="9"/>
      <c r="G15" s="2">
        <v>18</v>
      </c>
      <c r="H15" s="2" t="s">
        <v>7</v>
      </c>
      <c r="I15" s="2" t="s">
        <v>84</v>
      </c>
      <c r="J15" s="2">
        <v>1992</v>
      </c>
      <c r="K15" s="2" t="s">
        <v>83</v>
      </c>
      <c r="L15" s="3" t="s">
        <v>85</v>
      </c>
      <c r="M15" s="43">
        <v>1</v>
      </c>
      <c r="N15" s="53"/>
      <c r="O15" s="44">
        <f t="shared" si="0"/>
        <v>0</v>
      </c>
    </row>
    <row r="16" spans="1:15" ht="24.95" customHeight="1" x14ac:dyDescent="0.2">
      <c r="A16" s="30">
        <v>140</v>
      </c>
      <c r="B16" s="4" t="s">
        <v>15</v>
      </c>
      <c r="C16" s="2">
        <v>56</v>
      </c>
      <c r="D16" s="2">
        <v>45894</v>
      </c>
      <c r="E16" s="9" t="s">
        <v>107</v>
      </c>
      <c r="F16" s="9"/>
      <c r="G16" s="2"/>
      <c r="H16" s="2" t="s">
        <v>70</v>
      </c>
      <c r="I16" s="2" t="s">
        <v>37</v>
      </c>
      <c r="J16" s="2"/>
      <c r="K16" s="2" t="s">
        <v>71</v>
      </c>
      <c r="L16" s="3" t="s">
        <v>72</v>
      </c>
      <c r="M16" s="43">
        <v>1</v>
      </c>
      <c r="N16" s="53"/>
      <c r="O16" s="44">
        <f t="shared" si="0"/>
        <v>0</v>
      </c>
    </row>
    <row r="17" spans="1:15" ht="24.95" customHeight="1" x14ac:dyDescent="0.2">
      <c r="A17" s="31">
        <v>150</v>
      </c>
      <c r="B17" s="17" t="s">
        <v>135</v>
      </c>
      <c r="C17" s="18" t="s">
        <v>134</v>
      </c>
      <c r="D17" s="18">
        <v>45894</v>
      </c>
      <c r="E17" s="19" t="s">
        <v>107</v>
      </c>
      <c r="F17" s="19"/>
      <c r="G17" s="18"/>
      <c r="H17" s="18" t="s">
        <v>7</v>
      </c>
      <c r="I17" s="18"/>
      <c r="J17" s="18"/>
      <c r="K17" s="49" t="s">
        <v>133</v>
      </c>
      <c r="L17" s="20"/>
      <c r="M17" s="43">
        <v>1</v>
      </c>
      <c r="N17" s="53"/>
      <c r="O17" s="44">
        <f t="shared" si="0"/>
        <v>0</v>
      </c>
    </row>
    <row r="18" spans="1:15" ht="24.95" customHeight="1" x14ac:dyDescent="0.2">
      <c r="A18" s="30">
        <v>160</v>
      </c>
      <c r="B18" s="4" t="s">
        <v>73</v>
      </c>
      <c r="C18" s="2">
        <v>115</v>
      </c>
      <c r="D18" s="2">
        <v>45889</v>
      </c>
      <c r="E18" s="9" t="s">
        <v>107</v>
      </c>
      <c r="F18" s="9"/>
      <c r="G18" s="2"/>
      <c r="H18" s="2" t="s">
        <v>7</v>
      </c>
      <c r="I18" s="2" t="s">
        <v>75</v>
      </c>
      <c r="J18" s="2"/>
      <c r="K18" s="2" t="s">
        <v>76</v>
      </c>
      <c r="L18" s="3" t="s">
        <v>74</v>
      </c>
      <c r="M18" s="43">
        <v>1</v>
      </c>
      <c r="N18" s="53"/>
      <c r="O18" s="44">
        <f t="shared" si="0"/>
        <v>0</v>
      </c>
    </row>
    <row r="19" spans="1:15" ht="24.95" customHeight="1" x14ac:dyDescent="0.2">
      <c r="A19" s="30">
        <v>170</v>
      </c>
      <c r="B19" s="4" t="s">
        <v>73</v>
      </c>
      <c r="C19" s="2">
        <v>115</v>
      </c>
      <c r="D19" s="2">
        <v>45889</v>
      </c>
      <c r="E19" s="9" t="s">
        <v>107</v>
      </c>
      <c r="F19" s="9"/>
      <c r="G19" s="2">
        <v>61</v>
      </c>
      <c r="H19" s="2" t="s">
        <v>18</v>
      </c>
      <c r="I19" s="2" t="s">
        <v>8</v>
      </c>
      <c r="J19" s="2">
        <v>2002</v>
      </c>
      <c r="K19" s="2" t="s">
        <v>42</v>
      </c>
      <c r="L19" s="3"/>
      <c r="M19" s="43">
        <v>1</v>
      </c>
      <c r="N19" s="53"/>
      <c r="O19" s="44">
        <f t="shared" si="0"/>
        <v>0</v>
      </c>
    </row>
    <row r="20" spans="1:15" ht="24.95" customHeight="1" x14ac:dyDescent="0.2">
      <c r="A20" s="30">
        <v>180</v>
      </c>
      <c r="B20" s="4" t="s">
        <v>73</v>
      </c>
      <c r="C20" s="2">
        <v>115</v>
      </c>
      <c r="D20" s="2">
        <v>45889</v>
      </c>
      <c r="E20" s="9" t="s">
        <v>107</v>
      </c>
      <c r="F20" s="9"/>
      <c r="G20" s="2">
        <v>3</v>
      </c>
      <c r="H20" s="2" t="s">
        <v>7</v>
      </c>
      <c r="I20" s="2" t="s">
        <v>44</v>
      </c>
      <c r="J20" s="2"/>
      <c r="K20" s="2" t="s">
        <v>45</v>
      </c>
      <c r="L20" s="3" t="s">
        <v>43</v>
      </c>
      <c r="M20" s="43">
        <v>1</v>
      </c>
      <c r="N20" s="53"/>
      <c r="O20" s="44">
        <f t="shared" si="0"/>
        <v>0</v>
      </c>
    </row>
    <row r="21" spans="1:15" ht="24.95" customHeight="1" x14ac:dyDescent="0.2">
      <c r="A21" s="30">
        <v>190</v>
      </c>
      <c r="B21" s="4" t="s">
        <v>73</v>
      </c>
      <c r="C21" s="2">
        <v>115</v>
      </c>
      <c r="D21" s="2">
        <v>45889</v>
      </c>
      <c r="E21" s="9" t="s">
        <v>107</v>
      </c>
      <c r="F21" s="9"/>
      <c r="G21" s="2">
        <v>24</v>
      </c>
      <c r="H21" s="2" t="s">
        <v>18</v>
      </c>
      <c r="I21" s="2" t="s">
        <v>8</v>
      </c>
      <c r="J21" s="2"/>
      <c r="K21" s="2" t="s">
        <v>47</v>
      </c>
      <c r="L21" s="3" t="s">
        <v>46</v>
      </c>
      <c r="M21" s="43">
        <v>1</v>
      </c>
      <c r="N21" s="53"/>
      <c r="O21" s="44">
        <f t="shared" si="0"/>
        <v>0</v>
      </c>
    </row>
    <row r="22" spans="1:15" ht="24.95" customHeight="1" x14ac:dyDescent="0.2">
      <c r="A22" s="30">
        <v>200</v>
      </c>
      <c r="B22" s="4" t="s">
        <v>73</v>
      </c>
      <c r="C22" s="2">
        <v>115</v>
      </c>
      <c r="D22" s="2">
        <v>45889</v>
      </c>
      <c r="E22" s="9" t="s">
        <v>107</v>
      </c>
      <c r="F22" s="9"/>
      <c r="G22" s="2">
        <v>24.3</v>
      </c>
      <c r="H22" s="2" t="s">
        <v>19</v>
      </c>
      <c r="I22" s="2" t="s">
        <v>8</v>
      </c>
      <c r="J22" s="2"/>
      <c r="K22" s="2" t="s">
        <v>49</v>
      </c>
      <c r="L22" s="3" t="s">
        <v>48</v>
      </c>
      <c r="M22" s="43">
        <v>1</v>
      </c>
      <c r="N22" s="53"/>
      <c r="O22" s="44">
        <f t="shared" si="0"/>
        <v>0</v>
      </c>
    </row>
    <row r="23" spans="1:15" ht="24.95" customHeight="1" x14ac:dyDescent="0.2">
      <c r="A23" s="30">
        <v>210</v>
      </c>
      <c r="B23" s="4" t="s">
        <v>73</v>
      </c>
      <c r="C23" s="2">
        <v>115</v>
      </c>
      <c r="D23" s="2">
        <v>45889</v>
      </c>
      <c r="E23" s="9" t="s">
        <v>107</v>
      </c>
      <c r="F23" s="9"/>
      <c r="G23" s="2">
        <v>22</v>
      </c>
      <c r="H23" s="2" t="s">
        <v>20</v>
      </c>
      <c r="I23" s="2" t="s">
        <v>8</v>
      </c>
      <c r="J23" s="2">
        <v>2005</v>
      </c>
      <c r="K23" s="2" t="s">
        <v>112</v>
      </c>
      <c r="L23" s="3" t="s">
        <v>50</v>
      </c>
      <c r="M23" s="43">
        <v>1</v>
      </c>
      <c r="N23" s="53"/>
      <c r="O23" s="44">
        <f t="shared" si="0"/>
        <v>0</v>
      </c>
    </row>
    <row r="24" spans="1:15" ht="24.95" customHeight="1" x14ac:dyDescent="0.2">
      <c r="A24" s="30">
        <v>220</v>
      </c>
      <c r="B24" s="4" t="s">
        <v>73</v>
      </c>
      <c r="C24" s="2">
        <v>115</v>
      </c>
      <c r="D24" s="2">
        <v>45889</v>
      </c>
      <c r="E24" s="9" t="s">
        <v>107</v>
      </c>
      <c r="F24" s="9"/>
      <c r="G24" s="2"/>
      <c r="H24" s="2" t="s">
        <v>7</v>
      </c>
      <c r="I24" s="2"/>
      <c r="J24" s="2"/>
      <c r="K24" s="2" t="s">
        <v>51</v>
      </c>
      <c r="L24" s="3" t="s">
        <v>100</v>
      </c>
      <c r="M24" s="43">
        <v>1</v>
      </c>
      <c r="N24" s="53"/>
      <c r="O24" s="44">
        <f t="shared" si="0"/>
        <v>0</v>
      </c>
    </row>
    <row r="25" spans="1:15" ht="24.95" customHeight="1" x14ac:dyDescent="0.2">
      <c r="A25" s="30">
        <v>230</v>
      </c>
      <c r="B25" s="4" t="s">
        <v>73</v>
      </c>
      <c r="C25" s="2">
        <v>115</v>
      </c>
      <c r="D25" s="2">
        <v>45889</v>
      </c>
      <c r="E25" s="9" t="s">
        <v>107</v>
      </c>
      <c r="F25" s="9"/>
      <c r="G25" s="2">
        <v>22</v>
      </c>
      <c r="H25" s="2" t="s">
        <v>19</v>
      </c>
      <c r="I25" s="2" t="s">
        <v>21</v>
      </c>
      <c r="J25" s="2"/>
      <c r="K25" s="2" t="s">
        <v>52</v>
      </c>
      <c r="L25" s="3" t="s">
        <v>48</v>
      </c>
      <c r="M25" s="43">
        <v>1</v>
      </c>
      <c r="N25" s="53"/>
      <c r="O25" s="44">
        <f t="shared" si="0"/>
        <v>0</v>
      </c>
    </row>
    <row r="26" spans="1:15" ht="24.95" customHeight="1" x14ac:dyDescent="0.2">
      <c r="A26" s="30">
        <v>240</v>
      </c>
      <c r="B26" s="4" t="s">
        <v>73</v>
      </c>
      <c r="C26" s="2">
        <v>115</v>
      </c>
      <c r="D26" s="2">
        <v>45889</v>
      </c>
      <c r="E26" s="9" t="s">
        <v>107</v>
      </c>
      <c r="F26" s="9"/>
      <c r="G26" s="2">
        <v>6.8</v>
      </c>
      <c r="H26" s="2" t="s">
        <v>7</v>
      </c>
      <c r="I26" s="2" t="s">
        <v>21</v>
      </c>
      <c r="J26" s="2"/>
      <c r="K26" s="2" t="s">
        <v>53</v>
      </c>
      <c r="L26" s="3" t="s">
        <v>48</v>
      </c>
      <c r="M26" s="43">
        <v>1</v>
      </c>
      <c r="N26" s="53"/>
      <c r="O26" s="44">
        <f t="shared" si="0"/>
        <v>0</v>
      </c>
    </row>
    <row r="27" spans="1:15" ht="24.95" customHeight="1" x14ac:dyDescent="0.2">
      <c r="A27" s="30">
        <v>250</v>
      </c>
      <c r="B27" s="4" t="s">
        <v>73</v>
      </c>
      <c r="C27" s="2">
        <v>115</v>
      </c>
      <c r="D27" s="2">
        <v>45889</v>
      </c>
      <c r="E27" s="9" t="s">
        <v>107</v>
      </c>
      <c r="F27" s="9"/>
      <c r="G27" s="2">
        <v>6.13</v>
      </c>
      <c r="H27" s="2" t="s">
        <v>7</v>
      </c>
      <c r="I27" s="2" t="s">
        <v>21</v>
      </c>
      <c r="J27" s="2"/>
      <c r="K27" s="2" t="s">
        <v>127</v>
      </c>
      <c r="L27" s="3" t="s">
        <v>50</v>
      </c>
      <c r="M27" s="43">
        <v>1</v>
      </c>
      <c r="N27" s="53"/>
      <c r="O27" s="44">
        <f t="shared" si="0"/>
        <v>0</v>
      </c>
    </row>
    <row r="28" spans="1:15" ht="24.95" customHeight="1" x14ac:dyDescent="0.2">
      <c r="A28" s="30">
        <v>260</v>
      </c>
      <c r="B28" s="4" t="s">
        <v>22</v>
      </c>
      <c r="C28" s="2">
        <v>25</v>
      </c>
      <c r="D28" s="2">
        <v>45883</v>
      </c>
      <c r="E28" s="9" t="s">
        <v>107</v>
      </c>
      <c r="F28" s="9"/>
      <c r="G28" s="2">
        <v>11</v>
      </c>
      <c r="H28" s="2" t="s">
        <v>16</v>
      </c>
      <c r="I28" s="2" t="s">
        <v>123</v>
      </c>
      <c r="J28" s="2">
        <v>2002</v>
      </c>
      <c r="K28" s="2" t="s">
        <v>122</v>
      </c>
      <c r="L28" s="3" t="s">
        <v>54</v>
      </c>
      <c r="M28" s="43">
        <v>1</v>
      </c>
      <c r="N28" s="53"/>
      <c r="O28" s="44">
        <f t="shared" si="0"/>
        <v>0</v>
      </c>
    </row>
    <row r="29" spans="1:15" ht="24.95" customHeight="1" x14ac:dyDescent="0.2">
      <c r="A29" s="30">
        <v>270</v>
      </c>
      <c r="B29" s="4" t="s">
        <v>22</v>
      </c>
      <c r="C29" s="2">
        <v>25</v>
      </c>
      <c r="D29" s="2">
        <v>45883</v>
      </c>
      <c r="E29" s="9" t="s">
        <v>107</v>
      </c>
      <c r="F29" s="9"/>
      <c r="G29" s="2">
        <v>25</v>
      </c>
      <c r="H29" s="2" t="s">
        <v>10</v>
      </c>
      <c r="I29" s="2" t="s">
        <v>8</v>
      </c>
      <c r="J29" s="2">
        <v>1987</v>
      </c>
      <c r="K29" s="2" t="s">
        <v>23</v>
      </c>
      <c r="L29" s="3" t="s">
        <v>92</v>
      </c>
      <c r="M29" s="43">
        <v>1</v>
      </c>
      <c r="N29" s="53"/>
      <c r="O29" s="44">
        <f t="shared" si="0"/>
        <v>0</v>
      </c>
    </row>
    <row r="30" spans="1:15" ht="24.95" customHeight="1" x14ac:dyDescent="0.2">
      <c r="A30" s="30">
        <v>280</v>
      </c>
      <c r="B30" s="4" t="s">
        <v>22</v>
      </c>
      <c r="C30" s="2">
        <v>25</v>
      </c>
      <c r="D30" s="2">
        <v>45883</v>
      </c>
      <c r="E30" s="9" t="s">
        <v>107</v>
      </c>
      <c r="F30" s="9"/>
      <c r="G30" s="2">
        <v>17.399999999999999</v>
      </c>
      <c r="H30" s="2" t="s">
        <v>7</v>
      </c>
      <c r="I30" s="2" t="s">
        <v>8</v>
      </c>
      <c r="J30" s="2">
        <v>1994</v>
      </c>
      <c r="K30" s="2" t="s">
        <v>56</v>
      </c>
      <c r="L30" s="3"/>
      <c r="M30" s="43">
        <v>1</v>
      </c>
      <c r="N30" s="53"/>
      <c r="O30" s="44">
        <f t="shared" si="0"/>
        <v>0</v>
      </c>
    </row>
    <row r="31" spans="1:15" ht="24.95" customHeight="1" x14ac:dyDescent="0.2">
      <c r="A31" s="30">
        <v>290</v>
      </c>
      <c r="B31" s="4" t="s">
        <v>22</v>
      </c>
      <c r="C31" s="2">
        <v>25</v>
      </c>
      <c r="D31" s="2">
        <v>45883</v>
      </c>
      <c r="E31" s="9" t="s">
        <v>107</v>
      </c>
      <c r="F31" s="9"/>
      <c r="G31" s="2">
        <v>94</v>
      </c>
      <c r="H31" s="2" t="s">
        <v>20</v>
      </c>
      <c r="I31" s="2" t="s">
        <v>8</v>
      </c>
      <c r="J31" s="2">
        <v>2014</v>
      </c>
      <c r="K31" s="2" t="s">
        <v>121</v>
      </c>
      <c r="L31" s="3" t="s">
        <v>57</v>
      </c>
      <c r="M31" s="43">
        <v>1</v>
      </c>
      <c r="N31" s="53"/>
      <c r="O31" s="44">
        <f t="shared" si="0"/>
        <v>0</v>
      </c>
    </row>
    <row r="32" spans="1:15" ht="24.95" customHeight="1" x14ac:dyDescent="0.2">
      <c r="A32" s="30">
        <v>300</v>
      </c>
      <c r="B32" s="4" t="s">
        <v>22</v>
      </c>
      <c r="C32" s="2">
        <v>25</v>
      </c>
      <c r="D32" s="2">
        <v>45883</v>
      </c>
      <c r="E32" s="9" t="s">
        <v>107</v>
      </c>
      <c r="F32" s="9"/>
      <c r="G32" s="2">
        <v>7.8</v>
      </c>
      <c r="H32" s="2" t="s">
        <v>16</v>
      </c>
      <c r="I32" s="2" t="s">
        <v>84</v>
      </c>
      <c r="J32" s="2">
        <v>2008</v>
      </c>
      <c r="K32" s="2"/>
      <c r="L32" s="3" t="s">
        <v>119</v>
      </c>
      <c r="M32" s="43">
        <v>1</v>
      </c>
      <c r="N32" s="53"/>
      <c r="O32" s="44">
        <f t="shared" si="0"/>
        <v>0</v>
      </c>
    </row>
    <row r="33" spans="1:15" ht="24.95" customHeight="1" x14ac:dyDescent="0.2">
      <c r="A33" s="30">
        <v>310</v>
      </c>
      <c r="B33" s="4" t="s">
        <v>22</v>
      </c>
      <c r="C33" s="2">
        <v>25</v>
      </c>
      <c r="D33" s="2">
        <v>45883</v>
      </c>
      <c r="E33" s="9" t="s">
        <v>107</v>
      </c>
      <c r="F33" s="9"/>
      <c r="G33" s="2">
        <v>0</v>
      </c>
      <c r="H33" s="2" t="s">
        <v>10</v>
      </c>
      <c r="I33" s="2" t="s">
        <v>21</v>
      </c>
      <c r="J33" s="2"/>
      <c r="K33" s="2" t="s">
        <v>58</v>
      </c>
      <c r="L33" s="3" t="s">
        <v>55</v>
      </c>
      <c r="M33" s="43">
        <v>1</v>
      </c>
      <c r="N33" s="53"/>
      <c r="O33" s="44">
        <f t="shared" si="0"/>
        <v>0</v>
      </c>
    </row>
    <row r="34" spans="1:15" ht="24.95" customHeight="1" x14ac:dyDescent="0.2">
      <c r="A34" s="31">
        <v>320</v>
      </c>
      <c r="B34" s="17" t="s">
        <v>22</v>
      </c>
      <c r="C34" s="18" t="s">
        <v>104</v>
      </c>
      <c r="D34" s="18">
        <v>45883</v>
      </c>
      <c r="E34" s="19" t="s">
        <v>107</v>
      </c>
      <c r="F34" s="19"/>
      <c r="G34" s="18"/>
      <c r="H34" s="18" t="s">
        <v>19</v>
      </c>
      <c r="I34" s="18"/>
      <c r="J34" s="18">
        <v>2020</v>
      </c>
      <c r="K34" s="18" t="s">
        <v>124</v>
      </c>
      <c r="L34" s="20" t="s">
        <v>125</v>
      </c>
      <c r="M34" s="43">
        <v>1</v>
      </c>
      <c r="N34" s="53"/>
      <c r="O34" s="44">
        <f t="shared" si="0"/>
        <v>0</v>
      </c>
    </row>
    <row r="35" spans="1:15" ht="24.95" customHeight="1" x14ac:dyDescent="0.2">
      <c r="A35" s="30">
        <v>330</v>
      </c>
      <c r="B35" s="4" t="s">
        <v>24</v>
      </c>
      <c r="C35" s="2">
        <v>88</v>
      </c>
      <c r="D35" s="2">
        <v>45886</v>
      </c>
      <c r="E35" s="9" t="s">
        <v>107</v>
      </c>
      <c r="F35" s="9"/>
      <c r="G35" s="2">
        <v>150</v>
      </c>
      <c r="H35" s="2" t="s">
        <v>19</v>
      </c>
      <c r="I35" s="2" t="s">
        <v>8</v>
      </c>
      <c r="J35" s="2"/>
      <c r="K35" s="14" t="s">
        <v>120</v>
      </c>
      <c r="L35" s="3" t="s">
        <v>59</v>
      </c>
      <c r="M35" s="43">
        <v>1</v>
      </c>
      <c r="N35" s="53"/>
      <c r="O35" s="44">
        <f t="shared" si="0"/>
        <v>0</v>
      </c>
    </row>
    <row r="36" spans="1:15" ht="24.95" customHeight="1" x14ac:dyDescent="0.2">
      <c r="A36" s="30">
        <v>340</v>
      </c>
      <c r="B36" s="4" t="s">
        <v>24</v>
      </c>
      <c r="C36" s="2">
        <v>88</v>
      </c>
      <c r="D36" s="2">
        <v>45886</v>
      </c>
      <c r="E36" s="9" t="s">
        <v>107</v>
      </c>
      <c r="F36" s="9"/>
      <c r="G36" s="2">
        <v>0</v>
      </c>
      <c r="H36" s="2" t="s">
        <v>19</v>
      </c>
      <c r="I36" s="2" t="s">
        <v>21</v>
      </c>
      <c r="J36" s="2"/>
      <c r="K36" s="2" t="s">
        <v>25</v>
      </c>
      <c r="L36" s="3" t="s">
        <v>59</v>
      </c>
      <c r="M36" s="43">
        <v>1</v>
      </c>
      <c r="N36" s="53"/>
      <c r="O36" s="44">
        <f t="shared" si="0"/>
        <v>0</v>
      </c>
    </row>
    <row r="37" spans="1:15" ht="24.95" customHeight="1" x14ac:dyDescent="0.2">
      <c r="A37" s="30">
        <v>350</v>
      </c>
      <c r="B37" s="4" t="s">
        <v>26</v>
      </c>
      <c r="C37" s="2">
        <v>26</v>
      </c>
      <c r="D37" s="2">
        <v>45897</v>
      </c>
      <c r="E37" s="9" t="s">
        <v>107</v>
      </c>
      <c r="F37" s="9"/>
      <c r="G37" s="2">
        <v>162</v>
      </c>
      <c r="H37" s="2" t="s">
        <v>20</v>
      </c>
      <c r="I37" s="2" t="s">
        <v>60</v>
      </c>
      <c r="J37" s="2">
        <v>2014</v>
      </c>
      <c r="K37" s="2" t="s">
        <v>61</v>
      </c>
      <c r="L37" s="3" t="s">
        <v>62</v>
      </c>
      <c r="M37" s="43">
        <v>1</v>
      </c>
      <c r="N37" s="53"/>
      <c r="O37" s="44">
        <f t="shared" si="0"/>
        <v>0</v>
      </c>
    </row>
    <row r="38" spans="1:15" ht="24.95" customHeight="1" x14ac:dyDescent="0.2">
      <c r="A38" s="30">
        <v>360</v>
      </c>
      <c r="B38" s="4" t="s">
        <v>26</v>
      </c>
      <c r="C38" s="2">
        <v>26</v>
      </c>
      <c r="D38" s="2">
        <v>45897</v>
      </c>
      <c r="E38" s="9" t="s">
        <v>107</v>
      </c>
      <c r="F38" s="9"/>
      <c r="G38" s="2">
        <v>0</v>
      </c>
      <c r="H38" s="2" t="s">
        <v>19</v>
      </c>
      <c r="I38" s="2" t="s">
        <v>21</v>
      </c>
      <c r="J38" s="2">
        <v>1985</v>
      </c>
      <c r="K38" s="2">
        <v>500</v>
      </c>
      <c r="L38" s="3" t="s">
        <v>55</v>
      </c>
      <c r="M38" s="43">
        <v>1</v>
      </c>
      <c r="N38" s="53"/>
      <c r="O38" s="44">
        <f t="shared" si="0"/>
        <v>0</v>
      </c>
    </row>
    <row r="39" spans="1:15" ht="24.95" customHeight="1" x14ac:dyDescent="0.2">
      <c r="A39" s="30">
        <v>370</v>
      </c>
      <c r="B39" s="4" t="s">
        <v>27</v>
      </c>
      <c r="C39" s="2">
        <v>35</v>
      </c>
      <c r="D39" s="2">
        <v>45884</v>
      </c>
      <c r="E39" s="9" t="s">
        <v>107</v>
      </c>
      <c r="F39" s="9"/>
      <c r="G39" s="2">
        <v>88</v>
      </c>
      <c r="H39" s="2" t="s">
        <v>19</v>
      </c>
      <c r="I39" s="2" t="s">
        <v>8</v>
      </c>
      <c r="J39" s="2">
        <v>1994</v>
      </c>
      <c r="K39" s="2" t="s">
        <v>28</v>
      </c>
      <c r="L39" s="3" t="s">
        <v>63</v>
      </c>
      <c r="M39" s="43">
        <v>1</v>
      </c>
      <c r="N39" s="53"/>
      <c r="O39" s="44">
        <f t="shared" si="0"/>
        <v>0</v>
      </c>
    </row>
    <row r="40" spans="1:15" ht="24.95" customHeight="1" x14ac:dyDescent="0.2">
      <c r="A40" s="30">
        <v>380</v>
      </c>
      <c r="B40" s="4" t="s">
        <v>27</v>
      </c>
      <c r="C40" s="2">
        <v>35</v>
      </c>
      <c r="D40" s="2">
        <v>45884</v>
      </c>
      <c r="E40" s="9" t="s">
        <v>107</v>
      </c>
      <c r="F40" s="9"/>
      <c r="G40" s="2">
        <v>20</v>
      </c>
      <c r="H40" s="2" t="s">
        <v>10</v>
      </c>
      <c r="I40" s="2" t="s">
        <v>8</v>
      </c>
      <c r="J40" s="2">
        <v>1992</v>
      </c>
      <c r="K40" s="2" t="s">
        <v>90</v>
      </c>
      <c r="L40" s="3" t="s">
        <v>91</v>
      </c>
      <c r="M40" s="43">
        <v>1</v>
      </c>
      <c r="N40" s="53"/>
      <c r="O40" s="44">
        <f t="shared" si="0"/>
        <v>0</v>
      </c>
    </row>
    <row r="41" spans="1:15" ht="28.15" customHeight="1" x14ac:dyDescent="0.2">
      <c r="A41" s="30">
        <v>390</v>
      </c>
      <c r="B41" s="21" t="s">
        <v>108</v>
      </c>
      <c r="C41" s="18"/>
      <c r="D41" s="18">
        <v>45894</v>
      </c>
      <c r="E41" s="19" t="s">
        <v>107</v>
      </c>
      <c r="F41" s="19"/>
      <c r="G41" s="18">
        <v>14</v>
      </c>
      <c r="H41" s="18" t="s">
        <v>128</v>
      </c>
      <c r="I41" s="18" t="s">
        <v>8</v>
      </c>
      <c r="J41" s="18">
        <v>2020</v>
      </c>
      <c r="K41" s="18" t="s">
        <v>129</v>
      </c>
      <c r="L41" s="20" t="s">
        <v>88</v>
      </c>
      <c r="M41" s="43">
        <v>1</v>
      </c>
      <c r="N41" s="53"/>
      <c r="O41" s="44">
        <f t="shared" si="0"/>
        <v>0</v>
      </c>
    </row>
    <row r="42" spans="1:15" ht="24.95" customHeight="1" x14ac:dyDescent="0.2">
      <c r="A42" s="31">
        <v>400</v>
      </c>
      <c r="B42" s="4" t="s">
        <v>29</v>
      </c>
      <c r="C42" s="2">
        <v>2</v>
      </c>
      <c r="D42" s="2">
        <v>45894</v>
      </c>
      <c r="E42" s="9" t="s">
        <v>107</v>
      </c>
      <c r="F42" s="9"/>
      <c r="G42" s="2">
        <v>143.5</v>
      </c>
      <c r="H42" s="2" t="s">
        <v>19</v>
      </c>
      <c r="I42" s="2" t="s">
        <v>8</v>
      </c>
      <c r="J42" s="2">
        <v>1992</v>
      </c>
      <c r="K42" s="2" t="s">
        <v>30</v>
      </c>
      <c r="L42" s="3"/>
      <c r="M42" s="43">
        <v>1</v>
      </c>
      <c r="N42" s="53"/>
      <c r="O42" s="44">
        <f t="shared" si="0"/>
        <v>0</v>
      </c>
    </row>
    <row r="43" spans="1:15" ht="24.95" customHeight="1" x14ac:dyDescent="0.2">
      <c r="A43" s="30">
        <v>410</v>
      </c>
      <c r="B43" s="4" t="s">
        <v>29</v>
      </c>
      <c r="C43" s="2">
        <v>2</v>
      </c>
      <c r="D43" s="2">
        <v>45894</v>
      </c>
      <c r="E43" s="9" t="s">
        <v>107</v>
      </c>
      <c r="F43" s="9"/>
      <c r="G43" s="2">
        <v>210</v>
      </c>
      <c r="H43" s="2" t="s">
        <v>20</v>
      </c>
      <c r="I43" s="2" t="s">
        <v>8</v>
      </c>
      <c r="J43" s="2">
        <v>2006</v>
      </c>
      <c r="K43" s="2" t="s">
        <v>31</v>
      </c>
      <c r="L43" s="3" t="s">
        <v>64</v>
      </c>
      <c r="M43" s="43">
        <v>1</v>
      </c>
      <c r="N43" s="53"/>
      <c r="O43" s="44">
        <f t="shared" si="0"/>
        <v>0</v>
      </c>
    </row>
    <row r="44" spans="1:15" ht="24.95" customHeight="1" x14ac:dyDescent="0.2">
      <c r="A44" s="30">
        <v>420</v>
      </c>
      <c r="B44" s="4" t="s">
        <v>29</v>
      </c>
      <c r="C44" s="2">
        <v>2</v>
      </c>
      <c r="D44" s="2">
        <v>45894</v>
      </c>
      <c r="E44" s="9" t="s">
        <v>107</v>
      </c>
      <c r="F44" s="9"/>
      <c r="G44" s="2">
        <v>16</v>
      </c>
      <c r="H44" s="2" t="s">
        <v>7</v>
      </c>
      <c r="I44" s="2" t="s">
        <v>8</v>
      </c>
      <c r="J44" s="2">
        <v>1994</v>
      </c>
      <c r="K44" s="2" t="s">
        <v>32</v>
      </c>
      <c r="L44" s="3" t="s">
        <v>89</v>
      </c>
      <c r="M44" s="43">
        <v>1</v>
      </c>
      <c r="N44" s="53"/>
      <c r="O44" s="44">
        <f t="shared" si="0"/>
        <v>0</v>
      </c>
    </row>
    <row r="45" spans="1:15" ht="24.95" customHeight="1" x14ac:dyDescent="0.2">
      <c r="A45" s="30">
        <v>430</v>
      </c>
      <c r="B45" s="4" t="s">
        <v>93</v>
      </c>
      <c r="C45" s="2">
        <v>21</v>
      </c>
      <c r="D45" s="2">
        <v>45886</v>
      </c>
      <c r="E45" s="9" t="s">
        <v>107</v>
      </c>
      <c r="F45" s="9"/>
      <c r="G45" s="2">
        <v>22</v>
      </c>
      <c r="H45" s="2" t="s">
        <v>19</v>
      </c>
      <c r="I45" s="2" t="s">
        <v>8</v>
      </c>
      <c r="J45" s="2">
        <v>1996</v>
      </c>
      <c r="K45" s="2" t="s">
        <v>94</v>
      </c>
      <c r="L45" s="22" t="s">
        <v>99</v>
      </c>
      <c r="M45" s="43">
        <v>1</v>
      </c>
      <c r="N45" s="53"/>
      <c r="O45" s="44">
        <f t="shared" si="0"/>
        <v>0</v>
      </c>
    </row>
    <row r="46" spans="1:15" ht="24.95" customHeight="1" x14ac:dyDescent="0.2">
      <c r="A46" s="30">
        <v>440</v>
      </c>
      <c r="B46" s="4" t="s">
        <v>106</v>
      </c>
      <c r="C46" s="2">
        <v>0</v>
      </c>
      <c r="D46" s="2">
        <v>45894</v>
      </c>
      <c r="E46" s="9" t="s">
        <v>107</v>
      </c>
      <c r="F46" s="9"/>
      <c r="G46" s="2">
        <v>170</v>
      </c>
      <c r="H46" s="2" t="s">
        <v>19</v>
      </c>
      <c r="I46" s="2" t="s">
        <v>8</v>
      </c>
      <c r="J46" s="2">
        <v>1999</v>
      </c>
      <c r="K46" s="2" t="s">
        <v>95</v>
      </c>
      <c r="L46" s="3" t="s">
        <v>96</v>
      </c>
      <c r="M46" s="43">
        <v>1</v>
      </c>
      <c r="N46" s="53"/>
      <c r="O46" s="44">
        <f t="shared" si="0"/>
        <v>0</v>
      </c>
    </row>
    <row r="47" spans="1:15" ht="24.95" customHeight="1" x14ac:dyDescent="0.2">
      <c r="A47" s="30">
        <v>450</v>
      </c>
      <c r="B47" s="5" t="s">
        <v>102</v>
      </c>
      <c r="C47" s="7" t="s">
        <v>104</v>
      </c>
      <c r="D47" s="7">
        <v>45886</v>
      </c>
      <c r="E47" s="9" t="s">
        <v>107</v>
      </c>
      <c r="F47" s="9"/>
      <c r="G47" s="7">
        <v>300</v>
      </c>
      <c r="H47" s="7" t="s">
        <v>19</v>
      </c>
      <c r="I47" s="7" t="s">
        <v>8</v>
      </c>
      <c r="J47" s="7" t="s">
        <v>131</v>
      </c>
      <c r="K47" s="7" t="s">
        <v>30</v>
      </c>
      <c r="L47" s="5" t="s">
        <v>105</v>
      </c>
      <c r="M47" s="43">
        <v>1</v>
      </c>
      <c r="N47" s="54"/>
      <c r="O47" s="44">
        <f t="shared" si="0"/>
        <v>0</v>
      </c>
    </row>
    <row r="48" spans="1:15" ht="24.95" customHeight="1" x14ac:dyDescent="0.2">
      <c r="A48" s="30">
        <v>460</v>
      </c>
      <c r="B48" s="4" t="s">
        <v>33</v>
      </c>
      <c r="C48" s="2">
        <v>49</v>
      </c>
      <c r="D48" s="2">
        <v>45879</v>
      </c>
      <c r="E48" s="9" t="s">
        <v>107</v>
      </c>
      <c r="F48" s="9"/>
      <c r="G48" s="2">
        <v>35.1</v>
      </c>
      <c r="H48" s="2" t="s">
        <v>10</v>
      </c>
      <c r="I48" s="2" t="s">
        <v>8</v>
      </c>
      <c r="J48" s="2">
        <v>1987</v>
      </c>
      <c r="K48" s="2" t="s">
        <v>113</v>
      </c>
      <c r="L48" s="3" t="s">
        <v>65</v>
      </c>
      <c r="M48" s="43">
        <v>1</v>
      </c>
      <c r="N48" s="53"/>
      <c r="O48" s="44">
        <f t="shared" si="0"/>
        <v>0</v>
      </c>
    </row>
    <row r="49" spans="1:15" ht="24.95" customHeight="1" x14ac:dyDescent="0.2">
      <c r="A49" s="30">
        <v>470</v>
      </c>
      <c r="B49" s="4" t="s">
        <v>33</v>
      </c>
      <c r="C49" s="2">
        <v>49</v>
      </c>
      <c r="D49" s="2">
        <v>45879</v>
      </c>
      <c r="E49" s="9" t="s">
        <v>107</v>
      </c>
      <c r="F49" s="9"/>
      <c r="G49" s="2">
        <v>41</v>
      </c>
      <c r="H49" s="2" t="s">
        <v>10</v>
      </c>
      <c r="I49" s="2" t="s">
        <v>8</v>
      </c>
      <c r="J49" s="2">
        <v>1987</v>
      </c>
      <c r="K49" s="2" t="s">
        <v>34</v>
      </c>
      <c r="L49" s="3" t="s">
        <v>98</v>
      </c>
      <c r="M49" s="43">
        <v>1</v>
      </c>
      <c r="N49" s="53"/>
      <c r="O49" s="44">
        <f t="shared" si="0"/>
        <v>0</v>
      </c>
    </row>
    <row r="50" spans="1:15" ht="24.95" customHeight="1" x14ac:dyDescent="0.2">
      <c r="A50" s="30">
        <v>480</v>
      </c>
      <c r="B50" s="4" t="s">
        <v>33</v>
      </c>
      <c r="C50" s="2">
        <v>49</v>
      </c>
      <c r="D50" s="2">
        <v>45879</v>
      </c>
      <c r="E50" s="9" t="s">
        <v>107</v>
      </c>
      <c r="F50" s="9"/>
      <c r="G50" s="2">
        <v>17</v>
      </c>
      <c r="H50" s="2" t="s">
        <v>19</v>
      </c>
      <c r="I50" s="2" t="s">
        <v>8</v>
      </c>
      <c r="J50" s="2">
        <v>1994</v>
      </c>
      <c r="K50" s="2" t="s">
        <v>114</v>
      </c>
      <c r="L50" s="3" t="s">
        <v>67</v>
      </c>
      <c r="M50" s="43">
        <v>1</v>
      </c>
      <c r="N50" s="53"/>
      <c r="O50" s="44">
        <f t="shared" si="0"/>
        <v>0</v>
      </c>
    </row>
    <row r="51" spans="1:15" ht="24.95" customHeight="1" x14ac:dyDescent="0.2">
      <c r="A51" s="30">
        <v>490</v>
      </c>
      <c r="B51" s="4" t="s">
        <v>33</v>
      </c>
      <c r="C51" s="2">
        <v>49</v>
      </c>
      <c r="D51" s="2">
        <v>45879</v>
      </c>
      <c r="E51" s="9" t="s">
        <v>107</v>
      </c>
      <c r="F51" s="9"/>
      <c r="G51" s="2">
        <v>64</v>
      </c>
      <c r="H51" s="2" t="s">
        <v>19</v>
      </c>
      <c r="I51" s="2" t="s">
        <v>8</v>
      </c>
      <c r="J51" s="2">
        <v>1994</v>
      </c>
      <c r="K51" s="2" t="s">
        <v>126</v>
      </c>
      <c r="L51" s="3" t="s">
        <v>68</v>
      </c>
      <c r="M51" s="43">
        <v>1</v>
      </c>
      <c r="N51" s="53"/>
      <c r="O51" s="44">
        <f t="shared" si="0"/>
        <v>0</v>
      </c>
    </row>
    <row r="52" spans="1:15" ht="24.95" customHeight="1" x14ac:dyDescent="0.2">
      <c r="A52" s="30">
        <v>500</v>
      </c>
      <c r="B52" s="4" t="s">
        <v>33</v>
      </c>
      <c r="C52" s="2">
        <v>49</v>
      </c>
      <c r="D52" s="2">
        <v>45879</v>
      </c>
      <c r="E52" s="9" t="s">
        <v>107</v>
      </c>
      <c r="F52" s="9"/>
      <c r="G52" s="2">
        <v>81.8</v>
      </c>
      <c r="H52" s="2" t="s">
        <v>10</v>
      </c>
      <c r="I52" s="2" t="s">
        <v>21</v>
      </c>
      <c r="J52" s="2"/>
      <c r="K52" s="2" t="s">
        <v>69</v>
      </c>
      <c r="L52" s="3" t="s">
        <v>66</v>
      </c>
      <c r="M52" s="43">
        <v>1</v>
      </c>
      <c r="N52" s="53"/>
      <c r="O52" s="44">
        <f t="shared" si="0"/>
        <v>0</v>
      </c>
    </row>
    <row r="53" spans="1:15" ht="24.95" customHeight="1" x14ac:dyDescent="0.2">
      <c r="A53" s="30">
        <v>510</v>
      </c>
      <c r="B53" s="4" t="s">
        <v>33</v>
      </c>
      <c r="C53" s="2">
        <v>49</v>
      </c>
      <c r="D53" s="2">
        <v>45879</v>
      </c>
      <c r="E53" s="9" t="s">
        <v>107</v>
      </c>
      <c r="F53" s="9"/>
      <c r="G53" s="2">
        <v>0</v>
      </c>
      <c r="H53" s="2" t="s">
        <v>7</v>
      </c>
      <c r="I53" s="2" t="s">
        <v>21</v>
      </c>
      <c r="J53" s="2">
        <v>1994</v>
      </c>
      <c r="K53" s="2" t="s">
        <v>115</v>
      </c>
      <c r="L53" s="3" t="s">
        <v>65</v>
      </c>
      <c r="M53" s="43">
        <v>1</v>
      </c>
      <c r="N53" s="53"/>
      <c r="O53" s="44">
        <f t="shared" si="0"/>
        <v>0</v>
      </c>
    </row>
    <row r="54" spans="1:15" ht="24.95" customHeight="1" thickBot="1" x14ac:dyDescent="0.25">
      <c r="A54" s="30">
        <v>520</v>
      </c>
      <c r="B54" s="23" t="s">
        <v>33</v>
      </c>
      <c r="C54" s="24">
        <v>49</v>
      </c>
      <c r="D54" s="24">
        <v>45879</v>
      </c>
      <c r="E54" s="24" t="s">
        <v>107</v>
      </c>
      <c r="F54" s="24"/>
      <c r="G54" s="24">
        <v>9</v>
      </c>
      <c r="H54" s="24" t="s">
        <v>7</v>
      </c>
      <c r="I54" s="24" t="s">
        <v>21</v>
      </c>
      <c r="J54" s="24">
        <v>2004</v>
      </c>
      <c r="K54" s="24" t="s">
        <v>116</v>
      </c>
      <c r="L54" s="25" t="s">
        <v>97</v>
      </c>
      <c r="M54" s="24">
        <v>1</v>
      </c>
      <c r="N54" s="55"/>
      <c r="O54" s="44">
        <f t="shared" si="0"/>
        <v>0</v>
      </c>
    </row>
    <row r="55" spans="1:15" ht="24.95" customHeight="1" thickBot="1" x14ac:dyDescent="0.25">
      <c r="B55" s="32"/>
      <c r="L55" s="67"/>
      <c r="M55" s="68"/>
      <c r="N55" s="69"/>
      <c r="O55" s="44">
        <f>SUM(O3:O54)</f>
        <v>0</v>
      </c>
    </row>
    <row r="58" spans="1:15" ht="24.95" customHeight="1" x14ac:dyDescent="0.2"/>
  </sheetData>
  <sheetProtection algorithmName="SHA-512" hashValue="jkDvI9oZ1SG8gQHb7FB3cYiDLiDMzR6dZi/7cU/9vvg4l5TvULqhHpgU87uCY/+56PWUIaVNJmcx6F4vPGzbdw==" saltValue="FplJ3t7RZJ3GaA+Hu50/SA==" spinCount="100000" sheet="1" objects="1" scenarios="1"/>
  <sortState xmlns:xlrd2="http://schemas.microsoft.com/office/spreadsheetml/2017/richdata2" ref="B3:M58">
    <sortCondition ref="B3"/>
  </sortState>
  <mergeCells count="2">
    <mergeCell ref="A1:N1"/>
    <mergeCell ref="L55:N55"/>
  </mergeCells>
  <pageMargins left="0.7" right="0.7" top="0.78740157499999996" bottom="0.78740157499999996" header="0.3" footer="0.3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zoomScale="110" zoomScaleNormal="110" workbookViewId="0">
      <selection activeCell="D13" sqref="D13"/>
    </sheetView>
  </sheetViews>
  <sheetFormatPr baseColWidth="10" defaultRowHeight="12.75" x14ac:dyDescent="0.2"/>
  <cols>
    <col min="1" max="1" width="5.7109375" customWidth="1"/>
    <col min="2" max="2" width="47" customWidth="1"/>
    <col min="3" max="3" width="8.85546875" customWidth="1"/>
    <col min="4" max="4" width="6.42578125" customWidth="1"/>
    <col min="5" max="5" width="20.7109375" customWidth="1"/>
    <col min="6" max="6" width="21" customWidth="1"/>
  </cols>
  <sheetData>
    <row r="1" spans="1:6" ht="28.5" customHeight="1" thickBot="1" x14ac:dyDescent="0.25">
      <c r="A1" s="76" t="s">
        <v>137</v>
      </c>
      <c r="B1" s="76"/>
      <c r="C1" s="76"/>
      <c r="D1" s="76"/>
      <c r="E1" s="76"/>
      <c r="F1" s="63"/>
    </row>
    <row r="2" spans="1:6" ht="38.25" x14ac:dyDescent="0.2">
      <c r="A2" s="26" t="s">
        <v>138</v>
      </c>
      <c r="B2" s="41" t="s">
        <v>154</v>
      </c>
      <c r="C2" s="34" t="s">
        <v>148</v>
      </c>
      <c r="D2" s="34" t="s">
        <v>149</v>
      </c>
      <c r="E2" s="38" t="s">
        <v>139</v>
      </c>
      <c r="F2" s="38" t="s">
        <v>152</v>
      </c>
    </row>
    <row r="3" spans="1:6" ht="24.95" customHeight="1" x14ac:dyDescent="0.2">
      <c r="A3" s="7">
        <v>1</v>
      </c>
      <c r="B3" s="27" t="s">
        <v>117</v>
      </c>
      <c r="C3" s="37">
        <v>1500</v>
      </c>
      <c r="D3" s="35" t="s">
        <v>150</v>
      </c>
      <c r="E3" s="56"/>
      <c r="F3" s="40">
        <f>C3*E3</f>
        <v>0</v>
      </c>
    </row>
    <row r="4" spans="1:6" ht="24.95" customHeight="1" x14ac:dyDescent="0.2">
      <c r="A4" s="7">
        <v>2</v>
      </c>
      <c r="B4" s="27" t="s">
        <v>118</v>
      </c>
      <c r="C4" s="37">
        <v>300</v>
      </c>
      <c r="D4" s="35" t="s">
        <v>150</v>
      </c>
      <c r="E4" s="56"/>
      <c r="F4" s="40">
        <f t="shared" ref="F4:F5" si="0">C4*E4</f>
        <v>0</v>
      </c>
    </row>
    <row r="5" spans="1:6" ht="24.95" customHeight="1" thickBot="1" x14ac:dyDescent="0.25">
      <c r="A5" s="7">
        <v>3</v>
      </c>
      <c r="B5" s="27" t="s">
        <v>140</v>
      </c>
      <c r="C5" s="37">
        <v>200</v>
      </c>
      <c r="D5" s="35" t="s">
        <v>151</v>
      </c>
      <c r="E5" s="57"/>
      <c r="F5" s="46">
        <f t="shared" si="0"/>
        <v>0</v>
      </c>
    </row>
    <row r="6" spans="1:6" ht="24.95" customHeight="1" thickBot="1" x14ac:dyDescent="0.25">
      <c r="A6" s="74"/>
      <c r="B6" s="75"/>
      <c r="C6" s="75"/>
      <c r="D6" s="75"/>
      <c r="E6" s="48" t="s">
        <v>145</v>
      </c>
      <c r="F6" s="47">
        <f>SUM(F3:F5)</f>
        <v>0</v>
      </c>
    </row>
    <row r="7" spans="1:6" ht="24.95" customHeight="1" x14ac:dyDescent="0.2">
      <c r="A7" s="7">
        <v>4</v>
      </c>
      <c r="B7" s="27" t="s">
        <v>141</v>
      </c>
      <c r="C7" s="58"/>
      <c r="D7" s="35" t="s">
        <v>153</v>
      </c>
      <c r="E7" s="70"/>
      <c r="F7" s="71"/>
    </row>
    <row r="8" spans="1:6" ht="24.95" customHeight="1" x14ac:dyDescent="0.2">
      <c r="A8" s="7">
        <v>5</v>
      </c>
      <c r="B8" s="27" t="s">
        <v>142</v>
      </c>
      <c r="C8" s="58"/>
      <c r="D8" s="35" t="s">
        <v>153</v>
      </c>
      <c r="E8" s="70"/>
      <c r="F8" s="71"/>
    </row>
    <row r="9" spans="1:6" ht="24.95" customHeight="1" thickBot="1" x14ac:dyDescent="0.25">
      <c r="A9" s="28">
        <v>6</v>
      </c>
      <c r="B9" s="29" t="s">
        <v>143</v>
      </c>
      <c r="C9" s="59"/>
      <c r="D9" s="36" t="s">
        <v>153</v>
      </c>
      <c r="E9" s="72"/>
      <c r="F9" s="73"/>
    </row>
    <row r="10" spans="1:6" ht="24.95" customHeight="1" x14ac:dyDescent="0.2"/>
    <row r="11" spans="1:6" x14ac:dyDescent="0.2">
      <c r="B11" s="33"/>
      <c r="C11" s="33"/>
      <c r="D11" s="33"/>
    </row>
  </sheetData>
  <sheetProtection algorithmName="SHA-512" hashValue="EtJY1xRx5gnVG23GHVWNKNxWC5iMaB0tFIvSt1TAW0URNKdBbwS0za9mXQFyUQrOAlhufO5gMN3haX7rrCvJ/A==" saltValue="V2h9vqCOd6KR/okOSil6lw==" spinCount="100000" sheet="1" objects="1" scenarios="1"/>
  <mergeCells count="3">
    <mergeCell ref="E7:F9"/>
    <mergeCell ref="A6:D6"/>
    <mergeCell ref="A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Übersicht</vt:lpstr>
      <vt:lpstr>Heizungswartung</vt:lpstr>
      <vt:lpstr>HeLüSa-Arbeiten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Brandenburg, Frank</dc:creator>
  <cp:lastModifiedBy>Göhner, Marilyn</cp:lastModifiedBy>
  <cp:lastPrinted>2020-01-21T15:27:37Z</cp:lastPrinted>
  <dcterms:created xsi:type="dcterms:W3CDTF">2015-11-10T10:46:46Z</dcterms:created>
  <dcterms:modified xsi:type="dcterms:W3CDTF">2026-07-13T08:24:47Z</dcterms:modified>
</cp:coreProperties>
</file>