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HB-Glasreinigung\2026 Glasreinigung Stadtgebiet Gelsenkirchen\"/>
    </mc:Choice>
  </mc:AlternateContent>
  <xr:revisionPtr revIDLastSave="0" documentId="13_ncr:1_{2FAF2CA5-D900-4D92-8CF1-5DB9693B62ED}" xr6:coauthVersionLast="47" xr6:coauthVersionMax="47" xr10:uidLastSave="{00000000-0000-0000-0000-000000000000}"/>
  <bookViews>
    <workbookView xWindow="-28920" yWindow="-225" windowWidth="29040" windowHeight="15720" activeTab="1" xr2:uid="{00000000-000D-0000-FFFF-FFFF00000000}"/>
  </bookViews>
  <sheets>
    <sheet name="Kalkulationsübersicht" sheetId="7" r:id="rId1"/>
    <sheet name="GE-West (Los 5)" sheetId="6" r:id="rId2"/>
    <sheet name="Zusatzleistungen" sheetId="8" r:id="rId3"/>
  </sheets>
  <externalReferences>
    <externalReference r:id="rId4"/>
  </externalReferences>
  <definedNames>
    <definedName name="_xlnm._FilterDatabase" localSheetId="1" hidden="1">'GE-West (Los 5)'!$A$6:$L$16</definedName>
    <definedName name="_xlnm._FilterDatabase" localSheetId="0" hidden="1">Kalkulationsübersicht!$A$5:$G$6</definedName>
    <definedName name="_xlnm._FilterDatabase" localSheetId="2" hidden="1">Zusatzleistungen!$A$4:$E$4</definedName>
    <definedName name="Bieter">[1]Angebotsübersicht!$F$10</definedName>
    <definedName name="_xlnm.Print_Area" localSheetId="1">'GE-West (Los 5)'!$A$1:$M$43</definedName>
    <definedName name="_xlnm.Print_Area" localSheetId="0">Kalkulationsübersicht!$A$1:$I$9</definedName>
    <definedName name="_xlnm.Print_Area" localSheetId="2">Zusatzleistungen!$A$1:$F$10</definedName>
    <definedName name="_xlnm.Print_Titles" localSheetId="1">'GE-West (Los 5)'!$4:$8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6" l="1"/>
  <c r="D4" i="8"/>
  <c r="E4" i="8" s="1"/>
  <c r="E8" i="6"/>
  <c r="D8" i="6"/>
  <c r="A8" i="6"/>
  <c r="L10" i="6" l="1"/>
  <c r="M10" i="6" s="1"/>
  <c r="L11" i="6"/>
  <c r="M11" i="6" s="1"/>
  <c r="L12" i="6"/>
  <c r="M12" i="6" s="1"/>
  <c r="L13" i="6"/>
  <c r="M13" i="6" s="1"/>
  <c r="L14" i="6"/>
  <c r="M14" i="6" s="1"/>
  <c r="L15" i="6"/>
  <c r="M15" i="6" s="1"/>
  <c r="L16" i="6"/>
  <c r="M16" i="6" s="1"/>
  <c r="L17" i="6"/>
  <c r="M17" i="6" s="1"/>
  <c r="L18" i="6"/>
  <c r="M18" i="6" s="1"/>
  <c r="L19" i="6"/>
  <c r="M19" i="6" s="1"/>
  <c r="L20" i="6"/>
  <c r="M20" i="6" s="1"/>
  <c r="L21" i="6"/>
  <c r="M21" i="6" s="1"/>
  <c r="L22" i="6"/>
  <c r="M22" i="6" s="1"/>
  <c r="L23" i="6"/>
  <c r="M23" i="6" s="1"/>
  <c r="L24" i="6"/>
  <c r="M24" i="6" s="1"/>
  <c r="L25" i="6"/>
  <c r="M25" i="6" s="1"/>
  <c r="L26" i="6"/>
  <c r="M26" i="6" s="1"/>
  <c r="L27" i="6"/>
  <c r="M27" i="6" s="1"/>
  <c r="L28" i="6"/>
  <c r="M28" i="6" s="1"/>
  <c r="L29" i="6"/>
  <c r="M29" i="6" s="1"/>
  <c r="L30" i="6"/>
  <c r="M30" i="6" s="1"/>
  <c r="L31" i="6"/>
  <c r="M31" i="6" s="1"/>
  <c r="L32" i="6"/>
  <c r="M32" i="6" s="1"/>
  <c r="L33" i="6"/>
  <c r="M33" i="6" s="1"/>
  <c r="L34" i="6"/>
  <c r="M34" i="6" s="1"/>
  <c r="L35" i="6"/>
  <c r="M35" i="6" s="1"/>
  <c r="L36" i="6"/>
  <c r="M36" i="6" s="1"/>
  <c r="L37" i="6"/>
  <c r="M37" i="6" s="1"/>
  <c r="L38" i="6"/>
  <c r="M38" i="6" s="1"/>
  <c r="L39" i="6"/>
  <c r="M39" i="6" s="1"/>
  <c r="L40" i="6"/>
  <c r="M40" i="6" s="1"/>
  <c r="L41" i="6"/>
  <c r="M41" i="6" s="1"/>
  <c r="L42" i="6"/>
  <c r="M42" i="6" s="1"/>
  <c r="L43" i="6"/>
  <c r="M43" i="6" s="1"/>
  <c r="L9" i="6"/>
  <c r="F9" i="6" l="1"/>
  <c r="C6" i="7" l="1"/>
  <c r="F41" i="6" l="1"/>
  <c r="H41" i="6"/>
  <c r="I41" i="6"/>
  <c r="F42" i="6"/>
  <c r="H42" i="6"/>
  <c r="I42" i="6"/>
  <c r="F43" i="6"/>
  <c r="I43" i="6" s="1"/>
  <c r="H43" i="6"/>
  <c r="D6" i="7" l="1"/>
  <c r="M9" i="6" l="1"/>
  <c r="M8" i="6" s="1"/>
  <c r="H16" i="6"/>
  <c r="H17" i="6"/>
  <c r="H18" i="6"/>
  <c r="I18" i="6"/>
  <c r="H19" i="6"/>
  <c r="I19" i="6"/>
  <c r="H20" i="6"/>
  <c r="H21" i="6"/>
  <c r="H22" i="6"/>
  <c r="H23" i="6"/>
  <c r="H24" i="6"/>
  <c r="H25" i="6"/>
  <c r="H26" i="6"/>
  <c r="I26" i="6"/>
  <c r="H27" i="6"/>
  <c r="H28" i="6"/>
  <c r="H29" i="6"/>
  <c r="H30" i="6"/>
  <c r="I30" i="6"/>
  <c r="H31" i="6"/>
  <c r="H32" i="6"/>
  <c r="I32" i="6"/>
  <c r="H33" i="6"/>
  <c r="H34" i="6"/>
  <c r="H35" i="6"/>
  <c r="H36" i="6"/>
  <c r="H37" i="6"/>
  <c r="I37" i="6"/>
  <c r="H38" i="6"/>
  <c r="I38" i="6"/>
  <c r="H39" i="6"/>
  <c r="H40" i="6"/>
  <c r="F16" i="6"/>
  <c r="I16" i="6" s="1"/>
  <c r="F17" i="6"/>
  <c r="I17" i="6" s="1"/>
  <c r="F18" i="6"/>
  <c r="F19" i="6"/>
  <c r="F20" i="6"/>
  <c r="I20" i="6" s="1"/>
  <c r="F21" i="6"/>
  <c r="I21" i="6" s="1"/>
  <c r="F22" i="6"/>
  <c r="I22" i="6" s="1"/>
  <c r="F23" i="6"/>
  <c r="I23" i="6" s="1"/>
  <c r="F24" i="6"/>
  <c r="I24" i="6" s="1"/>
  <c r="F25" i="6"/>
  <c r="I25" i="6" s="1"/>
  <c r="F26" i="6"/>
  <c r="F27" i="6"/>
  <c r="I27" i="6" s="1"/>
  <c r="F28" i="6"/>
  <c r="I28" i="6" s="1"/>
  <c r="F29" i="6"/>
  <c r="I29" i="6" s="1"/>
  <c r="F30" i="6"/>
  <c r="F31" i="6"/>
  <c r="I31" i="6" s="1"/>
  <c r="F32" i="6"/>
  <c r="F33" i="6"/>
  <c r="I33" i="6" s="1"/>
  <c r="F34" i="6"/>
  <c r="I34" i="6" s="1"/>
  <c r="F35" i="6"/>
  <c r="I35" i="6" s="1"/>
  <c r="F36" i="6"/>
  <c r="I36" i="6" s="1"/>
  <c r="F37" i="6"/>
  <c r="F38" i="6"/>
  <c r="F39" i="6"/>
  <c r="I39" i="6" s="1"/>
  <c r="F40" i="6"/>
  <c r="I40" i="6" s="1"/>
  <c r="H15" i="6"/>
  <c r="F15" i="6"/>
  <c r="I15" i="6" s="1"/>
  <c r="H14" i="6"/>
  <c r="F14" i="6"/>
  <c r="I14" i="6" s="1"/>
  <c r="H13" i="6"/>
  <c r="F13" i="6"/>
  <c r="I13" i="6" s="1"/>
  <c r="H12" i="6"/>
  <c r="F12" i="6"/>
  <c r="I12" i="6" s="1"/>
  <c r="H11" i="6"/>
  <c r="F11" i="6"/>
  <c r="I11" i="6" s="1"/>
  <c r="H10" i="6"/>
  <c r="F10" i="6"/>
  <c r="I9" i="6"/>
  <c r="H9" i="6"/>
  <c r="H8" i="6" l="1"/>
  <c r="I10" i="6"/>
  <c r="G6" i="7" s="1"/>
  <c r="F8" i="6"/>
  <c r="E6" i="7" s="1"/>
  <c r="H6" i="7"/>
  <c r="H8" i="7" s="1"/>
  <c r="H9" i="7" s="1"/>
  <c r="G8" i="6" l="1"/>
  <c r="F6" i="7" s="1"/>
</calcChain>
</file>

<file path=xl/sharedStrings.xml><?xml version="1.0" encoding="utf-8"?>
<sst xmlns="http://schemas.openxmlformats.org/spreadsheetml/2006/main" count="89" uniqueCount="77">
  <si>
    <t>Name des Bieters:</t>
  </si>
  <si>
    <t>MwSt. (19%)</t>
  </si>
  <si>
    <t>Preis brutto</t>
  </si>
  <si>
    <t>Mehrwertsteuer (19%)</t>
  </si>
  <si>
    <t>Intervall</t>
  </si>
  <si>
    <t>Glas -reinigung
mit Rahmen /Jahr</t>
  </si>
  <si>
    <t>ID</t>
  </si>
  <si>
    <t>Raumbezeichnung</t>
  </si>
  <si>
    <t>Reinigungs-fläche in m² pro Jahr</t>
  </si>
  <si>
    <t>Zeit</t>
  </si>
  <si>
    <t>Stunden-
verrechnungs-
satz</t>
  </si>
  <si>
    <t>Preis</t>
  </si>
  <si>
    <t xml:space="preserve"> pro Reinigung</t>
  </si>
  <si>
    <t>pro Jahr in Std.</t>
  </si>
  <si>
    <t>pro
Durch-führung</t>
  </si>
  <si>
    <t>pro
Jahr</t>
  </si>
  <si>
    <t>Summenzeile</t>
  </si>
  <si>
    <t>Fläche in m²</t>
  </si>
  <si>
    <t>Leistungs-wert
m² /Std.</t>
  </si>
  <si>
    <t>Grundfläche in m²</t>
  </si>
  <si>
    <t>Glassreinigung</t>
  </si>
  <si>
    <t>Bezeichnung</t>
  </si>
  <si>
    <t># Objekte</t>
  </si>
  <si>
    <t>pro
Jahr Reinigung</t>
  </si>
  <si>
    <t>Preis (netto)</t>
  </si>
  <si>
    <t>Gesamtpreis brutto</t>
  </si>
  <si>
    <t>Objekte</t>
  </si>
  <si>
    <t xml:space="preserve">div. Objekte </t>
  </si>
  <si>
    <t>1. Angebotspreis Glasreinigung Block 3 - West</t>
  </si>
  <si>
    <t>Agnesstr. 15</t>
  </si>
  <si>
    <t>Albert-Schweitzer-Str. 38 FÖ</t>
  </si>
  <si>
    <t>Albert-Schweitzer-Str. 38 GR</t>
  </si>
  <si>
    <t xml:space="preserve">Am Bowengarten 9   </t>
  </si>
  <si>
    <t>Am Schleusengraben 11</t>
  </si>
  <si>
    <t>Auf dem Schollbruch 56</t>
  </si>
  <si>
    <t xml:space="preserve">Blumenstr.11   </t>
  </si>
  <si>
    <t>Bottroper Str. 40b</t>
  </si>
  <si>
    <t>Braukämperstr. 33</t>
  </si>
  <si>
    <t>Brößweg 16</t>
  </si>
  <si>
    <t>Buerer Str. 86</t>
  </si>
  <si>
    <t>Devenstr. 15</t>
  </si>
  <si>
    <t>Diesterwegstr. 5</t>
  </si>
  <si>
    <t>Flöttestr. 9</t>
  </si>
  <si>
    <t>Flurstr. 100</t>
  </si>
  <si>
    <t>Gecksheide 153a und 153</t>
  </si>
  <si>
    <t>Harpenstr. 26</t>
  </si>
  <si>
    <t xml:space="preserve">Heinrich-Brandhoff-Str.4a  </t>
  </si>
  <si>
    <t>Horster Str. 221</t>
  </si>
  <si>
    <t xml:space="preserve">Kampstr. 1-3   </t>
  </si>
  <si>
    <t>Kampstr. 3</t>
  </si>
  <si>
    <t>Landecker Str. 2</t>
  </si>
  <si>
    <t>Nottkampstr. 32</t>
  </si>
  <si>
    <t>Sandstr. 11</t>
  </si>
  <si>
    <t>Sandstr. 12</t>
  </si>
  <si>
    <t xml:space="preserve">Schwalbenstr. 22 </t>
  </si>
  <si>
    <t>Schwalbenstr. 26</t>
  </si>
  <si>
    <t>Schwalbenstr. 28</t>
  </si>
  <si>
    <t xml:space="preserve">Turfstr. 17      </t>
  </si>
  <si>
    <t>Turfstr. 19</t>
  </si>
  <si>
    <t xml:space="preserve">Turfstr. 21 Schloss </t>
  </si>
  <si>
    <t xml:space="preserve">Turfstr. 21 Vorburg  </t>
  </si>
  <si>
    <t>inkl. ehem. JH</t>
  </si>
  <si>
    <t>mit Tore</t>
  </si>
  <si>
    <t>Glasdach Außenbereich Laubengang - Steiger</t>
  </si>
  <si>
    <t>Gerüst Innen</t>
  </si>
  <si>
    <t>Preise für zusätlich beauftragte Sonderstunden</t>
  </si>
  <si>
    <t>Preis Std.</t>
  </si>
  <si>
    <t>Glas- u. Rahmengrundreinigung</t>
  </si>
  <si>
    <t xml:space="preserve">Devenstr. 102 </t>
  </si>
  <si>
    <t>Harthorststraße 6a</t>
  </si>
  <si>
    <t>Steiger Innen - 120qm  Doppelverglasund- Artrium Glasdach Vorhänge mit Steiger abhängen</t>
  </si>
  <si>
    <t>Steigereinsatz</t>
  </si>
  <si>
    <t>Gerüst Innen für Dachfenster alle Dachböden, Steigereinsatz</t>
  </si>
  <si>
    <t>Besonderheiten &amp; Steigereinsatz in der Vergangenheit</t>
  </si>
  <si>
    <t>Preis/Std für Besonder-heiten/ Steigersein-satz</t>
  </si>
  <si>
    <t>GE-West Block 3 (Los 5)</t>
  </si>
  <si>
    <t>Kalkulationsübersicht 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</si>
</sst>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"/>
    <numFmt numFmtId="166" formatCode="0##"/>
  </numFmts>
  <fonts count="1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b/>
      <i/>
      <u/>
      <sz val="8"/>
      <name val="Arial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8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7" fillId="0" borderId="0"/>
    <xf numFmtId="0" fontId="17" fillId="0" borderId="0"/>
  </cellStyleXfs>
  <cellXfs count="83">
    <xf numFmtId="0" fontId="0" fillId="0" borderId="0" xfId="0"/>
    <xf numFmtId="0" fontId="7" fillId="3" borderId="0" xfId="2" applyFill="1"/>
    <xf numFmtId="0" fontId="4" fillId="3" borderId="0" xfId="2" applyFont="1" applyFill="1"/>
    <xf numFmtId="0" fontId="8" fillId="3" borderId="0" xfId="2" applyFont="1" applyFill="1" applyAlignment="1">
      <alignment horizontal="left"/>
    </xf>
    <xf numFmtId="0" fontId="1" fillId="3" borderId="0" xfId="2" applyFont="1" applyFill="1" applyAlignment="1">
      <alignment horizontal="left"/>
    </xf>
    <xf numFmtId="0" fontId="1" fillId="3" borderId="0" xfId="2" applyFont="1" applyFill="1"/>
    <xf numFmtId="0" fontId="9" fillId="4" borderId="8" xfId="2" applyFont="1" applyFill="1" applyBorder="1" applyAlignment="1">
      <alignment vertical="top"/>
    </xf>
    <xf numFmtId="0" fontId="7" fillId="3" borderId="0" xfId="2" applyFill="1" applyAlignment="1">
      <alignment vertical="top"/>
    </xf>
    <xf numFmtId="0" fontId="9" fillId="4" borderId="21" xfId="2" applyFont="1" applyFill="1" applyBorder="1" applyAlignment="1">
      <alignment vertical="top"/>
    </xf>
    <xf numFmtId="0" fontId="9" fillId="4" borderId="21" xfId="2" applyFont="1" applyFill="1" applyBorder="1" applyAlignment="1">
      <alignment horizontal="center" vertical="top" wrapText="1"/>
    </xf>
    <xf numFmtId="0" fontId="9" fillId="4" borderId="22" xfId="2" applyFont="1" applyFill="1" applyBorder="1" applyAlignment="1">
      <alignment horizontal="center" vertical="top" wrapText="1"/>
    </xf>
    <xf numFmtId="0" fontId="9" fillId="4" borderId="23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horizontal="center" vertical="top"/>
    </xf>
    <xf numFmtId="0" fontId="9" fillId="4" borderId="12" xfId="2" applyFont="1" applyFill="1" applyBorder="1" applyAlignment="1">
      <alignment horizontal="center" vertical="top" wrapText="1"/>
    </xf>
    <xf numFmtId="0" fontId="10" fillId="4" borderId="12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vertical="top" wrapText="1"/>
    </xf>
    <xf numFmtId="0" fontId="9" fillId="4" borderId="13" xfId="2" applyFont="1" applyFill="1" applyBorder="1" applyAlignment="1">
      <alignment vertical="top" wrapText="1"/>
    </xf>
    <xf numFmtId="0" fontId="9" fillId="4" borderId="14" xfId="2" applyFont="1" applyFill="1" applyBorder="1" applyAlignment="1">
      <alignment vertical="top" wrapText="1"/>
    </xf>
    <xf numFmtId="4" fontId="12" fillId="3" borderId="21" xfId="2" applyNumberFormat="1" applyFont="1" applyFill="1" applyBorder="1" applyAlignment="1">
      <alignment horizontal="right" vertical="top" wrapText="1"/>
    </xf>
    <xf numFmtId="2" fontId="12" fillId="3" borderId="21" xfId="2" applyNumberFormat="1" applyFont="1" applyFill="1" applyBorder="1" applyAlignment="1">
      <alignment horizontal="center" vertical="top" wrapText="1"/>
    </xf>
    <xf numFmtId="46" fontId="12" fillId="3" borderId="21" xfId="2" applyNumberFormat="1" applyFont="1" applyFill="1" applyBorder="1" applyAlignment="1">
      <alignment horizontal="right" vertical="top" wrapText="1"/>
    </xf>
    <xf numFmtId="4" fontId="12" fillId="3" borderId="22" xfId="2" applyNumberFormat="1" applyFont="1" applyFill="1" applyBorder="1" applyAlignment="1">
      <alignment horizontal="right" vertical="top" wrapText="1"/>
    </xf>
    <xf numFmtId="164" fontId="11" fillId="3" borderId="24" xfId="2" applyNumberFormat="1" applyFont="1" applyFill="1" applyBorder="1" applyAlignment="1">
      <alignment horizontal="center" vertical="top" wrapText="1"/>
    </xf>
    <xf numFmtId="0" fontId="11" fillId="3" borderId="25" xfId="2" applyFont="1" applyFill="1" applyBorder="1" applyAlignment="1">
      <alignment horizontal="center" vertical="top" wrapText="1"/>
    </xf>
    <xf numFmtId="164" fontId="12" fillId="3" borderId="21" xfId="2" applyNumberFormat="1" applyFont="1" applyFill="1" applyBorder="1" applyAlignment="1">
      <alignment horizontal="center" vertical="top" wrapText="1"/>
    </xf>
    <xf numFmtId="166" fontId="13" fillId="3" borderId="1" xfId="2" applyNumberFormat="1" applyFont="1" applyFill="1" applyBorder="1" applyAlignment="1">
      <alignment horizontal="left"/>
    </xf>
    <xf numFmtId="4" fontId="13" fillId="3" borderId="1" xfId="2" applyNumberFormat="1" applyFont="1" applyFill="1" applyBorder="1"/>
    <xf numFmtId="2" fontId="13" fillId="5" borderId="1" xfId="2" applyNumberFormat="1" applyFont="1" applyFill="1" applyBorder="1" applyAlignment="1" applyProtection="1">
      <alignment horizontal="center"/>
      <protection locked="0"/>
    </xf>
    <xf numFmtId="46" fontId="14" fillId="6" borderId="1" xfId="2" applyNumberFormat="1" applyFont="1" applyFill="1" applyBorder="1" applyProtection="1">
      <protection hidden="1"/>
    </xf>
    <xf numFmtId="4" fontId="14" fillId="6" borderId="1" xfId="2" applyNumberFormat="1" applyFont="1" applyFill="1" applyBorder="1" applyProtection="1">
      <protection hidden="1"/>
    </xf>
    <xf numFmtId="164" fontId="13" fillId="2" borderId="1" xfId="2" applyNumberFormat="1" applyFont="1" applyFill="1" applyBorder="1" applyProtection="1">
      <protection locked="0"/>
    </xf>
    <xf numFmtId="164" fontId="13" fillId="3" borderId="1" xfId="2" applyNumberFormat="1" applyFont="1" applyFill="1" applyBorder="1"/>
    <xf numFmtId="1" fontId="15" fillId="0" borderId="15" xfId="0" applyNumberFormat="1" applyFont="1" applyBorder="1" applyAlignment="1">
      <alignment horizontal="center" vertical="center"/>
    </xf>
    <xf numFmtId="165" fontId="9" fillId="7" borderId="9" xfId="0" applyNumberFormat="1" applyFont="1" applyFill="1" applyBorder="1" applyAlignment="1">
      <alignment horizontal="center" vertical="top" wrapText="1"/>
    </xf>
    <xf numFmtId="164" fontId="11" fillId="3" borderId="26" xfId="2" applyNumberFormat="1" applyFont="1" applyFill="1" applyBorder="1" applyAlignment="1">
      <alignment horizontal="center" vertical="top" wrapText="1"/>
    </xf>
    <xf numFmtId="0" fontId="15" fillId="0" borderId="1" xfId="1" applyFont="1" applyBorder="1" applyAlignment="1">
      <alignment horizontal="center" vertical="center"/>
    </xf>
    <xf numFmtId="0" fontId="9" fillId="4" borderId="21" xfId="2" applyFont="1" applyFill="1" applyBorder="1" applyAlignment="1">
      <alignment horizontal="center" vertical="top"/>
    </xf>
    <xf numFmtId="0" fontId="9" fillId="4" borderId="12" xfId="2" applyFont="1" applyFill="1" applyBorder="1" applyAlignment="1">
      <alignment vertical="top"/>
    </xf>
    <xf numFmtId="1" fontId="11" fillId="3" borderId="25" xfId="2" applyNumberFormat="1" applyFont="1" applyFill="1" applyBorder="1" applyAlignment="1">
      <alignment horizontal="center" vertical="top" wrapText="1"/>
    </xf>
    <xf numFmtId="0" fontId="9" fillId="4" borderId="19" xfId="2" applyFont="1" applyFill="1" applyBorder="1" applyAlignment="1">
      <alignment horizontal="center" vertical="top"/>
    </xf>
    <xf numFmtId="0" fontId="9" fillId="4" borderId="14" xfId="2" applyFont="1" applyFill="1" applyBorder="1" applyAlignment="1">
      <alignment horizontal="center" vertical="top" wrapText="1"/>
    </xf>
    <xf numFmtId="0" fontId="9" fillId="3" borderId="17" xfId="2" applyFont="1" applyFill="1" applyBorder="1" applyAlignment="1">
      <alignment horizontal="left" vertical="center"/>
    </xf>
    <xf numFmtId="0" fontId="9" fillId="3" borderId="17" xfId="2" applyFont="1" applyFill="1" applyBorder="1" applyAlignment="1">
      <alignment vertical="center"/>
    </xf>
    <xf numFmtId="4" fontId="9" fillId="3" borderId="17" xfId="2" applyNumberFormat="1" applyFont="1" applyFill="1" applyBorder="1" applyAlignment="1">
      <alignment horizontal="right" vertical="center"/>
    </xf>
    <xf numFmtId="164" fontId="3" fillId="3" borderId="18" xfId="2" applyNumberFormat="1" applyFont="1" applyFill="1" applyBorder="1" applyAlignment="1">
      <alignment horizontal="right" vertical="center"/>
    </xf>
    <xf numFmtId="0" fontId="6" fillId="0" borderId="27" xfId="2" applyFont="1" applyBorder="1"/>
    <xf numFmtId="0" fontId="3" fillId="0" borderId="0" xfId="2" applyFont="1"/>
    <xf numFmtId="164" fontId="3" fillId="3" borderId="27" xfId="2" applyNumberFormat="1" applyFont="1" applyFill="1" applyBorder="1" applyAlignment="1">
      <alignment horizontal="right" vertical="center"/>
    </xf>
    <xf numFmtId="164" fontId="3" fillId="3" borderId="0" xfId="2" applyNumberFormat="1" applyFont="1" applyFill="1" applyAlignment="1">
      <alignment horizontal="right"/>
    </xf>
    <xf numFmtId="166" fontId="16" fillId="3" borderId="1" xfId="2" applyNumberFormat="1" applyFont="1" applyFill="1" applyBorder="1" applyAlignment="1">
      <alignment horizontal="left"/>
    </xf>
    <xf numFmtId="164" fontId="16" fillId="0" borderId="1" xfId="2" applyNumberFormat="1" applyFont="1" applyBorder="1" applyAlignment="1">
      <alignment horizontal="right"/>
    </xf>
    <xf numFmtId="0" fontId="6" fillId="4" borderId="4" xfId="2" applyFont="1" applyFill="1" applyBorder="1" applyAlignment="1">
      <alignment horizontal="center" vertical="top"/>
    </xf>
    <xf numFmtId="0" fontId="6" fillId="4" borderId="8" xfId="2" applyFont="1" applyFill="1" applyBorder="1" applyAlignment="1">
      <alignment horizontal="center" vertical="top"/>
    </xf>
    <xf numFmtId="4" fontId="15" fillId="0" borderId="1" xfId="0" applyNumberFormat="1" applyFont="1" applyBorder="1" applyAlignment="1">
      <alignment horizontal="right" vertical="center"/>
    </xf>
    <xf numFmtId="1" fontId="13" fillId="3" borderId="1" xfId="2" applyNumberFormat="1" applyFont="1" applyFill="1" applyBorder="1" applyAlignment="1">
      <alignment horizontal="left"/>
    </xf>
    <xf numFmtId="0" fontId="11" fillId="3" borderId="26" xfId="2" applyFont="1" applyFill="1" applyBorder="1" applyAlignment="1">
      <alignment vertical="top"/>
    </xf>
    <xf numFmtId="166" fontId="13" fillId="8" borderId="1" xfId="2" applyNumberFormat="1" applyFont="1" applyFill="1" applyBorder="1" applyAlignment="1">
      <alignment horizontal="left"/>
    </xf>
    <xf numFmtId="0" fontId="13" fillId="0" borderId="1" xfId="1" applyFont="1" applyBorder="1" applyAlignment="1">
      <alignment horizontal="center" vertical="center"/>
    </xf>
    <xf numFmtId="164" fontId="16" fillId="2" borderId="1" xfId="2" applyNumberFormat="1" applyFont="1" applyFill="1" applyBorder="1" applyAlignment="1" applyProtection="1">
      <alignment horizontal="right"/>
      <protection locked="0"/>
    </xf>
    <xf numFmtId="0" fontId="15" fillId="0" borderId="1" xfId="1" applyFont="1" applyBorder="1" applyAlignment="1">
      <alignment horizontal="left" vertical="center"/>
    </xf>
    <xf numFmtId="0" fontId="9" fillId="4" borderId="8" xfId="2" applyFont="1" applyFill="1" applyBorder="1" applyAlignment="1">
      <alignment horizontal="center" vertical="top" wrapText="1"/>
    </xf>
    <xf numFmtId="0" fontId="9" fillId="4" borderId="21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horizontal="center" vertical="top" wrapText="1"/>
    </xf>
    <xf numFmtId="0" fontId="9" fillId="4" borderId="8" xfId="2" applyFont="1" applyFill="1" applyBorder="1" applyAlignment="1">
      <alignment horizontal="center" vertical="top"/>
    </xf>
    <xf numFmtId="0" fontId="9" fillId="4" borderId="19" xfId="2" applyFont="1" applyFill="1" applyBorder="1" applyAlignment="1">
      <alignment horizontal="center" vertical="top"/>
    </xf>
    <xf numFmtId="0" fontId="9" fillId="4" borderId="10" xfId="2" applyFont="1" applyFill="1" applyBorder="1" applyAlignment="1">
      <alignment horizontal="center" vertical="top"/>
    </xf>
    <xf numFmtId="165" fontId="9" fillId="7" borderId="21" xfId="0" applyNumberFormat="1" applyFont="1" applyFill="1" applyBorder="1" applyAlignment="1">
      <alignment horizontal="center" vertical="top" wrapText="1"/>
    </xf>
    <xf numFmtId="165" fontId="9" fillId="7" borderId="12" xfId="0" applyNumberFormat="1" applyFont="1" applyFill="1" applyBorder="1" applyAlignment="1">
      <alignment horizontal="center" vertical="top" wrapText="1"/>
    </xf>
    <xf numFmtId="0" fontId="5" fillId="3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9" fillId="4" borderId="7" xfId="2" applyFont="1" applyFill="1" applyBorder="1" applyAlignment="1">
      <alignment horizontal="center" vertical="top"/>
    </xf>
    <xf numFmtId="0" fontId="9" fillId="4" borderId="20" xfId="2" applyFont="1" applyFill="1" applyBorder="1" applyAlignment="1">
      <alignment horizontal="center" vertical="top"/>
    </xf>
    <xf numFmtId="0" fontId="9" fillId="4" borderId="11" xfId="2" applyFont="1" applyFill="1" applyBorder="1" applyAlignment="1">
      <alignment horizontal="center" vertical="top"/>
    </xf>
    <xf numFmtId="0" fontId="16" fillId="2" borderId="16" xfId="2" applyFont="1" applyFill="1" applyBorder="1" applyAlignment="1" applyProtection="1">
      <alignment horizontal="left"/>
      <protection locked="0"/>
    </xf>
    <xf numFmtId="0" fontId="16" fillId="2" borderId="28" xfId="2" applyFont="1" applyFill="1" applyBorder="1" applyAlignment="1" applyProtection="1">
      <alignment horizontal="left"/>
      <protection locked="0"/>
    </xf>
    <xf numFmtId="0" fontId="3" fillId="3" borderId="0" xfId="2" applyFont="1" applyFill="1" applyAlignment="1">
      <alignment horizontal="center" vertical="top"/>
    </xf>
    <xf numFmtId="0" fontId="9" fillId="4" borderId="4" xfId="2" applyFont="1" applyFill="1" applyBorder="1" applyAlignment="1">
      <alignment horizontal="center" vertical="top"/>
    </xf>
    <xf numFmtId="0" fontId="9" fillId="4" borderId="2" xfId="2" applyFont="1" applyFill="1" applyBorder="1" applyAlignment="1">
      <alignment horizontal="center" vertical="top"/>
    </xf>
    <xf numFmtId="0" fontId="9" fillId="4" borderId="3" xfId="2" applyFont="1" applyFill="1" applyBorder="1" applyAlignment="1">
      <alignment horizontal="center" vertical="top"/>
    </xf>
    <xf numFmtId="0" fontId="9" fillId="4" borderId="21" xfId="2" applyFont="1" applyFill="1" applyBorder="1" applyAlignment="1">
      <alignment horizontal="center" vertical="top"/>
    </xf>
    <xf numFmtId="0" fontId="9" fillId="4" borderId="19" xfId="2" applyFont="1" applyFill="1" applyBorder="1" applyAlignment="1">
      <alignment horizontal="center" vertical="top" wrapText="1"/>
    </xf>
    <xf numFmtId="0" fontId="9" fillId="4" borderId="5" xfId="2" applyFont="1" applyFill="1" applyBorder="1" applyAlignment="1">
      <alignment horizontal="center" vertical="top" wrapText="1"/>
    </xf>
    <xf numFmtId="0" fontId="9" fillId="4" borderId="6" xfId="2" applyFont="1" applyFill="1" applyBorder="1" applyAlignment="1">
      <alignment horizontal="center" vertical="top" wrapText="1"/>
    </xf>
  </cellXfs>
  <cellStyles count="5">
    <cellStyle name="Standard" xfId="0" builtinId="0"/>
    <cellStyle name="Standard 2" xfId="1" xr:uid="{00000000-0005-0000-0000-000001000000}"/>
    <cellStyle name="Standard 3" xfId="2" xr:uid="{00000000-0005-0000-0000-000002000000}"/>
    <cellStyle name="Standard 3 2" xfId="4" xr:uid="{00000000-0005-0000-0000-000003000000}"/>
    <cellStyle name="Standard 4" xfId="3" xr:uid="{00000000-0005-0000-0000-000004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ssmann\AppData\Local\Microsoft\Windows\Temporary%20Internet%20Files\Content.Outlook\DEXF269K\Glasreinigung_LV_zum%2001.10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gebotsübersicht"/>
      <sheetName val="Zusatzleistungen"/>
      <sheetName val="SVS Glasreinigung"/>
      <sheetName val="GE - Nord (Los 1)"/>
      <sheetName val="GE - OST (Los 2)"/>
      <sheetName val="GE - West (Los 3)"/>
      <sheetName val="GE - Mitte (Los 4)"/>
      <sheetName val="GE - Sued (Los 5)"/>
    </sheetNames>
    <sheetDataSet>
      <sheetData sheetId="0">
        <row r="10">
          <cell r="F10" t="str">
            <v>Bietername fehlt !</v>
          </cell>
        </row>
      </sheetData>
      <sheetData sheetId="1"/>
      <sheetData sheetId="2"/>
      <sheetData sheetId="3">
        <row r="56">
          <cell r="L56">
            <v>22.050666666666665</v>
          </cell>
        </row>
      </sheetData>
      <sheetData sheetId="4"/>
      <sheetData sheetId="5">
        <row r="56">
          <cell r="H56">
            <v>18468.04</v>
          </cell>
        </row>
      </sheetData>
      <sheetData sheetId="6">
        <row r="120">
          <cell r="H120">
            <v>62002.93</v>
          </cell>
        </row>
      </sheetData>
      <sheetData sheetId="7">
        <row r="56">
          <cell r="H56">
            <v>13892.499999999998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zoomScale="115" zoomScaleNormal="115" zoomScaleSheetLayoutView="160" workbookViewId="0">
      <selection activeCell="A3" sqref="A3:A5"/>
    </sheetView>
  </sheetViews>
  <sheetFormatPr baseColWidth="10" defaultColWidth="11.42578125" defaultRowHeight="12.75" x14ac:dyDescent="0.2"/>
  <cols>
    <col min="1" max="1" width="4.7109375" style="1" customWidth="1"/>
    <col min="2" max="2" width="23.85546875" style="1" customWidth="1"/>
    <col min="3" max="3" width="13.7109375" style="1" customWidth="1"/>
    <col min="4" max="4" width="10.85546875" style="1" customWidth="1"/>
    <col min="5" max="5" width="11.7109375" style="1" customWidth="1"/>
    <col min="6" max="6" width="11.140625" style="1" customWidth="1"/>
    <col min="7" max="7" width="9.28515625" style="1" customWidth="1"/>
    <col min="8" max="8" width="16.140625" style="1" customWidth="1"/>
    <col min="9" max="16384" width="11.42578125" style="1"/>
  </cols>
  <sheetData>
    <row r="1" spans="1:8" ht="18" x14ac:dyDescent="0.25">
      <c r="A1" s="3"/>
      <c r="B1" s="3"/>
      <c r="C1" s="3"/>
      <c r="H1" s="2"/>
    </row>
    <row r="2" spans="1:8" ht="18.75" thickBot="1" x14ac:dyDescent="0.3">
      <c r="A2" s="3" t="s">
        <v>76</v>
      </c>
      <c r="D2" s="4"/>
      <c r="E2" s="4"/>
      <c r="F2" s="4"/>
      <c r="G2" s="4"/>
      <c r="H2" s="2"/>
    </row>
    <row r="3" spans="1:8" ht="17.25" customHeight="1" x14ac:dyDescent="0.2">
      <c r="A3" s="76" t="s">
        <v>6</v>
      </c>
      <c r="B3" s="63" t="s">
        <v>21</v>
      </c>
      <c r="C3" s="39" t="s">
        <v>22</v>
      </c>
      <c r="D3" s="80" t="s">
        <v>20</v>
      </c>
      <c r="E3" s="81"/>
      <c r="F3" s="81"/>
      <c r="G3" s="81"/>
      <c r="H3" s="82"/>
    </row>
    <row r="4" spans="1:8" s="7" customFormat="1" ht="23.25" customHeight="1" x14ac:dyDescent="0.25">
      <c r="A4" s="77"/>
      <c r="B4" s="79"/>
      <c r="C4" s="36"/>
      <c r="D4" s="61" t="s">
        <v>19</v>
      </c>
      <c r="E4" s="61" t="s">
        <v>8</v>
      </c>
      <c r="F4" s="61" t="s">
        <v>18</v>
      </c>
      <c r="G4" s="36" t="s">
        <v>9</v>
      </c>
      <c r="H4" s="11" t="s">
        <v>24</v>
      </c>
    </row>
    <row r="5" spans="1:8" ht="24.75" thickBot="1" x14ac:dyDescent="0.25">
      <c r="A5" s="78"/>
      <c r="B5" s="37"/>
      <c r="C5" s="37"/>
      <c r="D5" s="62"/>
      <c r="E5" s="62"/>
      <c r="F5" s="62"/>
      <c r="G5" s="13" t="s">
        <v>13</v>
      </c>
      <c r="H5" s="40" t="s">
        <v>23</v>
      </c>
    </row>
    <row r="6" spans="1:8" ht="22.7" customHeight="1" thickBot="1" x14ac:dyDescent="0.25">
      <c r="A6" s="41">
        <v>1</v>
      </c>
      <c r="B6" s="42" t="s">
        <v>75</v>
      </c>
      <c r="C6" s="42">
        <f>'GE-West (Los 5)'!A8</f>
        <v>35</v>
      </c>
      <c r="D6" s="43">
        <f>'GE-West (Los 5)'!D8</f>
        <v>19334.669999999998</v>
      </c>
      <c r="E6" s="43">
        <f>'GE-West (Los 5)'!F8</f>
        <v>38669.339999999997</v>
      </c>
      <c r="F6" s="43" t="e">
        <f>'GE-West (Los 5)'!G8</f>
        <v>#DIV/0!</v>
      </c>
      <c r="G6" s="43">
        <f>'GE-West (Los 5)'!I8</f>
        <v>0</v>
      </c>
      <c r="H6" s="44">
        <f>'GE-West (Los 5)'!M8</f>
        <v>0</v>
      </c>
    </row>
    <row r="7" spans="1:8" ht="15" x14ac:dyDescent="0.2">
      <c r="H7" s="2"/>
    </row>
    <row r="8" spans="1:8" ht="20.25" customHeight="1" thickBot="1" x14ac:dyDescent="0.25">
      <c r="F8" s="45" t="s">
        <v>3</v>
      </c>
      <c r="G8" s="45"/>
      <c r="H8" s="47">
        <f>H6*0.19</f>
        <v>0</v>
      </c>
    </row>
    <row r="9" spans="1:8" ht="21.75" customHeight="1" thickTop="1" x14ac:dyDescent="0.25">
      <c r="F9" s="46" t="s">
        <v>25</v>
      </c>
      <c r="G9" s="46"/>
      <c r="H9" s="48">
        <f>H8+H6</f>
        <v>0</v>
      </c>
    </row>
  </sheetData>
  <sheetProtection algorithmName="SHA-512" hashValue="jIH76piKSlobxi3zsl5r36m3F8wAg0MDGJZt9w4cBpXtai2ExMhoquInGuhqSZz/xF81Iztzda1brDqId7poSw==" saltValue="Yxl8mgeOpBsx/XYHS4FXMA==" spinCount="100000" sheet="1" objects="1" scenarios="1"/>
  <mergeCells count="6">
    <mergeCell ref="A3:A5"/>
    <mergeCell ref="B3:B4"/>
    <mergeCell ref="D3:H3"/>
    <mergeCell ref="D4:D5"/>
    <mergeCell ref="E4:E5"/>
    <mergeCell ref="F4:F5"/>
  </mergeCells>
  <pageMargins left="0.7" right="0.7" top="0.78740157499999996" bottom="0.78740157499999996" header="0.3" footer="0.3"/>
  <pageSetup paperSize="9" scale="72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43"/>
  <sheetViews>
    <sheetView tabSelected="1" zoomScale="115" zoomScaleNormal="115" zoomScaleSheetLayoutView="100" workbookViewId="0">
      <selection activeCell="C2" sqref="C2:D2"/>
    </sheetView>
  </sheetViews>
  <sheetFormatPr baseColWidth="10" defaultColWidth="11.42578125" defaultRowHeight="12.75" x14ac:dyDescent="0.2"/>
  <cols>
    <col min="1" max="1" width="4.7109375" style="1" customWidth="1"/>
    <col min="2" max="2" width="39" style="1" customWidth="1"/>
    <col min="3" max="3" width="65.85546875" style="1" bestFit="1" customWidth="1"/>
    <col min="4" max="4" width="12.42578125" style="1" customWidth="1"/>
    <col min="5" max="5" width="9.140625" style="1" customWidth="1"/>
    <col min="6" max="6" width="12.42578125" style="1" customWidth="1"/>
    <col min="7" max="7" width="12" style="1" customWidth="1"/>
    <col min="8" max="8" width="9.140625" style="1" customWidth="1"/>
    <col min="9" max="9" width="9.28515625" style="1" customWidth="1"/>
    <col min="10" max="10" width="13.5703125" style="1" customWidth="1"/>
    <col min="11" max="11" width="13.140625" style="1" customWidth="1"/>
    <col min="12" max="12" width="8.28515625" style="1" customWidth="1"/>
    <col min="13" max="13" width="10.140625" style="1" customWidth="1"/>
    <col min="14" max="16384" width="11.42578125" style="1"/>
  </cols>
  <sheetData>
    <row r="2" spans="1:18" ht="39" customHeight="1" x14ac:dyDescent="0.2">
      <c r="A2" s="75" t="s">
        <v>0</v>
      </c>
      <c r="B2" s="75"/>
      <c r="C2" s="73"/>
      <c r="D2" s="74"/>
    </row>
    <row r="3" spans="1:18" ht="11.25" customHeight="1" x14ac:dyDescent="0.25">
      <c r="A3" s="3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</row>
    <row r="4" spans="1:18" ht="16.5" thickBot="1" x14ac:dyDescent="0.3">
      <c r="A4" s="68" t="s">
        <v>28</v>
      </c>
      <c r="B4" s="69"/>
      <c r="C4" s="6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18" customHeight="1" x14ac:dyDescent="0.25">
      <c r="A5" s="70" t="s">
        <v>6</v>
      </c>
      <c r="B5" s="6" t="s">
        <v>7</v>
      </c>
      <c r="C5" s="60" t="s">
        <v>73</v>
      </c>
      <c r="D5" s="60" t="s">
        <v>17</v>
      </c>
      <c r="E5" s="33" t="s">
        <v>4</v>
      </c>
      <c r="F5" s="60" t="s">
        <v>8</v>
      </c>
      <c r="G5" s="60" t="s">
        <v>18</v>
      </c>
      <c r="H5" s="63" t="s">
        <v>9</v>
      </c>
      <c r="I5" s="64"/>
      <c r="J5" s="60" t="s">
        <v>10</v>
      </c>
      <c r="K5" s="60" t="s">
        <v>74</v>
      </c>
      <c r="L5" s="63" t="s">
        <v>11</v>
      </c>
      <c r="M5" s="65"/>
    </row>
    <row r="6" spans="1:18" ht="39" customHeight="1" x14ac:dyDescent="0.2">
      <c r="A6" s="71"/>
      <c r="B6" s="8"/>
      <c r="C6" s="61"/>
      <c r="D6" s="61"/>
      <c r="E6" s="66" t="s">
        <v>5</v>
      </c>
      <c r="F6" s="61"/>
      <c r="G6" s="61"/>
      <c r="H6" s="9" t="s">
        <v>12</v>
      </c>
      <c r="I6" s="10" t="s">
        <v>13</v>
      </c>
      <c r="J6" s="61"/>
      <c r="K6" s="61"/>
      <c r="L6" s="9" t="s">
        <v>14</v>
      </c>
      <c r="M6" s="11" t="s">
        <v>15</v>
      </c>
    </row>
    <row r="7" spans="1:18" ht="25.5" customHeight="1" thickBot="1" x14ac:dyDescent="0.25">
      <c r="A7" s="72"/>
      <c r="B7" s="12"/>
      <c r="C7" s="62"/>
      <c r="D7" s="62"/>
      <c r="E7" s="67"/>
      <c r="F7" s="62"/>
      <c r="G7" s="14"/>
      <c r="H7" s="15"/>
      <c r="I7" s="16"/>
      <c r="J7" s="62"/>
      <c r="K7" s="13"/>
      <c r="L7" s="15"/>
      <c r="M7" s="17"/>
    </row>
    <row r="8" spans="1:18" x14ac:dyDescent="0.2">
      <c r="A8" s="55">
        <f>SUBTOTAL(3,A9:A43)</f>
        <v>35</v>
      </c>
      <c r="B8" s="55" t="s">
        <v>26</v>
      </c>
      <c r="C8" s="55" t="s">
        <v>16</v>
      </c>
      <c r="D8" s="18">
        <f>SUM(D9:D43)</f>
        <v>19334.669999999998</v>
      </c>
      <c r="E8" s="38">
        <f>MAX(E9:E43)</f>
        <v>2</v>
      </c>
      <c r="F8" s="18">
        <f>SUM(F9:F43)</f>
        <v>38669.339999999997</v>
      </c>
      <c r="G8" s="19" t="e">
        <f>F8/I8</f>
        <v>#DIV/0!</v>
      </c>
      <c r="H8" s="20">
        <f>SUM(H9:H43)</f>
        <v>0</v>
      </c>
      <c r="I8" s="21">
        <f>SUM(I9:I43)</f>
        <v>0</v>
      </c>
      <c r="J8" s="22"/>
      <c r="K8" s="34"/>
      <c r="L8" s="23"/>
      <c r="M8" s="24">
        <f>SUM(M9:M43)</f>
        <v>0</v>
      </c>
    </row>
    <row r="9" spans="1:18" x14ac:dyDescent="0.2">
      <c r="A9" s="54">
        <v>1</v>
      </c>
      <c r="B9" s="25" t="s">
        <v>29</v>
      </c>
      <c r="C9" s="57"/>
      <c r="D9" s="53">
        <v>182.33</v>
      </c>
      <c r="E9" s="32">
        <v>2</v>
      </c>
      <c r="F9" s="26">
        <f t="shared" ref="F9:F15" si="0">E9*D9</f>
        <v>364.66</v>
      </c>
      <c r="G9" s="27"/>
      <c r="H9" s="28">
        <f t="shared" ref="H9:H15" si="1">IF(G9&gt;0,(D9/G9)*(1/24),)</f>
        <v>0</v>
      </c>
      <c r="I9" s="29">
        <f>IF(G9&gt;0,F9/G9,)</f>
        <v>0</v>
      </c>
      <c r="J9" s="30"/>
      <c r="K9" s="30"/>
      <c r="L9" s="31">
        <f>IF(J9&gt;0,(D9/G9)*(J9)+K9,)</f>
        <v>0</v>
      </c>
      <c r="M9" s="31">
        <f t="shared" ref="M9" si="2">IF(L9="","",IF(E9=0,"",L9*E9))</f>
        <v>0</v>
      </c>
    </row>
    <row r="10" spans="1:18" x14ac:dyDescent="0.2">
      <c r="A10" s="54">
        <v>2</v>
      </c>
      <c r="B10" s="56" t="s">
        <v>30</v>
      </c>
      <c r="C10" s="25" t="s">
        <v>71</v>
      </c>
      <c r="D10" s="53">
        <v>1192.07</v>
      </c>
      <c r="E10" s="32">
        <v>2</v>
      </c>
      <c r="F10" s="26">
        <f t="shared" si="0"/>
        <v>2384.14</v>
      </c>
      <c r="G10" s="27"/>
      <c r="H10" s="28">
        <f t="shared" si="1"/>
        <v>0</v>
      </c>
      <c r="I10" s="29">
        <f t="shared" ref="I10:I15" si="3">IF(G10&gt;0,F10/G10,)</f>
        <v>0</v>
      </c>
      <c r="J10" s="30"/>
      <c r="K10" s="30"/>
      <c r="L10" s="31">
        <f t="shared" ref="L10:L43" si="4">IF(J10&gt;0,(D10/G10)*(J10)+K10,)</f>
        <v>0</v>
      </c>
      <c r="M10" s="31">
        <f t="shared" ref="M10:M43" si="5">IF(L10="","",IF(E10=0,"",L10*E10))</f>
        <v>0</v>
      </c>
    </row>
    <row r="11" spans="1:18" x14ac:dyDescent="0.2">
      <c r="A11" s="54">
        <v>3</v>
      </c>
      <c r="B11" s="56" t="s">
        <v>31</v>
      </c>
      <c r="C11" s="25" t="s">
        <v>71</v>
      </c>
      <c r="D11" s="53">
        <v>778.87</v>
      </c>
      <c r="E11" s="32">
        <v>2</v>
      </c>
      <c r="F11" s="26">
        <f t="shared" si="0"/>
        <v>1557.74</v>
      </c>
      <c r="G11" s="27"/>
      <c r="H11" s="28">
        <f t="shared" si="1"/>
        <v>0</v>
      </c>
      <c r="I11" s="29">
        <f t="shared" si="3"/>
        <v>0</v>
      </c>
      <c r="J11" s="30"/>
      <c r="K11" s="30"/>
      <c r="L11" s="31">
        <f t="shared" si="4"/>
        <v>0</v>
      </c>
      <c r="M11" s="31">
        <f t="shared" si="5"/>
        <v>0</v>
      </c>
    </row>
    <row r="12" spans="1:18" x14ac:dyDescent="0.2">
      <c r="A12" s="54">
        <v>4</v>
      </c>
      <c r="B12" s="25" t="s">
        <v>32</v>
      </c>
      <c r="C12" s="35"/>
      <c r="D12" s="53">
        <v>199.88</v>
      </c>
      <c r="E12" s="32">
        <v>2</v>
      </c>
      <c r="F12" s="26">
        <f t="shared" si="0"/>
        <v>399.76</v>
      </c>
      <c r="G12" s="27"/>
      <c r="H12" s="28">
        <f t="shared" si="1"/>
        <v>0</v>
      </c>
      <c r="I12" s="29">
        <f t="shared" si="3"/>
        <v>0</v>
      </c>
      <c r="J12" s="30"/>
      <c r="K12" s="30"/>
      <c r="L12" s="31">
        <f t="shared" si="4"/>
        <v>0</v>
      </c>
      <c r="M12" s="31">
        <f t="shared" si="5"/>
        <v>0</v>
      </c>
    </row>
    <row r="13" spans="1:18" x14ac:dyDescent="0.2">
      <c r="A13" s="54">
        <v>5</v>
      </c>
      <c r="B13" s="25" t="s">
        <v>33</v>
      </c>
      <c r="C13" s="35"/>
      <c r="D13" s="53">
        <v>299.08</v>
      </c>
      <c r="E13" s="32">
        <v>2</v>
      </c>
      <c r="F13" s="26">
        <f t="shared" si="0"/>
        <v>598.16</v>
      </c>
      <c r="G13" s="27"/>
      <c r="H13" s="28">
        <f t="shared" si="1"/>
        <v>0</v>
      </c>
      <c r="I13" s="29">
        <f t="shared" si="3"/>
        <v>0</v>
      </c>
      <c r="J13" s="30"/>
      <c r="K13" s="30"/>
      <c r="L13" s="31">
        <f t="shared" si="4"/>
        <v>0</v>
      </c>
      <c r="M13" s="31">
        <f t="shared" si="5"/>
        <v>0</v>
      </c>
    </row>
    <row r="14" spans="1:18" x14ac:dyDescent="0.2">
      <c r="A14" s="54">
        <v>6</v>
      </c>
      <c r="B14" s="56" t="s">
        <v>34</v>
      </c>
      <c r="C14" s="35"/>
      <c r="D14" s="53">
        <v>151.64000000000001</v>
      </c>
      <c r="E14" s="32">
        <v>2</v>
      </c>
      <c r="F14" s="26">
        <f t="shared" si="0"/>
        <v>303.28000000000003</v>
      </c>
      <c r="G14" s="27"/>
      <c r="H14" s="28">
        <f t="shared" si="1"/>
        <v>0</v>
      </c>
      <c r="I14" s="29">
        <f t="shared" si="3"/>
        <v>0</v>
      </c>
      <c r="J14" s="30"/>
      <c r="K14" s="30"/>
      <c r="L14" s="31">
        <f t="shared" si="4"/>
        <v>0</v>
      </c>
      <c r="M14" s="31">
        <f t="shared" si="5"/>
        <v>0</v>
      </c>
    </row>
    <row r="15" spans="1:18" x14ac:dyDescent="0.2">
      <c r="A15" s="54">
        <v>7</v>
      </c>
      <c r="B15" s="25" t="s">
        <v>35</v>
      </c>
      <c r="C15" s="35"/>
      <c r="D15" s="53">
        <v>90.95</v>
      </c>
      <c r="E15" s="32">
        <v>2</v>
      </c>
      <c r="F15" s="26">
        <f t="shared" si="0"/>
        <v>181.9</v>
      </c>
      <c r="G15" s="27"/>
      <c r="H15" s="28">
        <f t="shared" si="1"/>
        <v>0</v>
      </c>
      <c r="I15" s="29">
        <f t="shared" si="3"/>
        <v>0</v>
      </c>
      <c r="J15" s="30"/>
      <c r="K15" s="30"/>
      <c r="L15" s="31">
        <f t="shared" si="4"/>
        <v>0</v>
      </c>
      <c r="M15" s="31">
        <f t="shared" si="5"/>
        <v>0</v>
      </c>
    </row>
    <row r="16" spans="1:18" x14ac:dyDescent="0.2">
      <c r="A16" s="54">
        <v>8</v>
      </c>
      <c r="B16" s="25" t="s">
        <v>36</v>
      </c>
      <c r="C16" s="35"/>
      <c r="D16" s="53">
        <v>27.6</v>
      </c>
      <c r="E16" s="32">
        <v>2</v>
      </c>
      <c r="F16" s="26">
        <f t="shared" ref="F16:F40" si="6">E16*D16</f>
        <v>55.2</v>
      </c>
      <c r="G16" s="27"/>
      <c r="H16" s="28">
        <f t="shared" ref="H16:H40" si="7">IF(G16&gt;0,(D16/G16)*(1/24),)</f>
        <v>0</v>
      </c>
      <c r="I16" s="29">
        <f t="shared" ref="I16:I40" si="8">IF(G16&gt;0,F16/G16,)</f>
        <v>0</v>
      </c>
      <c r="J16" s="30"/>
      <c r="K16" s="30"/>
      <c r="L16" s="31">
        <f t="shared" si="4"/>
        <v>0</v>
      </c>
      <c r="M16" s="31">
        <f t="shared" si="5"/>
        <v>0</v>
      </c>
    </row>
    <row r="17" spans="1:13" x14ac:dyDescent="0.2">
      <c r="A17" s="54">
        <v>9</v>
      </c>
      <c r="B17" s="25" t="s">
        <v>37</v>
      </c>
      <c r="C17" s="35"/>
      <c r="D17" s="53">
        <v>260.12</v>
      </c>
      <c r="E17" s="32">
        <v>2</v>
      </c>
      <c r="F17" s="26">
        <f t="shared" si="6"/>
        <v>520.24</v>
      </c>
      <c r="G17" s="27"/>
      <c r="H17" s="28">
        <f t="shared" si="7"/>
        <v>0</v>
      </c>
      <c r="I17" s="29">
        <f t="shared" si="8"/>
        <v>0</v>
      </c>
      <c r="J17" s="30"/>
      <c r="K17" s="30"/>
      <c r="L17" s="31">
        <f t="shared" si="4"/>
        <v>0</v>
      </c>
      <c r="M17" s="31">
        <f t="shared" si="5"/>
        <v>0</v>
      </c>
    </row>
    <row r="18" spans="1:13" x14ac:dyDescent="0.2">
      <c r="A18" s="54">
        <v>10</v>
      </c>
      <c r="B18" s="25" t="s">
        <v>38</v>
      </c>
      <c r="C18" s="35"/>
      <c r="D18" s="53">
        <v>470.99</v>
      </c>
      <c r="E18" s="32">
        <v>2</v>
      </c>
      <c r="F18" s="26">
        <f t="shared" si="6"/>
        <v>941.98</v>
      </c>
      <c r="G18" s="27"/>
      <c r="H18" s="28">
        <f t="shared" si="7"/>
        <v>0</v>
      </c>
      <c r="I18" s="29">
        <f t="shared" si="8"/>
        <v>0</v>
      </c>
      <c r="J18" s="30"/>
      <c r="K18" s="30"/>
      <c r="L18" s="31">
        <f t="shared" si="4"/>
        <v>0</v>
      </c>
      <c r="M18" s="31">
        <f t="shared" si="5"/>
        <v>0</v>
      </c>
    </row>
    <row r="19" spans="1:13" x14ac:dyDescent="0.2">
      <c r="A19" s="54">
        <v>11</v>
      </c>
      <c r="B19" s="25" t="s">
        <v>39</v>
      </c>
      <c r="C19" s="35"/>
      <c r="D19" s="53">
        <v>126.61</v>
      </c>
      <c r="E19" s="32">
        <v>2</v>
      </c>
      <c r="F19" s="26">
        <f t="shared" si="6"/>
        <v>253.22</v>
      </c>
      <c r="G19" s="27"/>
      <c r="H19" s="28">
        <f t="shared" si="7"/>
        <v>0</v>
      </c>
      <c r="I19" s="29">
        <f t="shared" si="8"/>
        <v>0</v>
      </c>
      <c r="J19" s="30"/>
      <c r="K19" s="30"/>
      <c r="L19" s="31">
        <f t="shared" si="4"/>
        <v>0</v>
      </c>
      <c r="M19" s="31">
        <f t="shared" si="5"/>
        <v>0</v>
      </c>
    </row>
    <row r="20" spans="1:13" x14ac:dyDescent="0.2">
      <c r="A20" s="54">
        <v>12</v>
      </c>
      <c r="B20" s="25" t="s">
        <v>68</v>
      </c>
      <c r="C20" s="35"/>
      <c r="D20" s="53">
        <v>631.16</v>
      </c>
      <c r="E20" s="32">
        <v>2</v>
      </c>
      <c r="F20" s="26">
        <f t="shared" si="6"/>
        <v>1262.32</v>
      </c>
      <c r="G20" s="27"/>
      <c r="H20" s="28">
        <f t="shared" si="7"/>
        <v>0</v>
      </c>
      <c r="I20" s="29">
        <f t="shared" si="8"/>
        <v>0</v>
      </c>
      <c r="J20" s="30"/>
      <c r="K20" s="30"/>
      <c r="L20" s="31">
        <f t="shared" si="4"/>
        <v>0</v>
      </c>
      <c r="M20" s="31">
        <f t="shared" si="5"/>
        <v>0</v>
      </c>
    </row>
    <row r="21" spans="1:13" x14ac:dyDescent="0.2">
      <c r="A21" s="54">
        <v>13</v>
      </c>
      <c r="B21" s="25" t="s">
        <v>40</v>
      </c>
      <c r="C21" s="35"/>
      <c r="D21" s="53">
        <v>2648.12</v>
      </c>
      <c r="E21" s="32">
        <v>2</v>
      </c>
      <c r="F21" s="26">
        <f t="shared" si="6"/>
        <v>5296.24</v>
      </c>
      <c r="G21" s="27"/>
      <c r="H21" s="28">
        <f t="shared" si="7"/>
        <v>0</v>
      </c>
      <c r="I21" s="29">
        <f t="shared" si="8"/>
        <v>0</v>
      </c>
      <c r="J21" s="30"/>
      <c r="K21" s="30"/>
      <c r="L21" s="31">
        <f t="shared" si="4"/>
        <v>0</v>
      </c>
      <c r="M21" s="31">
        <f t="shared" si="5"/>
        <v>0</v>
      </c>
    </row>
    <row r="22" spans="1:13" x14ac:dyDescent="0.2">
      <c r="A22" s="54">
        <v>14</v>
      </c>
      <c r="B22" s="25" t="s">
        <v>41</v>
      </c>
      <c r="C22" s="35" t="s">
        <v>61</v>
      </c>
      <c r="D22" s="53">
        <v>366.58</v>
      </c>
      <c r="E22" s="32">
        <v>2</v>
      </c>
      <c r="F22" s="26">
        <f t="shared" si="6"/>
        <v>733.16</v>
      </c>
      <c r="G22" s="27"/>
      <c r="H22" s="28">
        <f t="shared" si="7"/>
        <v>0</v>
      </c>
      <c r="I22" s="29">
        <f t="shared" si="8"/>
        <v>0</v>
      </c>
      <c r="J22" s="30"/>
      <c r="K22" s="30"/>
      <c r="L22" s="31">
        <f t="shared" si="4"/>
        <v>0</v>
      </c>
      <c r="M22" s="31">
        <f t="shared" si="5"/>
        <v>0</v>
      </c>
    </row>
    <row r="23" spans="1:13" x14ac:dyDescent="0.2">
      <c r="A23" s="54">
        <v>15</v>
      </c>
      <c r="B23" s="25" t="s">
        <v>42</v>
      </c>
      <c r="C23" s="35"/>
      <c r="D23" s="53">
        <v>115.71</v>
      </c>
      <c r="E23" s="32">
        <v>2</v>
      </c>
      <c r="F23" s="26">
        <f t="shared" si="6"/>
        <v>231.42</v>
      </c>
      <c r="G23" s="27"/>
      <c r="H23" s="28">
        <f t="shared" si="7"/>
        <v>0</v>
      </c>
      <c r="I23" s="29">
        <f t="shared" si="8"/>
        <v>0</v>
      </c>
      <c r="J23" s="30"/>
      <c r="K23" s="30"/>
      <c r="L23" s="31">
        <f t="shared" si="4"/>
        <v>0</v>
      </c>
      <c r="M23" s="31">
        <f t="shared" si="5"/>
        <v>0</v>
      </c>
    </row>
    <row r="24" spans="1:13" x14ac:dyDescent="0.2">
      <c r="A24" s="54">
        <v>16</v>
      </c>
      <c r="B24" s="25" t="s">
        <v>43</v>
      </c>
      <c r="C24" s="35"/>
      <c r="D24" s="53">
        <v>835.41</v>
      </c>
      <c r="E24" s="32">
        <v>2</v>
      </c>
      <c r="F24" s="26">
        <f t="shared" si="6"/>
        <v>1670.82</v>
      </c>
      <c r="G24" s="27"/>
      <c r="H24" s="28">
        <f t="shared" si="7"/>
        <v>0</v>
      </c>
      <c r="I24" s="29">
        <f t="shared" si="8"/>
        <v>0</v>
      </c>
      <c r="J24" s="30"/>
      <c r="K24" s="30"/>
      <c r="L24" s="31">
        <f t="shared" si="4"/>
        <v>0</v>
      </c>
      <c r="M24" s="31">
        <f t="shared" si="5"/>
        <v>0</v>
      </c>
    </row>
    <row r="25" spans="1:13" x14ac:dyDescent="0.2">
      <c r="A25" s="54">
        <v>17</v>
      </c>
      <c r="B25" s="25" t="s">
        <v>44</v>
      </c>
      <c r="C25" s="35"/>
      <c r="D25" s="53">
        <v>1628.84</v>
      </c>
      <c r="E25" s="32">
        <v>2</v>
      </c>
      <c r="F25" s="26">
        <f t="shared" si="6"/>
        <v>3257.68</v>
      </c>
      <c r="G25" s="27"/>
      <c r="H25" s="28">
        <f t="shared" si="7"/>
        <v>0</v>
      </c>
      <c r="I25" s="29">
        <f t="shared" si="8"/>
        <v>0</v>
      </c>
      <c r="J25" s="30"/>
      <c r="K25" s="30"/>
      <c r="L25" s="31">
        <f t="shared" si="4"/>
        <v>0</v>
      </c>
      <c r="M25" s="31">
        <f t="shared" si="5"/>
        <v>0</v>
      </c>
    </row>
    <row r="26" spans="1:13" x14ac:dyDescent="0.2">
      <c r="A26" s="54">
        <v>18</v>
      </c>
      <c r="B26" s="25" t="s">
        <v>45</v>
      </c>
      <c r="C26" s="35"/>
      <c r="D26" s="53">
        <v>430</v>
      </c>
      <c r="E26" s="32">
        <v>2</v>
      </c>
      <c r="F26" s="26">
        <f t="shared" si="6"/>
        <v>860</v>
      </c>
      <c r="G26" s="27"/>
      <c r="H26" s="28">
        <f t="shared" si="7"/>
        <v>0</v>
      </c>
      <c r="I26" s="29">
        <f t="shared" si="8"/>
        <v>0</v>
      </c>
      <c r="J26" s="30"/>
      <c r="K26" s="30"/>
      <c r="L26" s="31">
        <f t="shared" si="4"/>
        <v>0</v>
      </c>
      <c r="M26" s="31">
        <f t="shared" si="5"/>
        <v>0</v>
      </c>
    </row>
    <row r="27" spans="1:13" x14ac:dyDescent="0.2">
      <c r="A27" s="54">
        <v>19</v>
      </c>
      <c r="B27" s="25" t="s">
        <v>46</v>
      </c>
      <c r="C27" s="35"/>
      <c r="D27" s="53">
        <v>208.24</v>
      </c>
      <c r="E27" s="32">
        <v>2</v>
      </c>
      <c r="F27" s="26">
        <f t="shared" si="6"/>
        <v>416.48</v>
      </c>
      <c r="G27" s="27"/>
      <c r="H27" s="28">
        <f t="shared" si="7"/>
        <v>0</v>
      </c>
      <c r="I27" s="29">
        <f t="shared" si="8"/>
        <v>0</v>
      </c>
      <c r="J27" s="30"/>
      <c r="K27" s="30"/>
      <c r="L27" s="31">
        <f t="shared" si="4"/>
        <v>0</v>
      </c>
      <c r="M27" s="31">
        <f t="shared" si="5"/>
        <v>0</v>
      </c>
    </row>
    <row r="28" spans="1:13" x14ac:dyDescent="0.2">
      <c r="A28" s="54">
        <v>20</v>
      </c>
      <c r="B28" s="25" t="s">
        <v>47</v>
      </c>
      <c r="C28" s="35"/>
      <c r="D28" s="53">
        <v>389.40000000000003</v>
      </c>
      <c r="E28" s="32">
        <v>2</v>
      </c>
      <c r="F28" s="26">
        <f t="shared" si="6"/>
        <v>778.80000000000007</v>
      </c>
      <c r="G28" s="27"/>
      <c r="H28" s="28">
        <f t="shared" si="7"/>
        <v>0</v>
      </c>
      <c r="I28" s="29">
        <f t="shared" si="8"/>
        <v>0</v>
      </c>
      <c r="J28" s="30"/>
      <c r="K28" s="30"/>
      <c r="L28" s="31">
        <f t="shared" si="4"/>
        <v>0</v>
      </c>
      <c r="M28" s="31">
        <f t="shared" si="5"/>
        <v>0</v>
      </c>
    </row>
    <row r="29" spans="1:13" x14ac:dyDescent="0.2">
      <c r="A29" s="54">
        <v>21</v>
      </c>
      <c r="B29" s="25" t="s">
        <v>48</v>
      </c>
      <c r="C29" s="35" t="s">
        <v>62</v>
      </c>
      <c r="D29" s="53">
        <v>146.88999999999999</v>
      </c>
      <c r="E29" s="32">
        <v>2</v>
      </c>
      <c r="F29" s="26">
        <f t="shared" si="6"/>
        <v>293.77999999999997</v>
      </c>
      <c r="G29" s="27"/>
      <c r="H29" s="28">
        <f t="shared" si="7"/>
        <v>0</v>
      </c>
      <c r="I29" s="29">
        <f t="shared" si="8"/>
        <v>0</v>
      </c>
      <c r="J29" s="30"/>
      <c r="K29" s="30"/>
      <c r="L29" s="31">
        <f t="shared" si="4"/>
        <v>0</v>
      </c>
      <c r="M29" s="31">
        <f t="shared" si="5"/>
        <v>0</v>
      </c>
    </row>
    <row r="30" spans="1:13" x14ac:dyDescent="0.2">
      <c r="A30" s="54">
        <v>22</v>
      </c>
      <c r="B30" s="25" t="s">
        <v>49</v>
      </c>
      <c r="C30" s="35" t="s">
        <v>62</v>
      </c>
      <c r="D30" s="53">
        <v>80.62</v>
      </c>
      <c r="E30" s="32">
        <v>2</v>
      </c>
      <c r="F30" s="26">
        <f t="shared" si="6"/>
        <v>161.24</v>
      </c>
      <c r="G30" s="27"/>
      <c r="H30" s="28">
        <f t="shared" si="7"/>
        <v>0</v>
      </c>
      <c r="I30" s="29">
        <f t="shared" si="8"/>
        <v>0</v>
      </c>
      <c r="J30" s="30"/>
      <c r="K30" s="30"/>
      <c r="L30" s="31">
        <f t="shared" si="4"/>
        <v>0</v>
      </c>
      <c r="M30" s="31">
        <f t="shared" si="5"/>
        <v>0</v>
      </c>
    </row>
    <row r="31" spans="1:13" x14ac:dyDescent="0.2">
      <c r="A31" s="54">
        <v>23</v>
      </c>
      <c r="B31" s="25" t="s">
        <v>50</v>
      </c>
      <c r="C31" s="35"/>
      <c r="D31" s="53">
        <v>324.14999999999998</v>
      </c>
      <c r="E31" s="32">
        <v>2</v>
      </c>
      <c r="F31" s="26">
        <f t="shared" si="6"/>
        <v>648.29999999999995</v>
      </c>
      <c r="G31" s="27"/>
      <c r="H31" s="28">
        <f t="shared" si="7"/>
        <v>0</v>
      </c>
      <c r="I31" s="29">
        <f t="shared" si="8"/>
        <v>0</v>
      </c>
      <c r="J31" s="30"/>
      <c r="K31" s="30"/>
      <c r="L31" s="31">
        <f t="shared" si="4"/>
        <v>0</v>
      </c>
      <c r="M31" s="31">
        <f t="shared" si="5"/>
        <v>0</v>
      </c>
    </row>
    <row r="32" spans="1:13" x14ac:dyDescent="0.2">
      <c r="A32" s="54">
        <v>24</v>
      </c>
      <c r="B32" s="25" t="s">
        <v>51</v>
      </c>
      <c r="C32" s="35"/>
      <c r="D32" s="53">
        <v>165.28000000000003</v>
      </c>
      <c r="E32" s="32">
        <v>2</v>
      </c>
      <c r="F32" s="26">
        <f t="shared" si="6"/>
        <v>330.56000000000006</v>
      </c>
      <c r="G32" s="27"/>
      <c r="H32" s="28">
        <f t="shared" si="7"/>
        <v>0</v>
      </c>
      <c r="I32" s="29">
        <f t="shared" si="8"/>
        <v>0</v>
      </c>
      <c r="J32" s="30"/>
      <c r="K32" s="30"/>
      <c r="L32" s="31">
        <f t="shared" si="4"/>
        <v>0</v>
      </c>
      <c r="M32" s="31">
        <f t="shared" si="5"/>
        <v>0</v>
      </c>
    </row>
    <row r="33" spans="1:13" x14ac:dyDescent="0.2">
      <c r="A33" s="54">
        <v>25</v>
      </c>
      <c r="B33" s="25" t="s">
        <v>51</v>
      </c>
      <c r="C33" s="35"/>
      <c r="D33" s="53">
        <v>131.35</v>
      </c>
      <c r="E33" s="32">
        <v>2</v>
      </c>
      <c r="F33" s="26">
        <f t="shared" si="6"/>
        <v>262.7</v>
      </c>
      <c r="G33" s="27"/>
      <c r="H33" s="28">
        <f t="shared" si="7"/>
        <v>0</v>
      </c>
      <c r="I33" s="29">
        <f t="shared" si="8"/>
        <v>0</v>
      </c>
      <c r="J33" s="30"/>
      <c r="K33" s="30"/>
      <c r="L33" s="31">
        <f t="shared" si="4"/>
        <v>0</v>
      </c>
      <c r="M33" s="31">
        <f t="shared" si="5"/>
        <v>0</v>
      </c>
    </row>
    <row r="34" spans="1:13" x14ac:dyDescent="0.2">
      <c r="A34" s="54">
        <v>26</v>
      </c>
      <c r="B34" s="25" t="s">
        <v>52</v>
      </c>
      <c r="C34" s="35"/>
      <c r="D34" s="53">
        <v>249.55</v>
      </c>
      <c r="E34" s="32">
        <v>2</v>
      </c>
      <c r="F34" s="26">
        <f t="shared" si="6"/>
        <v>499.1</v>
      </c>
      <c r="G34" s="27"/>
      <c r="H34" s="28">
        <f t="shared" si="7"/>
        <v>0</v>
      </c>
      <c r="I34" s="29">
        <f t="shared" si="8"/>
        <v>0</v>
      </c>
      <c r="J34" s="30"/>
      <c r="K34" s="30"/>
      <c r="L34" s="31">
        <f t="shared" si="4"/>
        <v>0</v>
      </c>
      <c r="M34" s="31">
        <f t="shared" si="5"/>
        <v>0</v>
      </c>
    </row>
    <row r="35" spans="1:13" x14ac:dyDescent="0.2">
      <c r="A35" s="54">
        <v>27</v>
      </c>
      <c r="B35" s="25" t="s">
        <v>53</v>
      </c>
      <c r="C35" s="35" t="s">
        <v>63</v>
      </c>
      <c r="D35" s="53">
        <v>1144.5800000000002</v>
      </c>
      <c r="E35" s="32">
        <v>2</v>
      </c>
      <c r="F35" s="26">
        <f t="shared" si="6"/>
        <v>2289.1600000000003</v>
      </c>
      <c r="G35" s="27"/>
      <c r="H35" s="28">
        <f t="shared" si="7"/>
        <v>0</v>
      </c>
      <c r="I35" s="29">
        <f t="shared" si="8"/>
        <v>0</v>
      </c>
      <c r="J35" s="30"/>
      <c r="K35" s="30"/>
      <c r="L35" s="31">
        <f t="shared" si="4"/>
        <v>0</v>
      </c>
      <c r="M35" s="31">
        <f t="shared" si="5"/>
        <v>0</v>
      </c>
    </row>
    <row r="36" spans="1:13" x14ac:dyDescent="0.2">
      <c r="A36" s="54">
        <v>28</v>
      </c>
      <c r="B36" s="25" t="s">
        <v>54</v>
      </c>
      <c r="C36" s="35" t="s">
        <v>64</v>
      </c>
      <c r="D36" s="53">
        <v>1253.08</v>
      </c>
      <c r="E36" s="32">
        <v>2</v>
      </c>
      <c r="F36" s="26">
        <f t="shared" si="6"/>
        <v>2506.16</v>
      </c>
      <c r="G36" s="27"/>
      <c r="H36" s="28">
        <f t="shared" si="7"/>
        <v>0</v>
      </c>
      <c r="I36" s="29">
        <f t="shared" si="8"/>
        <v>0</v>
      </c>
      <c r="J36" s="30"/>
      <c r="K36" s="30"/>
      <c r="L36" s="31">
        <f t="shared" si="4"/>
        <v>0</v>
      </c>
      <c r="M36" s="31">
        <f t="shared" si="5"/>
        <v>0</v>
      </c>
    </row>
    <row r="37" spans="1:13" x14ac:dyDescent="0.2">
      <c r="A37" s="54">
        <v>29</v>
      </c>
      <c r="B37" s="25" t="s">
        <v>55</v>
      </c>
      <c r="C37" s="35" t="s">
        <v>64</v>
      </c>
      <c r="D37" s="53">
        <v>1383.56</v>
      </c>
      <c r="E37" s="32">
        <v>2</v>
      </c>
      <c r="F37" s="26">
        <f t="shared" si="6"/>
        <v>2767.12</v>
      </c>
      <c r="G37" s="27"/>
      <c r="H37" s="28">
        <f t="shared" si="7"/>
        <v>0</v>
      </c>
      <c r="I37" s="29">
        <f t="shared" si="8"/>
        <v>0</v>
      </c>
      <c r="J37" s="30"/>
      <c r="K37" s="30"/>
      <c r="L37" s="31">
        <f t="shared" si="4"/>
        <v>0</v>
      </c>
      <c r="M37" s="31">
        <f t="shared" si="5"/>
        <v>0</v>
      </c>
    </row>
    <row r="38" spans="1:13" x14ac:dyDescent="0.2">
      <c r="A38" s="54">
        <v>30</v>
      </c>
      <c r="B38" s="25" t="s">
        <v>56</v>
      </c>
      <c r="C38" s="35"/>
      <c r="D38" s="53">
        <v>73.34</v>
      </c>
      <c r="E38" s="32">
        <v>2</v>
      </c>
      <c r="F38" s="26">
        <f t="shared" si="6"/>
        <v>146.68</v>
      </c>
      <c r="G38" s="27"/>
      <c r="H38" s="28">
        <f t="shared" si="7"/>
        <v>0</v>
      </c>
      <c r="I38" s="29">
        <f t="shared" si="8"/>
        <v>0</v>
      </c>
      <c r="J38" s="30"/>
      <c r="K38" s="30"/>
      <c r="L38" s="31">
        <f t="shared" si="4"/>
        <v>0</v>
      </c>
      <c r="M38" s="31">
        <f t="shared" si="5"/>
        <v>0</v>
      </c>
    </row>
    <row r="39" spans="1:13" x14ac:dyDescent="0.2">
      <c r="A39" s="54">
        <v>31</v>
      </c>
      <c r="B39" s="25" t="s">
        <v>57</v>
      </c>
      <c r="C39" s="25" t="s">
        <v>71</v>
      </c>
      <c r="D39" s="53">
        <v>543.89</v>
      </c>
      <c r="E39" s="32">
        <v>2</v>
      </c>
      <c r="F39" s="26">
        <f t="shared" si="6"/>
        <v>1087.78</v>
      </c>
      <c r="G39" s="27"/>
      <c r="H39" s="28">
        <f t="shared" si="7"/>
        <v>0</v>
      </c>
      <c r="I39" s="29">
        <f t="shared" si="8"/>
        <v>0</v>
      </c>
      <c r="J39" s="30"/>
      <c r="K39" s="30"/>
      <c r="L39" s="31">
        <f t="shared" si="4"/>
        <v>0</v>
      </c>
      <c r="M39" s="31">
        <f t="shared" si="5"/>
        <v>0</v>
      </c>
    </row>
    <row r="40" spans="1:13" x14ac:dyDescent="0.2">
      <c r="A40" s="54">
        <v>32</v>
      </c>
      <c r="B40" s="25" t="s">
        <v>58</v>
      </c>
      <c r="C40" s="35"/>
      <c r="D40" s="53">
        <v>1438.48</v>
      </c>
      <c r="E40" s="32">
        <v>2</v>
      </c>
      <c r="F40" s="26">
        <f t="shared" si="6"/>
        <v>2876.96</v>
      </c>
      <c r="G40" s="27"/>
      <c r="H40" s="28">
        <f t="shared" si="7"/>
        <v>0</v>
      </c>
      <c r="I40" s="29">
        <f t="shared" si="8"/>
        <v>0</v>
      </c>
      <c r="J40" s="30"/>
      <c r="K40" s="30"/>
      <c r="L40" s="31">
        <f t="shared" si="4"/>
        <v>0</v>
      </c>
      <c r="M40" s="31">
        <f t="shared" si="5"/>
        <v>0</v>
      </c>
    </row>
    <row r="41" spans="1:13" x14ac:dyDescent="0.2">
      <c r="A41" s="54">
        <v>33</v>
      </c>
      <c r="B41" s="25" t="s">
        <v>59</v>
      </c>
      <c r="C41" s="35" t="s">
        <v>70</v>
      </c>
      <c r="D41" s="53">
        <v>1128.25</v>
      </c>
      <c r="E41" s="32">
        <v>2</v>
      </c>
      <c r="F41" s="26">
        <f t="shared" ref="F41:F43" si="9">E41*D41</f>
        <v>2256.5</v>
      </c>
      <c r="G41" s="27"/>
      <c r="H41" s="28">
        <f t="shared" ref="H41:H43" si="10">IF(G41&gt;0,(D41/G41)*(1/24),)</f>
        <v>0</v>
      </c>
      <c r="I41" s="29">
        <f t="shared" ref="I41:I43" si="11">IF(G41&gt;0,F41/G41,)</f>
        <v>0</v>
      </c>
      <c r="J41" s="30"/>
      <c r="K41" s="30"/>
      <c r="L41" s="31">
        <f t="shared" si="4"/>
        <v>0</v>
      </c>
      <c r="M41" s="31">
        <f t="shared" si="5"/>
        <v>0</v>
      </c>
    </row>
    <row r="42" spans="1:13" x14ac:dyDescent="0.2">
      <c r="A42" s="54">
        <v>34</v>
      </c>
      <c r="B42" s="25" t="s">
        <v>60</v>
      </c>
      <c r="C42" s="59" t="s">
        <v>72</v>
      </c>
      <c r="D42" s="53">
        <v>207.67</v>
      </c>
      <c r="E42" s="32">
        <v>2</v>
      </c>
      <c r="F42" s="26">
        <f t="shared" si="9"/>
        <v>415.34</v>
      </c>
      <c r="G42" s="27"/>
      <c r="H42" s="28">
        <f t="shared" si="10"/>
        <v>0</v>
      </c>
      <c r="I42" s="29">
        <f t="shared" si="11"/>
        <v>0</v>
      </c>
      <c r="J42" s="30"/>
      <c r="K42" s="30"/>
      <c r="L42" s="31">
        <f t="shared" si="4"/>
        <v>0</v>
      </c>
      <c r="M42" s="31">
        <f t="shared" si="5"/>
        <v>0</v>
      </c>
    </row>
    <row r="43" spans="1:13" x14ac:dyDescent="0.2">
      <c r="A43" s="54">
        <v>35</v>
      </c>
      <c r="B43" s="25" t="s">
        <v>69</v>
      </c>
      <c r="C43" s="59"/>
      <c r="D43" s="53">
        <v>30.38</v>
      </c>
      <c r="E43" s="32">
        <v>2</v>
      </c>
      <c r="F43" s="26">
        <f t="shared" si="9"/>
        <v>60.76</v>
      </c>
      <c r="G43" s="27"/>
      <c r="H43" s="28">
        <f t="shared" si="10"/>
        <v>0</v>
      </c>
      <c r="I43" s="29">
        <f t="shared" si="11"/>
        <v>0</v>
      </c>
      <c r="J43" s="30"/>
      <c r="K43" s="30"/>
      <c r="L43" s="31">
        <f t="shared" si="4"/>
        <v>0</v>
      </c>
      <c r="M43" s="31">
        <f t="shared" si="5"/>
        <v>0</v>
      </c>
    </row>
  </sheetData>
  <sheetProtection algorithmName="SHA-512" hashValue="+ybqjHNzut8nihCrUzjFqt0wli74xMw4S+O7tekZhMzLhBsOID1JXe9IGeGImh0BJthsP64n1QG7k+jEmq8/BA==" saltValue="XW0eJFjrXoNTXMtMjmxKjg==" spinCount="100000" sheet="1" objects="1" scenarios="1"/>
  <protectedRanges>
    <protectedRange sqref="J9:K43" name="Bereich2"/>
    <protectedRange sqref="G9:G43" name="Bereich1"/>
  </protectedRanges>
  <mergeCells count="13">
    <mergeCell ref="A4:C4"/>
    <mergeCell ref="A5:A7"/>
    <mergeCell ref="C5:C7"/>
    <mergeCell ref="C2:D2"/>
    <mergeCell ref="A2:B2"/>
    <mergeCell ref="D5:D7"/>
    <mergeCell ref="F5:F7"/>
    <mergeCell ref="H5:I5"/>
    <mergeCell ref="J5:J7"/>
    <mergeCell ref="L5:M5"/>
    <mergeCell ref="E6:E7"/>
    <mergeCell ref="K5:K6"/>
    <mergeCell ref="G5:G6"/>
  </mergeCells>
  <conditionalFormatting sqref="E9:E43">
    <cfRule type="cellIs" dxfId="0" priority="1" stopIfTrue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="130" zoomScaleNormal="130" zoomScaleSheetLayoutView="130" workbookViewId="0">
      <selection activeCell="D4" sqref="D4"/>
    </sheetView>
  </sheetViews>
  <sheetFormatPr baseColWidth="10" defaultColWidth="11.42578125" defaultRowHeight="12.75" x14ac:dyDescent="0.2"/>
  <cols>
    <col min="1" max="1" width="4.7109375" style="1" customWidth="1"/>
    <col min="2" max="2" width="33.140625" style="1" customWidth="1"/>
    <col min="3" max="5" width="15.5703125" style="1" customWidth="1"/>
    <col min="6" max="16384" width="11.42578125" style="1"/>
  </cols>
  <sheetData>
    <row r="1" spans="1:5" ht="18" x14ac:dyDescent="0.25">
      <c r="A1" s="3" t="s">
        <v>27</v>
      </c>
      <c r="B1" s="3"/>
      <c r="C1" s="3"/>
    </row>
    <row r="2" spans="1:5" ht="15" thickBot="1" x14ac:dyDescent="0.25">
      <c r="A2" s="1" t="s">
        <v>65</v>
      </c>
      <c r="D2" s="4"/>
      <c r="E2" s="4"/>
    </row>
    <row r="3" spans="1:5" ht="17.25" customHeight="1" x14ac:dyDescent="0.2">
      <c r="A3" s="51" t="s">
        <v>6</v>
      </c>
      <c r="B3" s="52" t="s">
        <v>21</v>
      </c>
      <c r="C3" s="52" t="s">
        <v>66</v>
      </c>
      <c r="D3" s="52" t="s">
        <v>1</v>
      </c>
      <c r="E3" s="52" t="s">
        <v>2</v>
      </c>
    </row>
    <row r="4" spans="1:5" ht="22.7" customHeight="1" x14ac:dyDescent="0.2">
      <c r="A4" s="49">
        <v>1</v>
      </c>
      <c r="B4" s="49" t="s">
        <v>67</v>
      </c>
      <c r="C4" s="58"/>
      <c r="D4" s="50">
        <f>SUM(C4)/100*19</f>
        <v>0</v>
      </c>
      <c r="E4" s="50">
        <f>SUM(C4:D4)</f>
        <v>0</v>
      </c>
    </row>
    <row r="5" spans="1:5" ht="23.25" customHeight="1" x14ac:dyDescent="0.2"/>
    <row r="6" spans="1:5" ht="20.25" customHeight="1" x14ac:dyDescent="0.2"/>
    <row r="7" spans="1:5" ht="21.75" customHeight="1" x14ac:dyDescent="0.2"/>
    <row r="8" spans="1:5" ht="53.25" customHeight="1" x14ac:dyDescent="0.2"/>
  </sheetData>
  <sheetProtection algorithmName="SHA-512" hashValue="fZZdJe0sU2gG9CwQYZ1G5DBei6sQ2uJo1a7vKaNr26fOBUfUEYdGJqaLOykxzyUu1etzoTwhaoEOU0rCbKoXhg==" saltValue="pXEQRUnvoIXXTFR1VuwDVQ==" spinCount="100000" sheet="1" objects="1" scenarios="1"/>
  <pageMargins left="0.7" right="0.7" top="0.78740157499999996" bottom="0.78740157499999996" header="0.3" footer="0.3"/>
  <pageSetup paperSize="9" scale="72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Kalkulationsübersicht</vt:lpstr>
      <vt:lpstr>GE-West (Los 5)</vt:lpstr>
      <vt:lpstr>Zusatzleistungen</vt:lpstr>
      <vt:lpstr>'GE-West (Los 5)'!Druckbereich</vt:lpstr>
      <vt:lpstr>Kalkulationsübersicht!Druckbereich</vt:lpstr>
      <vt:lpstr>Zusatzleistungen!Druckbereich</vt:lpstr>
      <vt:lpstr>'GE-West (Los 5)'!Drucktitel</vt:lpstr>
    </vt:vector>
  </TitlesOfParts>
  <Company>Emscher Lippe Energie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wissmann, Kolja Simon</dc:creator>
  <cp:lastModifiedBy>Gehrmann, Christin</cp:lastModifiedBy>
  <cp:lastPrinted>2018-07-09T10:46:58Z</cp:lastPrinted>
  <dcterms:created xsi:type="dcterms:W3CDTF">2018-07-09T08:36:12Z</dcterms:created>
  <dcterms:modified xsi:type="dcterms:W3CDTF">2026-08-17T13:38:06Z</dcterms:modified>
</cp:coreProperties>
</file>