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K\Einkauf\Warengruppen\HB-Glasreinigung\2026 Glasreinigung Stadtgebiet Gelsenkirchen\"/>
    </mc:Choice>
  </mc:AlternateContent>
  <xr:revisionPtr revIDLastSave="0" documentId="13_ncr:1_{3CCA48B4-FB74-4366-BF7E-F83D49CB72CC}" xr6:coauthVersionLast="47" xr6:coauthVersionMax="47" xr10:uidLastSave="{00000000-0000-0000-0000-000000000000}"/>
  <bookViews>
    <workbookView xWindow="-28920" yWindow="-225" windowWidth="29040" windowHeight="15720" activeTab="1" xr2:uid="{00000000-000D-0000-FFFF-FFFF00000000}"/>
  </bookViews>
  <sheets>
    <sheet name="Kalkulationsübersicht" sheetId="7" r:id="rId1"/>
    <sheet name="GE-Mitte (Los 1)" sheetId="6" r:id="rId2"/>
    <sheet name="Zusatzleistungen" sheetId="8" r:id="rId3"/>
  </sheets>
  <externalReferences>
    <externalReference r:id="rId4"/>
  </externalReferences>
  <definedNames>
    <definedName name="_xlnm._FilterDatabase" localSheetId="1" hidden="1">'GE-Mitte (Los 1)'!$A$6:$L$16</definedName>
    <definedName name="_xlnm._FilterDatabase" localSheetId="0" hidden="1">Kalkulationsübersicht!$A$5:$G$6</definedName>
    <definedName name="_xlnm._FilterDatabase" localSheetId="2" hidden="1">Zusatzleistungen!$A$4:$E$4</definedName>
    <definedName name="Bieter">[1]Angebotsübersicht!$F$10</definedName>
    <definedName name="_xlnm.Print_Area" localSheetId="1">'GE-Mitte (Los 1)'!$A$1:$M$95</definedName>
    <definedName name="_xlnm.Print_Area" localSheetId="0">Kalkulationsübersicht!$A$1:$I$9</definedName>
    <definedName name="_xlnm.Print_Area" localSheetId="2">Zusatzleistungen!$A$1:$F$10</definedName>
    <definedName name="_xlnm.Print_Titles" localSheetId="1">'GE-Mitte (Los 1)'!$4:$8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6" l="1"/>
  <c r="D4" i="8"/>
  <c r="E4" i="8" s="1"/>
  <c r="F103" i="6"/>
  <c r="A8" i="6"/>
  <c r="E8" i="6"/>
  <c r="D8" i="6"/>
  <c r="F100" i="6"/>
  <c r="H100" i="6"/>
  <c r="I100" i="6"/>
  <c r="L100" i="6"/>
  <c r="M100" i="6" s="1"/>
  <c r="F101" i="6"/>
  <c r="H101" i="6"/>
  <c r="I101" i="6"/>
  <c r="L101" i="6"/>
  <c r="M101" i="6" s="1"/>
  <c r="F102" i="6"/>
  <c r="H102" i="6"/>
  <c r="I102" i="6"/>
  <c r="L102" i="6"/>
  <c r="M102" i="6" s="1"/>
  <c r="H103" i="6"/>
  <c r="I103" i="6"/>
  <c r="L103" i="6"/>
  <c r="M103" i="6" s="1"/>
  <c r="F96" i="6"/>
  <c r="H96" i="6"/>
  <c r="I96" i="6"/>
  <c r="L96" i="6"/>
  <c r="M96" i="6" s="1"/>
  <c r="F97" i="6"/>
  <c r="H97" i="6"/>
  <c r="I97" i="6"/>
  <c r="L97" i="6"/>
  <c r="M97" i="6" s="1"/>
  <c r="F98" i="6"/>
  <c r="H98" i="6"/>
  <c r="I98" i="6"/>
  <c r="L98" i="6"/>
  <c r="M98" i="6" s="1"/>
  <c r="F99" i="6"/>
  <c r="H99" i="6"/>
  <c r="I99" i="6"/>
  <c r="L99" i="6"/>
  <c r="M99" i="6" s="1"/>
  <c r="L10" i="6" l="1"/>
  <c r="M10" i="6" s="1"/>
  <c r="L11" i="6"/>
  <c r="M11" i="6" s="1"/>
  <c r="L12" i="6"/>
  <c r="M12" i="6" s="1"/>
  <c r="L13" i="6"/>
  <c r="M13" i="6" s="1"/>
  <c r="L14" i="6"/>
  <c r="M14" i="6" s="1"/>
  <c r="L15" i="6"/>
  <c r="M15" i="6" s="1"/>
  <c r="L16" i="6"/>
  <c r="M16" i="6" s="1"/>
  <c r="L17" i="6"/>
  <c r="M17" i="6" s="1"/>
  <c r="L18" i="6"/>
  <c r="M18" i="6" s="1"/>
  <c r="L19" i="6"/>
  <c r="M19" i="6" s="1"/>
  <c r="L20" i="6"/>
  <c r="M20" i="6" s="1"/>
  <c r="L21" i="6"/>
  <c r="M21" i="6" s="1"/>
  <c r="L22" i="6"/>
  <c r="M22" i="6" s="1"/>
  <c r="L23" i="6"/>
  <c r="M23" i="6" s="1"/>
  <c r="L24" i="6"/>
  <c r="M24" i="6" s="1"/>
  <c r="L25" i="6"/>
  <c r="M25" i="6" s="1"/>
  <c r="L26" i="6"/>
  <c r="M26" i="6" s="1"/>
  <c r="L27" i="6"/>
  <c r="M27" i="6" s="1"/>
  <c r="L28" i="6"/>
  <c r="M28" i="6" s="1"/>
  <c r="L29" i="6"/>
  <c r="M29" i="6" s="1"/>
  <c r="L30" i="6"/>
  <c r="M30" i="6" s="1"/>
  <c r="L31" i="6"/>
  <c r="M31" i="6" s="1"/>
  <c r="L32" i="6"/>
  <c r="M32" i="6" s="1"/>
  <c r="L33" i="6"/>
  <c r="M33" i="6" s="1"/>
  <c r="L34" i="6"/>
  <c r="M34" i="6" s="1"/>
  <c r="L35" i="6"/>
  <c r="M35" i="6" s="1"/>
  <c r="L36" i="6"/>
  <c r="M36" i="6" s="1"/>
  <c r="L37" i="6"/>
  <c r="M37" i="6" s="1"/>
  <c r="L38" i="6"/>
  <c r="M38" i="6" s="1"/>
  <c r="L39" i="6"/>
  <c r="M39" i="6" s="1"/>
  <c r="L40" i="6"/>
  <c r="M40" i="6" s="1"/>
  <c r="L41" i="6"/>
  <c r="M41" i="6" s="1"/>
  <c r="L42" i="6"/>
  <c r="M42" i="6" s="1"/>
  <c r="L43" i="6"/>
  <c r="M43" i="6" s="1"/>
  <c r="L44" i="6"/>
  <c r="M44" i="6" s="1"/>
  <c r="L45" i="6"/>
  <c r="M45" i="6" s="1"/>
  <c r="L46" i="6"/>
  <c r="M46" i="6" s="1"/>
  <c r="L47" i="6"/>
  <c r="M47" i="6" s="1"/>
  <c r="L48" i="6"/>
  <c r="M48" i="6" s="1"/>
  <c r="L49" i="6"/>
  <c r="M49" i="6" s="1"/>
  <c r="L50" i="6"/>
  <c r="M50" i="6" s="1"/>
  <c r="L51" i="6"/>
  <c r="M51" i="6" s="1"/>
  <c r="L52" i="6"/>
  <c r="M52" i="6" s="1"/>
  <c r="L53" i="6"/>
  <c r="M53" i="6" s="1"/>
  <c r="L54" i="6"/>
  <c r="M54" i="6" s="1"/>
  <c r="L55" i="6"/>
  <c r="M55" i="6" s="1"/>
  <c r="L56" i="6"/>
  <c r="M56" i="6" s="1"/>
  <c r="L57" i="6"/>
  <c r="M57" i="6" s="1"/>
  <c r="L58" i="6"/>
  <c r="M58" i="6" s="1"/>
  <c r="L59" i="6"/>
  <c r="M59" i="6" s="1"/>
  <c r="L60" i="6"/>
  <c r="M60" i="6" s="1"/>
  <c r="L61" i="6"/>
  <c r="M61" i="6" s="1"/>
  <c r="L62" i="6"/>
  <c r="M62" i="6" s="1"/>
  <c r="L63" i="6"/>
  <c r="M63" i="6" s="1"/>
  <c r="L64" i="6"/>
  <c r="M64" i="6" s="1"/>
  <c r="L65" i="6"/>
  <c r="M65" i="6" s="1"/>
  <c r="L66" i="6"/>
  <c r="M66" i="6" s="1"/>
  <c r="L67" i="6"/>
  <c r="M67" i="6" s="1"/>
  <c r="L68" i="6"/>
  <c r="M68" i="6" s="1"/>
  <c r="L69" i="6"/>
  <c r="M69" i="6" s="1"/>
  <c r="L70" i="6"/>
  <c r="M70" i="6" s="1"/>
  <c r="L71" i="6"/>
  <c r="M71" i="6" s="1"/>
  <c r="L72" i="6"/>
  <c r="M72" i="6" s="1"/>
  <c r="L73" i="6"/>
  <c r="M73" i="6" s="1"/>
  <c r="L74" i="6"/>
  <c r="M74" i="6" s="1"/>
  <c r="L75" i="6"/>
  <c r="M75" i="6" s="1"/>
  <c r="L76" i="6"/>
  <c r="M76" i="6" s="1"/>
  <c r="L77" i="6"/>
  <c r="M77" i="6" s="1"/>
  <c r="L78" i="6"/>
  <c r="M78" i="6" s="1"/>
  <c r="L79" i="6"/>
  <c r="M79" i="6" s="1"/>
  <c r="L80" i="6"/>
  <c r="M80" i="6" s="1"/>
  <c r="L81" i="6"/>
  <c r="M81" i="6" s="1"/>
  <c r="L82" i="6"/>
  <c r="M82" i="6" s="1"/>
  <c r="L83" i="6"/>
  <c r="M83" i="6" s="1"/>
  <c r="L84" i="6"/>
  <c r="M84" i="6" s="1"/>
  <c r="L85" i="6"/>
  <c r="M85" i="6" s="1"/>
  <c r="L86" i="6"/>
  <c r="M86" i="6" s="1"/>
  <c r="L87" i="6"/>
  <c r="M87" i="6" s="1"/>
  <c r="L88" i="6"/>
  <c r="M88" i="6" s="1"/>
  <c r="L89" i="6"/>
  <c r="M89" i="6" s="1"/>
  <c r="L90" i="6"/>
  <c r="M90" i="6" s="1"/>
  <c r="L91" i="6"/>
  <c r="M91" i="6" s="1"/>
  <c r="L92" i="6"/>
  <c r="M92" i="6" s="1"/>
  <c r="L93" i="6"/>
  <c r="M93" i="6" s="1"/>
  <c r="L94" i="6"/>
  <c r="M94" i="6" s="1"/>
  <c r="L95" i="6"/>
  <c r="M95" i="6" s="1"/>
  <c r="L9" i="6"/>
  <c r="F9" i="6" l="1"/>
  <c r="C6" i="7" l="1"/>
  <c r="F40" i="6" l="1"/>
  <c r="H40" i="6"/>
  <c r="I40" i="6"/>
  <c r="F41" i="6"/>
  <c r="H41" i="6"/>
  <c r="I41" i="6"/>
  <c r="F42" i="6"/>
  <c r="I42" i="6" s="1"/>
  <c r="H42" i="6"/>
  <c r="F43" i="6"/>
  <c r="I43" i="6" s="1"/>
  <c r="H43" i="6"/>
  <c r="F44" i="6"/>
  <c r="H44" i="6"/>
  <c r="I44" i="6"/>
  <c r="F45" i="6"/>
  <c r="I45" i="6" s="1"/>
  <c r="H45" i="6"/>
  <c r="F46" i="6"/>
  <c r="I46" i="6" s="1"/>
  <c r="H46" i="6"/>
  <c r="F47" i="6"/>
  <c r="I47" i="6" s="1"/>
  <c r="H47" i="6"/>
  <c r="F48" i="6"/>
  <c r="I48" i="6" s="1"/>
  <c r="H48" i="6"/>
  <c r="F49" i="6"/>
  <c r="I49" i="6" s="1"/>
  <c r="H49" i="6"/>
  <c r="F50" i="6"/>
  <c r="I50" i="6" s="1"/>
  <c r="H50" i="6"/>
  <c r="F51" i="6"/>
  <c r="I51" i="6" s="1"/>
  <c r="H51" i="6"/>
  <c r="F52" i="6"/>
  <c r="I52" i="6" s="1"/>
  <c r="H52" i="6"/>
  <c r="F53" i="6"/>
  <c r="I53" i="6" s="1"/>
  <c r="H53" i="6"/>
  <c r="F54" i="6"/>
  <c r="I54" i="6" s="1"/>
  <c r="H54" i="6"/>
  <c r="F55" i="6"/>
  <c r="I55" i="6" s="1"/>
  <c r="H55" i="6"/>
  <c r="F56" i="6"/>
  <c r="I56" i="6" s="1"/>
  <c r="H56" i="6"/>
  <c r="F57" i="6"/>
  <c r="I57" i="6" s="1"/>
  <c r="H57" i="6"/>
  <c r="F58" i="6"/>
  <c r="H58" i="6"/>
  <c r="I58" i="6"/>
  <c r="F59" i="6"/>
  <c r="I59" i="6" s="1"/>
  <c r="H59" i="6"/>
  <c r="F60" i="6"/>
  <c r="I60" i="6" s="1"/>
  <c r="H60" i="6"/>
  <c r="F61" i="6"/>
  <c r="H61" i="6"/>
  <c r="I61" i="6"/>
  <c r="F62" i="6"/>
  <c r="H62" i="6"/>
  <c r="I62" i="6"/>
  <c r="F63" i="6"/>
  <c r="I63" i="6" s="1"/>
  <c r="H63" i="6"/>
  <c r="F64" i="6"/>
  <c r="H64" i="6"/>
  <c r="I64" i="6"/>
  <c r="F65" i="6"/>
  <c r="H65" i="6"/>
  <c r="I65" i="6"/>
  <c r="F66" i="6"/>
  <c r="H66" i="6"/>
  <c r="I66" i="6"/>
  <c r="F67" i="6"/>
  <c r="I67" i="6" s="1"/>
  <c r="H67" i="6"/>
  <c r="F68" i="6"/>
  <c r="H68" i="6"/>
  <c r="I68" i="6"/>
  <c r="F69" i="6"/>
  <c r="H69" i="6"/>
  <c r="I69" i="6"/>
  <c r="F70" i="6"/>
  <c r="I70" i="6" s="1"/>
  <c r="H70" i="6"/>
  <c r="F71" i="6"/>
  <c r="I71" i="6" s="1"/>
  <c r="H71" i="6"/>
  <c r="F72" i="6"/>
  <c r="H72" i="6"/>
  <c r="I72" i="6"/>
  <c r="F73" i="6"/>
  <c r="H73" i="6"/>
  <c r="I73" i="6"/>
  <c r="F74" i="6"/>
  <c r="I74" i="6" s="1"/>
  <c r="H74" i="6"/>
  <c r="F75" i="6"/>
  <c r="I75" i="6" s="1"/>
  <c r="H75" i="6"/>
  <c r="F76" i="6"/>
  <c r="H76" i="6"/>
  <c r="I76" i="6"/>
  <c r="F77" i="6"/>
  <c r="I77" i="6" s="1"/>
  <c r="H77" i="6"/>
  <c r="F78" i="6"/>
  <c r="I78" i="6" s="1"/>
  <c r="H78" i="6"/>
  <c r="F79" i="6"/>
  <c r="I79" i="6" s="1"/>
  <c r="H79" i="6"/>
  <c r="F80" i="6"/>
  <c r="I80" i="6" s="1"/>
  <c r="H80" i="6"/>
  <c r="F81" i="6"/>
  <c r="I81" i="6" s="1"/>
  <c r="H81" i="6"/>
  <c r="F82" i="6"/>
  <c r="I82" i="6" s="1"/>
  <c r="H82" i="6"/>
  <c r="F83" i="6"/>
  <c r="I83" i="6" s="1"/>
  <c r="H83" i="6"/>
  <c r="F84" i="6"/>
  <c r="I84" i="6" s="1"/>
  <c r="H84" i="6"/>
  <c r="F85" i="6"/>
  <c r="I85" i="6" s="1"/>
  <c r="H85" i="6"/>
  <c r="F86" i="6"/>
  <c r="I86" i="6" s="1"/>
  <c r="H86" i="6"/>
  <c r="F87" i="6"/>
  <c r="I87" i="6" s="1"/>
  <c r="H87" i="6"/>
  <c r="F88" i="6"/>
  <c r="I88" i="6" s="1"/>
  <c r="H88" i="6"/>
  <c r="F89" i="6"/>
  <c r="I89" i="6" s="1"/>
  <c r="H89" i="6"/>
  <c r="F90" i="6"/>
  <c r="H90" i="6"/>
  <c r="I90" i="6"/>
  <c r="F91" i="6"/>
  <c r="I91" i="6" s="1"/>
  <c r="H91" i="6"/>
  <c r="F92" i="6"/>
  <c r="I92" i="6" s="1"/>
  <c r="H92" i="6"/>
  <c r="F93" i="6"/>
  <c r="H93" i="6"/>
  <c r="I93" i="6"/>
  <c r="F94" i="6"/>
  <c r="H94" i="6"/>
  <c r="I94" i="6"/>
  <c r="F95" i="6"/>
  <c r="I95" i="6" s="1"/>
  <c r="H95" i="6"/>
  <c r="D6" i="7" l="1"/>
  <c r="M9" i="6" l="1"/>
  <c r="M8" i="6" s="1"/>
  <c r="H16" i="6"/>
  <c r="H17" i="6"/>
  <c r="H18" i="6"/>
  <c r="I18" i="6"/>
  <c r="H19" i="6"/>
  <c r="I19" i="6"/>
  <c r="H20" i="6"/>
  <c r="H21" i="6"/>
  <c r="H22" i="6"/>
  <c r="H23" i="6"/>
  <c r="H24" i="6"/>
  <c r="H25" i="6"/>
  <c r="I25" i="6"/>
  <c r="H26" i="6"/>
  <c r="H27" i="6"/>
  <c r="H28" i="6"/>
  <c r="H29" i="6"/>
  <c r="I29" i="6"/>
  <c r="H30" i="6"/>
  <c r="H31" i="6"/>
  <c r="I31" i="6"/>
  <c r="H32" i="6"/>
  <c r="H33" i="6"/>
  <c r="H34" i="6"/>
  <c r="H35" i="6"/>
  <c r="H36" i="6"/>
  <c r="I36" i="6"/>
  <c r="H37" i="6"/>
  <c r="I37" i="6"/>
  <c r="H38" i="6"/>
  <c r="H39" i="6"/>
  <c r="F16" i="6"/>
  <c r="I16" i="6" s="1"/>
  <c r="F17" i="6"/>
  <c r="I17" i="6" s="1"/>
  <c r="F18" i="6"/>
  <c r="F19" i="6"/>
  <c r="F20" i="6"/>
  <c r="I20" i="6" s="1"/>
  <c r="F21" i="6"/>
  <c r="I21" i="6" s="1"/>
  <c r="F22" i="6"/>
  <c r="I22" i="6" s="1"/>
  <c r="F23" i="6"/>
  <c r="I23" i="6" s="1"/>
  <c r="F24" i="6"/>
  <c r="I24" i="6" s="1"/>
  <c r="F25" i="6"/>
  <c r="F26" i="6"/>
  <c r="I26" i="6" s="1"/>
  <c r="F27" i="6"/>
  <c r="I27" i="6" s="1"/>
  <c r="F28" i="6"/>
  <c r="I28" i="6" s="1"/>
  <c r="F29" i="6"/>
  <c r="F30" i="6"/>
  <c r="I30" i="6" s="1"/>
  <c r="F31" i="6"/>
  <c r="F32" i="6"/>
  <c r="I32" i="6" s="1"/>
  <c r="F33" i="6"/>
  <c r="I33" i="6" s="1"/>
  <c r="F34" i="6"/>
  <c r="I34" i="6" s="1"/>
  <c r="F35" i="6"/>
  <c r="I35" i="6" s="1"/>
  <c r="F36" i="6"/>
  <c r="F37" i="6"/>
  <c r="F38" i="6"/>
  <c r="I38" i="6" s="1"/>
  <c r="F39" i="6"/>
  <c r="I39" i="6" s="1"/>
  <c r="H15" i="6"/>
  <c r="F15" i="6"/>
  <c r="I15" i="6" s="1"/>
  <c r="H14" i="6"/>
  <c r="F14" i="6"/>
  <c r="I14" i="6" s="1"/>
  <c r="H13" i="6"/>
  <c r="F13" i="6"/>
  <c r="I13" i="6" s="1"/>
  <c r="H12" i="6"/>
  <c r="F12" i="6"/>
  <c r="I12" i="6" s="1"/>
  <c r="H11" i="6"/>
  <c r="F11" i="6"/>
  <c r="I11" i="6" s="1"/>
  <c r="H10" i="6"/>
  <c r="F10" i="6"/>
  <c r="I9" i="6"/>
  <c r="H9" i="6"/>
  <c r="H8" i="6" l="1"/>
  <c r="F8" i="6"/>
  <c r="E6" i="7" s="1"/>
  <c r="I10" i="6"/>
  <c r="H6" i="7"/>
  <c r="H8" i="7" s="1"/>
  <c r="H9" i="7" s="1"/>
  <c r="G6" i="7" l="1"/>
  <c r="G8" i="6"/>
  <c r="F6" i="7" s="1"/>
</calcChain>
</file>

<file path=xl/sharedStrings.xml><?xml version="1.0" encoding="utf-8"?>
<sst xmlns="http://schemas.openxmlformats.org/spreadsheetml/2006/main" count="165" uniqueCount="137">
  <si>
    <t>Name des Bieters:</t>
  </si>
  <si>
    <t>MwSt. (19%)</t>
  </si>
  <si>
    <t>Preis brutto</t>
  </si>
  <si>
    <t>Mehrwertsteuer (19%)</t>
  </si>
  <si>
    <t>Intervall</t>
  </si>
  <si>
    <t>Glas -reinigung
mit Rahmen /Jahr</t>
  </si>
  <si>
    <t>ID</t>
  </si>
  <si>
    <t>Raumbezeichnung</t>
  </si>
  <si>
    <t>Reinigungs-fläche in m² pro Jahr</t>
  </si>
  <si>
    <t>Zeit</t>
  </si>
  <si>
    <t>Stunden-
verrechnungs-
satz</t>
  </si>
  <si>
    <t>Preis</t>
  </si>
  <si>
    <t xml:space="preserve"> pro Reinigung</t>
  </si>
  <si>
    <t>pro Jahr in Std.</t>
  </si>
  <si>
    <t>pro
Durch-führung</t>
  </si>
  <si>
    <t>pro
Jahr</t>
  </si>
  <si>
    <t>Summenzeile</t>
  </si>
  <si>
    <t>Fläche in m²</t>
  </si>
  <si>
    <t>Leistungs-wert
m² /Std.</t>
  </si>
  <si>
    <t>Grundfläche in m²</t>
  </si>
  <si>
    <t>Glassreinigung</t>
  </si>
  <si>
    <t>Bezeichnung</t>
  </si>
  <si>
    <t># Objekte</t>
  </si>
  <si>
    <t>pro
Jahr Reinigung</t>
  </si>
  <si>
    <t>Preis (netto)</t>
  </si>
  <si>
    <t>Gesamtpreis brutto</t>
  </si>
  <si>
    <t>Objekte</t>
  </si>
  <si>
    <t xml:space="preserve">div. Objekte </t>
  </si>
  <si>
    <t>1. Angebotspreis Glasreinigung Block 4 - Mitte</t>
  </si>
  <si>
    <t>Am Schlachthof 4</t>
  </si>
  <si>
    <t>An der Landwehr 5</t>
  </si>
  <si>
    <t>Antoniusstr. 2</t>
  </si>
  <si>
    <t>Auf der Hardt 134</t>
  </si>
  <si>
    <t>Augustastr. 52</t>
  </si>
  <si>
    <t>Blumendelle 32</t>
  </si>
  <si>
    <t>Caubstr. 28</t>
  </si>
  <si>
    <t xml:space="preserve">Dörmannsweg 23 </t>
  </si>
  <si>
    <t xml:space="preserve">Dörmannsweg 8 </t>
  </si>
  <si>
    <t>Ebertsteinstr. 2</t>
  </si>
  <si>
    <t>Ebertstr. 19</t>
  </si>
  <si>
    <t>Ebertstr. 20 FB</t>
  </si>
  <si>
    <t xml:space="preserve">Eggemannstr. 51 </t>
  </si>
  <si>
    <t xml:space="preserve">Emmastr. 12 - 16 </t>
  </si>
  <si>
    <t>Erdbrüggenstr. 115</t>
  </si>
  <si>
    <t>Erdbrüggenstr. 50</t>
  </si>
  <si>
    <t>Fersenbruch 35</t>
  </si>
  <si>
    <t>Florastr. 26/28</t>
  </si>
  <si>
    <t>Franz - Bielefeld - Str. 40</t>
  </si>
  <si>
    <t>Franz-Bielefeld-Str. 48</t>
  </si>
  <si>
    <t>Franz-Bielefeld-Str. 50</t>
  </si>
  <si>
    <t>Franziskusstr. 18 Scheune Lahrshof</t>
  </si>
  <si>
    <t>Franziskusstr.18</t>
  </si>
  <si>
    <t>Freiligrathstr. 80</t>
  </si>
  <si>
    <t xml:space="preserve">Freytagstraße 6-8 </t>
  </si>
  <si>
    <t>Fürstinnenstr. 53</t>
  </si>
  <si>
    <t>Georgstr. 1</t>
  </si>
  <si>
    <t xml:space="preserve">Grawenhof 25 </t>
  </si>
  <si>
    <t>Grenzstr. 1</t>
  </si>
  <si>
    <t>Grenzstr. 3</t>
  </si>
  <si>
    <t>Grillostr. 111</t>
  </si>
  <si>
    <t xml:space="preserve">Grillostr. 63 </t>
  </si>
  <si>
    <t>Grimmstr. 44</t>
  </si>
  <si>
    <t>Hagemannshof 5</t>
  </si>
  <si>
    <t>Hammerschmidtstr. 13</t>
  </si>
  <si>
    <t xml:space="preserve">Hansastr. 4 </t>
  </si>
  <si>
    <t>Hans-Böckler-Allee 53</t>
  </si>
  <si>
    <t xml:space="preserve">Hauptstr. 60   </t>
  </si>
  <si>
    <t>Hertastr. 38</t>
  </si>
  <si>
    <t xml:space="preserve">Hohenstauffenallee 2  </t>
  </si>
  <si>
    <t>Hohenzollernstr. 149</t>
  </si>
  <si>
    <t>Hohenzollernstr. 72</t>
  </si>
  <si>
    <t>Hubertusstr. 8</t>
  </si>
  <si>
    <t>Irmgardstr. 12</t>
  </si>
  <si>
    <t>Johannes-Rau-Allee 60</t>
  </si>
  <si>
    <t>Julius-Frisch-Str. 12</t>
  </si>
  <si>
    <t>Kanzlerstr. 19</t>
  </si>
  <si>
    <t>Kanzlerstr. 23</t>
  </si>
  <si>
    <t>Königstr. 1</t>
  </si>
  <si>
    <t>Königstr. 7</t>
  </si>
  <si>
    <t>Kurt-Schumacher-Str. 2</t>
  </si>
  <si>
    <t>Kurt-Schumacher-Str. 4</t>
  </si>
  <si>
    <t xml:space="preserve">Laarmannshof 5a  </t>
  </si>
  <si>
    <t>Leipziger Str. 1</t>
  </si>
  <si>
    <t>Leipziger Str. 39</t>
  </si>
  <si>
    <t>Lenaustr. 5</t>
  </si>
  <si>
    <t xml:space="preserve">Liboriusstr. 103        </t>
  </si>
  <si>
    <t>Margaretenhof 14</t>
  </si>
  <si>
    <t>Marschallstr. 13</t>
  </si>
  <si>
    <t xml:space="preserve">Olgastr. 13 - 15 </t>
  </si>
  <si>
    <t>Overwegstr. 63</t>
  </si>
  <si>
    <t>Plutostr. 64</t>
  </si>
  <si>
    <t>Plutostr. 89</t>
  </si>
  <si>
    <t xml:space="preserve">Ravensbusch 2 </t>
  </si>
  <si>
    <t xml:space="preserve">Rheinische Str. 62- 64  </t>
  </si>
  <si>
    <t>Rolandstr. 3</t>
  </si>
  <si>
    <t>Rotthauser Str. 2</t>
  </si>
  <si>
    <t xml:space="preserve">Rotthauser Str. 48 </t>
  </si>
  <si>
    <t xml:space="preserve">Schultestr. 14 </t>
  </si>
  <si>
    <t>Schultestr. 50</t>
  </si>
  <si>
    <t>Skagerrakstr. 58</t>
  </si>
  <si>
    <t>Tannenbergstr. 4-6</t>
  </si>
  <si>
    <t>Trinenkamp 12</t>
  </si>
  <si>
    <t>Vandalenstr. 41</t>
  </si>
  <si>
    <t>Vandalenstr. 43</t>
  </si>
  <si>
    <t>Vattmannstr. 11</t>
  </si>
  <si>
    <t>Vattmannstr. 2-8</t>
  </si>
  <si>
    <t xml:space="preserve">Von Oven Str.19    </t>
  </si>
  <si>
    <t>Wanner Str. 125</t>
  </si>
  <si>
    <t xml:space="preserve">Wildenbruchplatz 7  </t>
  </si>
  <si>
    <t>Wildenbruchstr. 10</t>
  </si>
  <si>
    <t>Wildenbruchstr. 50</t>
  </si>
  <si>
    <t xml:space="preserve">Wilhelmienenstr. 89 </t>
  </si>
  <si>
    <t>Zeppelinallee 4</t>
  </si>
  <si>
    <t>Zeppelinallee 49</t>
  </si>
  <si>
    <t>Zeppelinallee 9 -13</t>
  </si>
  <si>
    <t>mit Tore</t>
  </si>
  <si>
    <t>incl Nebengebäude u. Hausmeisterwohnung- Glasdach Foyer Eingangsbereich</t>
  </si>
  <si>
    <t>teilweise Glasdach</t>
  </si>
  <si>
    <t>Kurt-Schumacher-Str. 148 + Turnhalle Caubstr.</t>
  </si>
  <si>
    <t>Preise für zusätlich beauftragte Sonderstunden</t>
  </si>
  <si>
    <t>Preis Std.</t>
  </si>
  <si>
    <t>Glas- u. Rahmengrundreinigung</t>
  </si>
  <si>
    <t xml:space="preserve">Boniverstr.30   </t>
  </si>
  <si>
    <t>Caubstr. Schule Hansastr.4</t>
  </si>
  <si>
    <t>Ebertstr. 20  3 Etagen</t>
  </si>
  <si>
    <t>Königstr. 3</t>
  </si>
  <si>
    <t>Bickernstr. 98</t>
  </si>
  <si>
    <t>Europastr. 2</t>
  </si>
  <si>
    <t>Steigereinsatz</t>
  </si>
  <si>
    <t>qm ohne neuen Anbau</t>
  </si>
  <si>
    <t>Gerüst im Innenbereich o. ähnliches</t>
  </si>
  <si>
    <t>die genauen qm müssen noch ermittelt werden</t>
  </si>
  <si>
    <t>Besondederheiten &amp; Steigereinsatz in der Vergangenheit</t>
  </si>
  <si>
    <t>Preis/Std für Besonder-heiten/ Steigersein-satz</t>
  </si>
  <si>
    <t>Lichtkuppeln</t>
  </si>
  <si>
    <t>GE-Mitte Block 4 (Los 1)</t>
  </si>
  <si>
    <t>Kalkulationsübersicht Los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</si>
</sst>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"/>
    <numFmt numFmtId="166" formatCode="0##"/>
  </numFmts>
  <fonts count="19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8"/>
      <name val="Arial"/>
      <family val="2"/>
    </font>
    <font>
      <b/>
      <i/>
      <u/>
      <sz val="8"/>
      <name val="Arial"/>
      <family val="2"/>
    </font>
    <font>
      <sz val="8"/>
      <name val="Arial"/>
      <family val="2"/>
    </font>
    <font>
      <sz val="8"/>
      <color indexed="8"/>
      <name val="Calibri"/>
      <family val="2"/>
    </font>
    <font>
      <sz val="8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rgb="FFFF0000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7" fillId="0" borderId="0"/>
    <xf numFmtId="0" fontId="7" fillId="0" borderId="0"/>
    <xf numFmtId="0" fontId="17" fillId="0" borderId="0"/>
  </cellStyleXfs>
  <cellXfs count="84">
    <xf numFmtId="0" fontId="0" fillId="0" borderId="0" xfId="0"/>
    <xf numFmtId="0" fontId="7" fillId="3" borderId="0" xfId="2" applyFill="1"/>
    <xf numFmtId="0" fontId="4" fillId="3" borderId="0" xfId="2" applyFont="1" applyFill="1"/>
    <xf numFmtId="0" fontId="8" fillId="3" borderId="0" xfId="2" applyFont="1" applyFill="1" applyAlignment="1">
      <alignment horizontal="left"/>
    </xf>
    <xf numFmtId="0" fontId="1" fillId="3" borderId="0" xfId="2" applyFont="1" applyFill="1" applyAlignment="1">
      <alignment horizontal="left"/>
    </xf>
    <xf numFmtId="0" fontId="1" fillId="3" borderId="0" xfId="2" applyFont="1" applyFill="1"/>
    <xf numFmtId="0" fontId="9" fillId="4" borderId="8" xfId="2" applyFont="1" applyFill="1" applyBorder="1" applyAlignment="1">
      <alignment vertical="top"/>
    </xf>
    <xf numFmtId="0" fontId="7" fillId="3" borderId="0" xfId="2" applyFill="1" applyAlignment="1">
      <alignment vertical="top"/>
    </xf>
    <xf numFmtId="0" fontId="9" fillId="4" borderId="21" xfId="2" applyFont="1" applyFill="1" applyBorder="1" applyAlignment="1">
      <alignment vertical="top"/>
    </xf>
    <xf numFmtId="0" fontId="9" fillId="4" borderId="21" xfId="2" applyFont="1" applyFill="1" applyBorder="1" applyAlignment="1">
      <alignment horizontal="center" vertical="top" wrapText="1"/>
    </xf>
    <xf numFmtId="0" fontId="9" fillId="4" borderId="22" xfId="2" applyFont="1" applyFill="1" applyBorder="1" applyAlignment="1">
      <alignment horizontal="center" vertical="top" wrapText="1"/>
    </xf>
    <xf numFmtId="0" fontId="9" fillId="4" borderId="23" xfId="2" applyFont="1" applyFill="1" applyBorder="1" applyAlignment="1">
      <alignment horizontal="center" vertical="top" wrapText="1"/>
    </xf>
    <xf numFmtId="0" fontId="9" fillId="4" borderId="12" xfId="2" applyFont="1" applyFill="1" applyBorder="1" applyAlignment="1">
      <alignment horizontal="center" vertical="top"/>
    </xf>
    <xf numFmtId="0" fontId="9" fillId="4" borderId="12" xfId="2" applyFont="1" applyFill="1" applyBorder="1" applyAlignment="1">
      <alignment horizontal="center" vertical="top" wrapText="1"/>
    </xf>
    <xf numFmtId="0" fontId="10" fillId="4" borderId="12" xfId="2" applyFont="1" applyFill="1" applyBorder="1" applyAlignment="1">
      <alignment horizontal="center" vertical="top" wrapText="1"/>
    </xf>
    <xf numFmtId="0" fontId="9" fillId="4" borderId="12" xfId="2" applyFont="1" applyFill="1" applyBorder="1" applyAlignment="1">
      <alignment vertical="top" wrapText="1"/>
    </xf>
    <xf numFmtId="0" fontId="9" fillId="4" borderId="13" xfId="2" applyFont="1" applyFill="1" applyBorder="1" applyAlignment="1">
      <alignment vertical="top" wrapText="1"/>
    </xf>
    <xf numFmtId="0" fontId="9" fillId="4" borderId="14" xfId="2" applyFont="1" applyFill="1" applyBorder="1" applyAlignment="1">
      <alignment vertical="top" wrapText="1"/>
    </xf>
    <xf numFmtId="4" fontId="12" fillId="3" borderId="21" xfId="2" applyNumberFormat="1" applyFont="1" applyFill="1" applyBorder="1" applyAlignment="1">
      <alignment horizontal="right" vertical="top" wrapText="1"/>
    </xf>
    <xf numFmtId="2" fontId="12" fillId="3" borderId="21" xfId="2" applyNumberFormat="1" applyFont="1" applyFill="1" applyBorder="1" applyAlignment="1">
      <alignment horizontal="center" vertical="top" wrapText="1"/>
    </xf>
    <xf numFmtId="46" fontId="12" fillId="3" borderId="21" xfId="2" applyNumberFormat="1" applyFont="1" applyFill="1" applyBorder="1" applyAlignment="1">
      <alignment horizontal="right" vertical="top" wrapText="1"/>
    </xf>
    <xf numFmtId="4" fontId="12" fillId="3" borderId="22" xfId="2" applyNumberFormat="1" applyFont="1" applyFill="1" applyBorder="1" applyAlignment="1">
      <alignment horizontal="right" vertical="top" wrapText="1"/>
    </xf>
    <xf numFmtId="164" fontId="11" fillId="3" borderId="24" xfId="2" applyNumberFormat="1" applyFont="1" applyFill="1" applyBorder="1" applyAlignment="1">
      <alignment horizontal="center" vertical="top" wrapText="1"/>
    </xf>
    <xf numFmtId="0" fontId="11" fillId="3" borderId="25" xfId="2" applyFont="1" applyFill="1" applyBorder="1" applyAlignment="1">
      <alignment horizontal="center" vertical="top" wrapText="1"/>
    </xf>
    <xf numFmtId="164" fontId="12" fillId="3" borderId="21" xfId="2" applyNumberFormat="1" applyFont="1" applyFill="1" applyBorder="1" applyAlignment="1">
      <alignment horizontal="center" vertical="top" wrapText="1"/>
    </xf>
    <xf numFmtId="166" fontId="13" fillId="3" borderId="1" xfId="2" applyNumberFormat="1" applyFont="1" applyFill="1" applyBorder="1" applyAlignment="1">
      <alignment horizontal="left"/>
    </xf>
    <xf numFmtId="4" fontId="13" fillId="3" borderId="1" xfId="2" applyNumberFormat="1" applyFont="1" applyFill="1" applyBorder="1"/>
    <xf numFmtId="2" fontId="13" fillId="5" borderId="1" xfId="2" applyNumberFormat="1" applyFont="1" applyFill="1" applyBorder="1" applyAlignment="1" applyProtection="1">
      <alignment horizontal="center"/>
      <protection locked="0"/>
    </xf>
    <xf numFmtId="46" fontId="14" fillId="6" borderId="1" xfId="2" applyNumberFormat="1" applyFont="1" applyFill="1" applyBorder="1" applyProtection="1">
      <protection hidden="1"/>
    </xf>
    <xf numFmtId="4" fontId="14" fillId="6" borderId="1" xfId="2" applyNumberFormat="1" applyFont="1" applyFill="1" applyBorder="1" applyProtection="1">
      <protection hidden="1"/>
    </xf>
    <xf numFmtId="164" fontId="13" fillId="2" borderId="1" xfId="2" applyNumberFormat="1" applyFont="1" applyFill="1" applyBorder="1" applyProtection="1">
      <protection locked="0"/>
    </xf>
    <xf numFmtId="164" fontId="13" fillId="3" borderId="1" xfId="2" applyNumberFormat="1" applyFont="1" applyFill="1" applyBorder="1"/>
    <xf numFmtId="1" fontId="15" fillId="0" borderId="15" xfId="0" applyNumberFormat="1" applyFont="1" applyBorder="1" applyAlignment="1">
      <alignment horizontal="center" vertical="center"/>
    </xf>
    <xf numFmtId="165" fontId="9" fillId="7" borderId="9" xfId="0" applyNumberFormat="1" applyFont="1" applyFill="1" applyBorder="1" applyAlignment="1">
      <alignment horizontal="center" vertical="top" wrapText="1"/>
    </xf>
    <xf numFmtId="164" fontId="11" fillId="3" borderId="26" xfId="2" applyNumberFormat="1" applyFont="1" applyFill="1" applyBorder="1" applyAlignment="1">
      <alignment horizontal="center" vertical="top" wrapText="1"/>
    </xf>
    <xf numFmtId="0" fontId="15" fillId="0" borderId="1" xfId="1" applyFont="1" applyBorder="1" applyAlignment="1">
      <alignment horizontal="center" vertical="center"/>
    </xf>
    <xf numFmtId="0" fontId="9" fillId="4" borderId="21" xfId="2" applyFont="1" applyFill="1" applyBorder="1" applyAlignment="1">
      <alignment horizontal="center" vertical="top"/>
    </xf>
    <xf numFmtId="0" fontId="9" fillId="4" borderId="12" xfId="2" applyFont="1" applyFill="1" applyBorder="1" applyAlignment="1">
      <alignment vertical="top"/>
    </xf>
    <xf numFmtId="1" fontId="11" fillId="3" borderId="25" xfId="2" applyNumberFormat="1" applyFont="1" applyFill="1" applyBorder="1" applyAlignment="1">
      <alignment horizontal="center" vertical="top" wrapText="1"/>
    </xf>
    <xf numFmtId="0" fontId="9" fillId="4" borderId="19" xfId="2" applyFont="1" applyFill="1" applyBorder="1" applyAlignment="1">
      <alignment horizontal="center" vertical="top"/>
    </xf>
    <xf numFmtId="0" fontId="9" fillId="4" borderId="14" xfId="2" applyFont="1" applyFill="1" applyBorder="1" applyAlignment="1">
      <alignment horizontal="center" vertical="top" wrapText="1"/>
    </xf>
    <xf numFmtId="0" fontId="9" fillId="3" borderId="17" xfId="2" applyFont="1" applyFill="1" applyBorder="1" applyAlignment="1">
      <alignment horizontal="left" vertical="center"/>
    </xf>
    <xf numFmtId="0" fontId="9" fillId="3" borderId="17" xfId="2" applyFont="1" applyFill="1" applyBorder="1" applyAlignment="1">
      <alignment vertical="center"/>
    </xf>
    <xf numFmtId="4" fontId="9" fillId="3" borderId="17" xfId="2" applyNumberFormat="1" applyFont="1" applyFill="1" applyBorder="1" applyAlignment="1">
      <alignment horizontal="right" vertical="center"/>
    </xf>
    <xf numFmtId="164" fontId="3" fillId="3" borderId="18" xfId="2" applyNumberFormat="1" applyFont="1" applyFill="1" applyBorder="1" applyAlignment="1">
      <alignment horizontal="right" vertical="center"/>
    </xf>
    <xf numFmtId="0" fontId="6" fillId="0" borderId="27" xfId="2" applyFont="1" applyBorder="1"/>
    <xf numFmtId="0" fontId="3" fillId="0" borderId="0" xfId="2" applyFont="1"/>
    <xf numFmtId="164" fontId="3" fillId="3" borderId="27" xfId="2" applyNumberFormat="1" applyFont="1" applyFill="1" applyBorder="1" applyAlignment="1">
      <alignment horizontal="right" vertical="center"/>
    </xf>
    <xf numFmtId="164" fontId="3" fillId="3" borderId="0" xfId="2" applyNumberFormat="1" applyFont="1" applyFill="1" applyAlignment="1">
      <alignment horizontal="right"/>
    </xf>
    <xf numFmtId="166" fontId="16" fillId="3" borderId="1" xfId="2" applyNumberFormat="1" applyFont="1" applyFill="1" applyBorder="1" applyAlignment="1">
      <alignment horizontal="left"/>
    </xf>
    <xf numFmtId="164" fontId="16" fillId="0" borderId="1" xfId="2" applyNumberFormat="1" applyFont="1" applyBorder="1" applyAlignment="1">
      <alignment horizontal="right"/>
    </xf>
    <xf numFmtId="0" fontId="6" fillId="4" borderId="4" xfId="2" applyFont="1" applyFill="1" applyBorder="1" applyAlignment="1">
      <alignment horizontal="center" vertical="top"/>
    </xf>
    <xf numFmtId="0" fontId="6" fillId="4" borderId="8" xfId="2" applyFont="1" applyFill="1" applyBorder="1" applyAlignment="1">
      <alignment horizontal="center" vertical="top"/>
    </xf>
    <xf numFmtId="4" fontId="15" fillId="0" borderId="1" xfId="0" applyNumberFormat="1" applyFont="1" applyBorder="1" applyAlignment="1">
      <alignment horizontal="right" vertical="center"/>
    </xf>
    <xf numFmtId="1" fontId="13" fillId="3" borderId="1" xfId="2" applyNumberFormat="1" applyFont="1" applyFill="1" applyBorder="1" applyAlignment="1">
      <alignment horizontal="left"/>
    </xf>
    <xf numFmtId="0" fontId="11" fillId="3" borderId="26" xfId="2" applyFont="1" applyFill="1" applyBorder="1" applyAlignment="1">
      <alignment vertical="top"/>
    </xf>
    <xf numFmtId="166" fontId="13" fillId="8" borderId="1" xfId="2" applyNumberFormat="1" applyFont="1" applyFill="1" applyBorder="1" applyAlignment="1">
      <alignment horizontal="left"/>
    </xf>
    <xf numFmtId="0" fontId="13" fillId="0" borderId="1" xfId="1" applyFont="1" applyBorder="1" applyAlignment="1">
      <alignment horizontal="center" vertical="center"/>
    </xf>
    <xf numFmtId="164" fontId="16" fillId="2" borderId="1" xfId="2" applyNumberFormat="1" applyFont="1" applyFill="1" applyBorder="1" applyAlignment="1" applyProtection="1">
      <alignment horizontal="right"/>
      <protection locked="0"/>
    </xf>
    <xf numFmtId="166" fontId="13" fillId="0" borderId="1" xfId="2" applyNumberFormat="1" applyFont="1" applyBorder="1" applyAlignment="1">
      <alignment horizontal="left"/>
    </xf>
    <xf numFmtId="0" fontId="15" fillId="0" borderId="1" xfId="1" applyFont="1" applyBorder="1" applyAlignment="1">
      <alignment horizontal="left" vertical="center"/>
    </xf>
    <xf numFmtId="0" fontId="9" fillId="4" borderId="4" xfId="2" applyFont="1" applyFill="1" applyBorder="1" applyAlignment="1">
      <alignment horizontal="center" vertical="top"/>
    </xf>
    <xf numFmtId="0" fontId="9" fillId="4" borderId="2" xfId="2" applyFont="1" applyFill="1" applyBorder="1" applyAlignment="1">
      <alignment horizontal="center" vertical="top"/>
    </xf>
    <xf numFmtId="0" fontId="9" fillId="4" borderId="3" xfId="2" applyFont="1" applyFill="1" applyBorder="1" applyAlignment="1">
      <alignment horizontal="center" vertical="top"/>
    </xf>
    <xf numFmtId="0" fontId="9" fillId="4" borderId="8" xfId="2" applyFont="1" applyFill="1" applyBorder="1" applyAlignment="1">
      <alignment horizontal="center" vertical="top"/>
    </xf>
    <xf numFmtId="0" fontId="9" fillId="4" borderId="21" xfId="2" applyFont="1" applyFill="1" applyBorder="1" applyAlignment="1">
      <alignment horizontal="center" vertical="top"/>
    </xf>
    <xf numFmtId="0" fontId="9" fillId="4" borderId="19" xfId="2" applyFont="1" applyFill="1" applyBorder="1" applyAlignment="1">
      <alignment horizontal="center" vertical="top" wrapText="1"/>
    </xf>
    <xf numFmtId="0" fontId="9" fillId="4" borderId="5" xfId="2" applyFont="1" applyFill="1" applyBorder="1" applyAlignment="1">
      <alignment horizontal="center" vertical="top" wrapText="1"/>
    </xf>
    <xf numFmtId="0" fontId="9" fillId="4" borderId="6" xfId="2" applyFont="1" applyFill="1" applyBorder="1" applyAlignment="1">
      <alignment horizontal="center" vertical="top" wrapText="1"/>
    </xf>
    <xf numFmtId="0" fontId="9" fillId="4" borderId="21" xfId="2" applyFont="1" applyFill="1" applyBorder="1" applyAlignment="1">
      <alignment horizontal="center" vertical="top" wrapText="1"/>
    </xf>
    <xf numFmtId="0" fontId="9" fillId="4" borderId="12" xfId="2" applyFont="1" applyFill="1" applyBorder="1" applyAlignment="1">
      <alignment horizontal="center" vertical="top" wrapText="1"/>
    </xf>
    <xf numFmtId="0" fontId="9" fillId="4" borderId="8" xfId="2" applyFont="1" applyFill="1" applyBorder="1" applyAlignment="1">
      <alignment horizontal="center" vertical="top" wrapText="1"/>
    </xf>
    <xf numFmtId="0" fontId="9" fillId="4" borderId="19" xfId="2" applyFont="1" applyFill="1" applyBorder="1" applyAlignment="1">
      <alignment horizontal="center" vertical="top"/>
    </xf>
    <xf numFmtId="0" fontId="9" fillId="4" borderId="10" xfId="2" applyFont="1" applyFill="1" applyBorder="1" applyAlignment="1">
      <alignment horizontal="center" vertical="top"/>
    </xf>
    <xf numFmtId="165" fontId="9" fillId="7" borderId="21" xfId="0" applyNumberFormat="1" applyFont="1" applyFill="1" applyBorder="1" applyAlignment="1">
      <alignment horizontal="center" vertical="top" wrapText="1"/>
    </xf>
    <xf numFmtId="165" fontId="9" fillId="7" borderId="12" xfId="0" applyNumberFormat="1" applyFont="1" applyFill="1" applyBorder="1" applyAlignment="1">
      <alignment horizontal="center" vertical="top" wrapText="1"/>
    </xf>
    <xf numFmtId="0" fontId="5" fillId="3" borderId="0" xfId="2" applyFont="1" applyFill="1" applyAlignment="1">
      <alignment horizontal="left"/>
    </xf>
    <xf numFmtId="0" fontId="4" fillId="3" borderId="0" xfId="2" applyFont="1" applyFill="1" applyAlignment="1">
      <alignment horizontal="left"/>
    </xf>
    <xf numFmtId="0" fontId="9" fillId="4" borderId="7" xfId="2" applyFont="1" applyFill="1" applyBorder="1" applyAlignment="1">
      <alignment horizontal="center" vertical="top"/>
    </xf>
    <xf numFmtId="0" fontId="9" fillId="4" borderId="20" xfId="2" applyFont="1" applyFill="1" applyBorder="1" applyAlignment="1">
      <alignment horizontal="center" vertical="top"/>
    </xf>
    <xf numFmtId="0" fontId="9" fillId="4" borderId="11" xfId="2" applyFont="1" applyFill="1" applyBorder="1" applyAlignment="1">
      <alignment horizontal="center" vertical="top"/>
    </xf>
    <xf numFmtId="0" fontId="16" fillId="2" borderId="16" xfId="2" applyFont="1" applyFill="1" applyBorder="1" applyAlignment="1" applyProtection="1">
      <alignment horizontal="left"/>
      <protection locked="0"/>
    </xf>
    <xf numFmtId="0" fontId="16" fillId="2" borderId="28" xfId="2" applyFont="1" applyFill="1" applyBorder="1" applyAlignment="1" applyProtection="1">
      <alignment horizontal="left"/>
      <protection locked="0"/>
    </xf>
    <xf numFmtId="0" fontId="3" fillId="3" borderId="0" xfId="2" applyFont="1" applyFill="1" applyAlignment="1">
      <alignment horizontal="center" vertical="top"/>
    </xf>
  </cellXfs>
  <cellStyles count="5">
    <cellStyle name="Standard" xfId="0" builtinId="0"/>
    <cellStyle name="Standard 2" xfId="1" xr:uid="{00000000-0005-0000-0000-000001000000}"/>
    <cellStyle name="Standard 3" xfId="2" xr:uid="{00000000-0005-0000-0000-000002000000}"/>
    <cellStyle name="Standard 3 2" xfId="4" xr:uid="{00000000-0005-0000-0000-000003000000}"/>
    <cellStyle name="Standard 4" xfId="3" xr:uid="{00000000-0005-0000-0000-000004000000}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issmann\AppData\Local\Microsoft\Windows\Temporary%20Internet%20Files\Content.Outlook\DEXF269K\Glasreinigung_LV_zum%2001.10.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gebotsübersicht"/>
      <sheetName val="Zusatzleistungen"/>
      <sheetName val="SVS Glasreinigung"/>
      <sheetName val="GE - Nord (Los 1)"/>
      <sheetName val="GE - OST (Los 2)"/>
      <sheetName val="GE - West (Los 3)"/>
      <sheetName val="GE - Mitte (Los 4)"/>
      <sheetName val="GE - Sued (Los 5)"/>
    </sheetNames>
    <sheetDataSet>
      <sheetData sheetId="0">
        <row r="10">
          <cell r="F10" t="str">
            <v>Bietername fehlt !</v>
          </cell>
        </row>
      </sheetData>
      <sheetData sheetId="1"/>
      <sheetData sheetId="2"/>
      <sheetData sheetId="3">
        <row r="56">
          <cell r="L56">
            <v>22.050666666666665</v>
          </cell>
        </row>
      </sheetData>
      <sheetData sheetId="4"/>
      <sheetData sheetId="5">
        <row r="56">
          <cell r="H56">
            <v>18468.04</v>
          </cell>
        </row>
      </sheetData>
      <sheetData sheetId="6">
        <row r="120">
          <cell r="H120">
            <v>62002.93</v>
          </cell>
        </row>
      </sheetData>
      <sheetData sheetId="7">
        <row r="56">
          <cell r="H56">
            <v>13892.499999999998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zoomScale="115" zoomScaleNormal="115" zoomScaleSheetLayoutView="160" workbookViewId="0">
      <selection activeCell="A3" sqref="A3:A5"/>
    </sheetView>
  </sheetViews>
  <sheetFormatPr baseColWidth="10" defaultColWidth="11.42578125" defaultRowHeight="12.75" x14ac:dyDescent="0.2"/>
  <cols>
    <col min="1" max="1" width="4.7109375" style="1" customWidth="1"/>
    <col min="2" max="2" width="23.85546875" style="1" customWidth="1"/>
    <col min="3" max="3" width="13.7109375" style="1" customWidth="1"/>
    <col min="4" max="4" width="10.85546875" style="1" customWidth="1"/>
    <col min="5" max="5" width="11.7109375" style="1" customWidth="1"/>
    <col min="6" max="6" width="11.140625" style="1" customWidth="1"/>
    <col min="7" max="7" width="9.28515625" style="1" customWidth="1"/>
    <col min="8" max="8" width="16.140625" style="1" customWidth="1"/>
    <col min="9" max="16384" width="11.42578125" style="1"/>
  </cols>
  <sheetData>
    <row r="1" spans="1:8" ht="18" x14ac:dyDescent="0.25">
      <c r="A1" s="3"/>
      <c r="B1" s="3"/>
      <c r="C1" s="3"/>
      <c r="H1" s="2"/>
    </row>
    <row r="2" spans="1:8" ht="18.75" thickBot="1" x14ac:dyDescent="0.3">
      <c r="A2" s="3" t="s">
        <v>136</v>
      </c>
      <c r="D2" s="4"/>
      <c r="E2" s="4"/>
      <c r="F2" s="4"/>
      <c r="G2" s="4"/>
      <c r="H2" s="2"/>
    </row>
    <row r="3" spans="1:8" ht="17.25" customHeight="1" x14ac:dyDescent="0.2">
      <c r="A3" s="61" t="s">
        <v>6</v>
      </c>
      <c r="B3" s="64" t="s">
        <v>21</v>
      </c>
      <c r="C3" s="39" t="s">
        <v>22</v>
      </c>
      <c r="D3" s="66" t="s">
        <v>20</v>
      </c>
      <c r="E3" s="67"/>
      <c r="F3" s="67"/>
      <c r="G3" s="67"/>
      <c r="H3" s="68"/>
    </row>
    <row r="4" spans="1:8" s="7" customFormat="1" ht="23.25" customHeight="1" x14ac:dyDescent="0.25">
      <c r="A4" s="62"/>
      <c r="B4" s="65"/>
      <c r="C4" s="36"/>
      <c r="D4" s="69" t="s">
        <v>19</v>
      </c>
      <c r="E4" s="69" t="s">
        <v>8</v>
      </c>
      <c r="F4" s="69" t="s">
        <v>18</v>
      </c>
      <c r="G4" s="36" t="s">
        <v>9</v>
      </c>
      <c r="H4" s="11" t="s">
        <v>24</v>
      </c>
    </row>
    <row r="5" spans="1:8" ht="24.75" thickBot="1" x14ac:dyDescent="0.25">
      <c r="A5" s="63"/>
      <c r="B5" s="37"/>
      <c r="C5" s="37"/>
      <c r="D5" s="70"/>
      <c r="E5" s="70"/>
      <c r="F5" s="70"/>
      <c r="G5" s="13" t="s">
        <v>13</v>
      </c>
      <c r="H5" s="40" t="s">
        <v>23</v>
      </c>
    </row>
    <row r="6" spans="1:8" ht="22.7" customHeight="1" thickBot="1" x14ac:dyDescent="0.25">
      <c r="A6" s="41">
        <v>1</v>
      </c>
      <c r="B6" s="42" t="s">
        <v>135</v>
      </c>
      <c r="C6" s="42">
        <f>'GE-Mitte (Los 1)'!A8</f>
        <v>95</v>
      </c>
      <c r="D6" s="43">
        <f>'GE-Mitte (Los 1)'!D8</f>
        <v>68085.709999999992</v>
      </c>
      <c r="E6" s="43">
        <f>'GE-Mitte (Los 1)'!F8</f>
        <v>136171.41999999998</v>
      </c>
      <c r="F6" s="43" t="e">
        <f>'GE-Mitte (Los 1)'!G8</f>
        <v>#DIV/0!</v>
      </c>
      <c r="G6" s="43">
        <f>'GE-Mitte (Los 1)'!I8</f>
        <v>0</v>
      </c>
      <c r="H6" s="44">
        <f>'GE-Mitte (Los 1)'!M8</f>
        <v>0</v>
      </c>
    </row>
    <row r="7" spans="1:8" ht="15" x14ac:dyDescent="0.2">
      <c r="H7" s="2"/>
    </row>
    <row r="8" spans="1:8" ht="20.25" customHeight="1" thickBot="1" x14ac:dyDescent="0.25">
      <c r="F8" s="45" t="s">
        <v>3</v>
      </c>
      <c r="G8" s="45"/>
      <c r="H8" s="47">
        <f>H6*0.19</f>
        <v>0</v>
      </c>
    </row>
    <row r="9" spans="1:8" ht="21.75" customHeight="1" thickTop="1" x14ac:dyDescent="0.25">
      <c r="F9" s="46" t="s">
        <v>25</v>
      </c>
      <c r="G9" s="46"/>
      <c r="H9" s="48">
        <f>H8+H6</f>
        <v>0</v>
      </c>
    </row>
  </sheetData>
  <sheetProtection algorithmName="SHA-512" hashValue="QSQOfGc7o7iT7ZUYH73mCQTpCmF+qQrYbKljtWy1HHmY7HxeECKutEyoqM7O1sO2ta/K/4nFuSFNpQExcnnAWg==" saltValue="jJleIdM4nnCCkMhNOGx6Mg==" spinCount="100000" sheet="1" objects="1" scenarios="1"/>
  <mergeCells count="6">
    <mergeCell ref="A3:A5"/>
    <mergeCell ref="B3:B4"/>
    <mergeCell ref="D3:H3"/>
    <mergeCell ref="D4:D5"/>
    <mergeCell ref="E4:E5"/>
    <mergeCell ref="F4:F5"/>
  </mergeCells>
  <pageMargins left="0.7" right="0.7" top="0.78740157499999996" bottom="0.78740157499999996" header="0.3" footer="0.3"/>
  <pageSetup paperSize="9" scale="72" orientation="landscape" r:id="rId1"/>
  <headerFooter>
    <oddHeader>&amp;L&amp;"Arial,Fett"&amp;8Ausschreibungsunterlage &amp;"Arial,Fett Kursiv"GELSENDIENSTE&amp;"Arial,Fett"
Gebäudereinigung&amp;R&amp;G</oddHeader>
    <oddFooter>&amp;R&amp;D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103"/>
  <sheetViews>
    <sheetView tabSelected="1" zoomScale="115" zoomScaleNormal="115" zoomScaleSheetLayoutView="100" workbookViewId="0">
      <selection activeCell="I9" sqref="I9"/>
    </sheetView>
  </sheetViews>
  <sheetFormatPr baseColWidth="10" defaultColWidth="11.42578125" defaultRowHeight="12.75" x14ac:dyDescent="0.2"/>
  <cols>
    <col min="1" max="1" width="4.7109375" style="1" customWidth="1"/>
    <col min="2" max="2" width="39" style="1" customWidth="1"/>
    <col min="3" max="3" width="56.42578125" style="1" bestFit="1" customWidth="1"/>
    <col min="4" max="4" width="12.7109375" style="1" customWidth="1"/>
    <col min="5" max="5" width="9.140625" style="1" customWidth="1"/>
    <col min="6" max="6" width="12.42578125" style="1" customWidth="1"/>
    <col min="7" max="7" width="12" style="1" customWidth="1"/>
    <col min="8" max="8" width="9.140625" style="1" customWidth="1"/>
    <col min="9" max="9" width="9.28515625" style="1" customWidth="1"/>
    <col min="10" max="10" width="13.5703125" style="1" customWidth="1"/>
    <col min="11" max="11" width="13.140625" style="1" customWidth="1"/>
    <col min="12" max="12" width="8.28515625" style="1" customWidth="1"/>
    <col min="13" max="13" width="10.140625" style="1" customWidth="1"/>
    <col min="14" max="16384" width="11.42578125" style="1"/>
  </cols>
  <sheetData>
    <row r="2" spans="1:18" ht="39" customHeight="1" x14ac:dyDescent="0.2">
      <c r="A2" s="83" t="s">
        <v>0</v>
      </c>
      <c r="B2" s="83"/>
      <c r="C2" s="81"/>
      <c r="D2" s="82"/>
    </row>
    <row r="3" spans="1:18" ht="11.25" customHeight="1" x14ac:dyDescent="0.25">
      <c r="A3" s="3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</row>
    <row r="4" spans="1:18" ht="16.5" thickBot="1" x14ac:dyDescent="0.3">
      <c r="A4" s="76" t="s">
        <v>28</v>
      </c>
      <c r="B4" s="77"/>
      <c r="C4" s="7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spans="1:18" s="7" customFormat="1" ht="18" customHeight="1" x14ac:dyDescent="0.25">
      <c r="A5" s="78" t="s">
        <v>6</v>
      </c>
      <c r="B5" s="6" t="s">
        <v>7</v>
      </c>
      <c r="C5" s="71" t="s">
        <v>132</v>
      </c>
      <c r="D5" s="71" t="s">
        <v>17</v>
      </c>
      <c r="E5" s="33" t="s">
        <v>4</v>
      </c>
      <c r="F5" s="71" t="s">
        <v>8</v>
      </c>
      <c r="G5" s="71" t="s">
        <v>18</v>
      </c>
      <c r="H5" s="64" t="s">
        <v>9</v>
      </c>
      <c r="I5" s="72"/>
      <c r="J5" s="71" t="s">
        <v>10</v>
      </c>
      <c r="K5" s="71" t="s">
        <v>133</v>
      </c>
      <c r="L5" s="64" t="s">
        <v>11</v>
      </c>
      <c r="M5" s="73"/>
    </row>
    <row r="6" spans="1:18" ht="39" customHeight="1" x14ac:dyDescent="0.2">
      <c r="A6" s="79"/>
      <c r="B6" s="8"/>
      <c r="C6" s="69"/>
      <c r="D6" s="69"/>
      <c r="E6" s="74" t="s">
        <v>5</v>
      </c>
      <c r="F6" s="69"/>
      <c r="G6" s="69"/>
      <c r="H6" s="9" t="s">
        <v>12</v>
      </c>
      <c r="I6" s="10" t="s">
        <v>13</v>
      </c>
      <c r="J6" s="69"/>
      <c r="K6" s="69"/>
      <c r="L6" s="9" t="s">
        <v>14</v>
      </c>
      <c r="M6" s="11" t="s">
        <v>15</v>
      </c>
    </row>
    <row r="7" spans="1:18" ht="25.5" customHeight="1" thickBot="1" x14ac:dyDescent="0.25">
      <c r="A7" s="80"/>
      <c r="B7" s="12"/>
      <c r="C7" s="70"/>
      <c r="D7" s="70"/>
      <c r="E7" s="75"/>
      <c r="F7" s="70"/>
      <c r="G7" s="14"/>
      <c r="H7" s="15"/>
      <c r="I7" s="16"/>
      <c r="J7" s="70"/>
      <c r="K7" s="13"/>
      <c r="L7" s="15"/>
      <c r="M7" s="17"/>
    </row>
    <row r="8" spans="1:18" x14ac:dyDescent="0.2">
      <c r="A8" s="55">
        <f>SUBTOTAL(3,A9:A103)</f>
        <v>95</v>
      </c>
      <c r="B8" s="55" t="s">
        <v>26</v>
      </c>
      <c r="C8" s="55" t="s">
        <v>16</v>
      </c>
      <c r="D8" s="18">
        <f>SUM(D9:D103)</f>
        <v>68085.709999999992</v>
      </c>
      <c r="E8" s="38">
        <f>MAX(E9:E103)</f>
        <v>2</v>
      </c>
      <c r="F8" s="18">
        <f>SUM(F9:F103)</f>
        <v>136171.41999999998</v>
      </c>
      <c r="G8" s="19" t="e">
        <f>F8/I8</f>
        <v>#DIV/0!</v>
      </c>
      <c r="H8" s="20">
        <f>SUM(H9:H103)</f>
        <v>0</v>
      </c>
      <c r="I8" s="21">
        <f>SUM(I9:I103)</f>
        <v>0</v>
      </c>
      <c r="J8" s="22"/>
      <c r="K8" s="34"/>
      <c r="L8" s="23"/>
      <c r="M8" s="24">
        <f>SUM(M9:M103)</f>
        <v>0</v>
      </c>
    </row>
    <row r="9" spans="1:18" x14ac:dyDescent="0.2">
      <c r="A9" s="54">
        <v>1</v>
      </c>
      <c r="B9" s="25" t="s">
        <v>29</v>
      </c>
      <c r="C9" s="57"/>
      <c r="D9" s="53">
        <v>229.26999999999998</v>
      </c>
      <c r="E9" s="32">
        <v>2</v>
      </c>
      <c r="F9" s="26">
        <f t="shared" ref="F9:F15" si="0">E9*D9</f>
        <v>458.53999999999996</v>
      </c>
      <c r="G9" s="27"/>
      <c r="H9" s="28">
        <f t="shared" ref="H9:H15" si="1">IF(G9&gt;0,(D9/G9)*(1/24),)</f>
        <v>0</v>
      </c>
      <c r="I9" s="29">
        <f>IF(G9&gt;0,F9/G9,)</f>
        <v>0</v>
      </c>
      <c r="J9" s="30"/>
      <c r="K9" s="30"/>
      <c r="L9" s="31">
        <f>IF(J9&gt;0,(D9/G9)*(J9)+K9,)</f>
        <v>0</v>
      </c>
      <c r="M9" s="31">
        <f t="shared" ref="M9" si="2">IF(L9="","",IF(E9=0,"",L9*E9))</f>
        <v>0</v>
      </c>
    </row>
    <row r="10" spans="1:18" x14ac:dyDescent="0.2">
      <c r="A10" s="54">
        <v>2</v>
      </c>
      <c r="B10" s="25" t="s">
        <v>30</v>
      </c>
      <c r="C10" s="35" t="s">
        <v>115</v>
      </c>
      <c r="D10" s="53">
        <v>657.02</v>
      </c>
      <c r="E10" s="32">
        <v>2</v>
      </c>
      <c r="F10" s="26">
        <f t="shared" si="0"/>
        <v>1314.04</v>
      </c>
      <c r="G10" s="27"/>
      <c r="H10" s="28">
        <f t="shared" si="1"/>
        <v>0</v>
      </c>
      <c r="I10" s="29">
        <f t="shared" ref="I10:I15" si="3">IF(G10&gt;0,F10/G10,)</f>
        <v>0</v>
      </c>
      <c r="J10" s="30"/>
      <c r="K10" s="30"/>
      <c r="L10" s="31">
        <f t="shared" ref="L10:L72" si="4">IF(J10&gt;0,(D10/G10)*(J10)+K10,)</f>
        <v>0</v>
      </c>
      <c r="M10" s="31">
        <f t="shared" ref="M10:M72" si="5">IF(L10="","",IF(E10=0,"",L10*E10))</f>
        <v>0</v>
      </c>
    </row>
    <row r="11" spans="1:18" x14ac:dyDescent="0.2">
      <c r="A11" s="54">
        <v>3</v>
      </c>
      <c r="B11" s="25" t="s">
        <v>31</v>
      </c>
      <c r="C11" s="35"/>
      <c r="D11" s="53">
        <v>923.24</v>
      </c>
      <c r="E11" s="32">
        <v>2</v>
      </c>
      <c r="F11" s="26">
        <f t="shared" si="0"/>
        <v>1846.48</v>
      </c>
      <c r="G11" s="27"/>
      <c r="H11" s="28">
        <f t="shared" si="1"/>
        <v>0</v>
      </c>
      <c r="I11" s="29">
        <f t="shared" si="3"/>
        <v>0</v>
      </c>
      <c r="J11" s="30"/>
      <c r="K11" s="30"/>
      <c r="L11" s="31">
        <f t="shared" si="4"/>
        <v>0</v>
      </c>
      <c r="M11" s="31">
        <f t="shared" si="5"/>
        <v>0</v>
      </c>
    </row>
    <row r="12" spans="1:18" x14ac:dyDescent="0.2">
      <c r="A12" s="54">
        <v>4</v>
      </c>
      <c r="B12" s="25" t="s">
        <v>32</v>
      </c>
      <c r="C12" s="35"/>
      <c r="D12" s="53">
        <v>229.6</v>
      </c>
      <c r="E12" s="32">
        <v>2</v>
      </c>
      <c r="F12" s="26">
        <f t="shared" si="0"/>
        <v>459.2</v>
      </c>
      <c r="G12" s="27"/>
      <c r="H12" s="28">
        <f t="shared" si="1"/>
        <v>0</v>
      </c>
      <c r="I12" s="29">
        <f t="shared" si="3"/>
        <v>0</v>
      </c>
      <c r="J12" s="30"/>
      <c r="K12" s="30"/>
      <c r="L12" s="31">
        <f t="shared" si="4"/>
        <v>0</v>
      </c>
      <c r="M12" s="31">
        <f t="shared" si="5"/>
        <v>0</v>
      </c>
    </row>
    <row r="13" spans="1:18" x14ac:dyDescent="0.2">
      <c r="A13" s="54">
        <v>5</v>
      </c>
      <c r="B13" s="25" t="s">
        <v>33</v>
      </c>
      <c r="C13" s="25" t="s">
        <v>128</v>
      </c>
      <c r="D13" s="53">
        <v>1683.65</v>
      </c>
      <c r="E13" s="32">
        <v>2</v>
      </c>
      <c r="F13" s="26">
        <f t="shared" si="0"/>
        <v>3367.3</v>
      </c>
      <c r="G13" s="27"/>
      <c r="H13" s="28">
        <f t="shared" si="1"/>
        <v>0</v>
      </c>
      <c r="I13" s="29">
        <f t="shared" si="3"/>
        <v>0</v>
      </c>
      <c r="J13" s="30"/>
      <c r="K13" s="30"/>
      <c r="L13" s="31">
        <f t="shared" si="4"/>
        <v>0</v>
      </c>
      <c r="M13" s="31">
        <f t="shared" si="5"/>
        <v>0</v>
      </c>
    </row>
    <row r="14" spans="1:18" x14ac:dyDescent="0.2">
      <c r="A14" s="54">
        <v>6</v>
      </c>
      <c r="B14" s="56" t="s">
        <v>34</v>
      </c>
      <c r="C14" s="35"/>
      <c r="D14" s="53">
        <v>287.74</v>
      </c>
      <c r="E14" s="32">
        <v>2</v>
      </c>
      <c r="F14" s="26">
        <f t="shared" si="0"/>
        <v>575.48</v>
      </c>
      <c r="G14" s="27"/>
      <c r="H14" s="28">
        <f t="shared" si="1"/>
        <v>0</v>
      </c>
      <c r="I14" s="29">
        <f t="shared" si="3"/>
        <v>0</v>
      </c>
      <c r="J14" s="30"/>
      <c r="K14" s="30"/>
      <c r="L14" s="31">
        <f t="shared" si="4"/>
        <v>0</v>
      </c>
      <c r="M14" s="31">
        <f t="shared" si="5"/>
        <v>0</v>
      </c>
    </row>
    <row r="15" spans="1:18" x14ac:dyDescent="0.2">
      <c r="A15" s="54">
        <v>7</v>
      </c>
      <c r="B15" s="25" t="s">
        <v>122</v>
      </c>
      <c r="C15" s="35"/>
      <c r="D15" s="53">
        <v>1063.1299999999999</v>
      </c>
      <c r="E15" s="32">
        <v>2</v>
      </c>
      <c r="F15" s="26">
        <f t="shared" si="0"/>
        <v>2126.2599999999998</v>
      </c>
      <c r="G15" s="27"/>
      <c r="H15" s="28">
        <f t="shared" si="1"/>
        <v>0</v>
      </c>
      <c r="I15" s="29">
        <f t="shared" si="3"/>
        <v>0</v>
      </c>
      <c r="J15" s="30"/>
      <c r="K15" s="30"/>
      <c r="L15" s="31">
        <f t="shared" si="4"/>
        <v>0</v>
      </c>
      <c r="M15" s="31">
        <f t="shared" si="5"/>
        <v>0</v>
      </c>
    </row>
    <row r="16" spans="1:18" x14ac:dyDescent="0.2">
      <c r="A16" s="54">
        <v>8</v>
      </c>
      <c r="B16" s="25" t="s">
        <v>123</v>
      </c>
      <c r="C16" s="35"/>
      <c r="D16" s="53">
        <v>770</v>
      </c>
      <c r="E16" s="32">
        <v>2</v>
      </c>
      <c r="F16" s="26">
        <f t="shared" ref="F16:F39" si="6">E16*D16</f>
        <v>1540</v>
      </c>
      <c r="G16" s="27"/>
      <c r="H16" s="28">
        <f t="shared" ref="H16:H39" si="7">IF(G16&gt;0,(D16/G16)*(1/24),)</f>
        <v>0</v>
      </c>
      <c r="I16" s="29">
        <f t="shared" ref="I16:I39" si="8">IF(G16&gt;0,F16/G16,)</f>
        <v>0</v>
      </c>
      <c r="J16" s="30"/>
      <c r="K16" s="30"/>
      <c r="L16" s="31">
        <f t="shared" si="4"/>
        <v>0</v>
      </c>
      <c r="M16" s="31">
        <f t="shared" si="5"/>
        <v>0</v>
      </c>
    </row>
    <row r="17" spans="1:13" x14ac:dyDescent="0.2">
      <c r="A17" s="54">
        <v>9</v>
      </c>
      <c r="B17" s="25" t="s">
        <v>35</v>
      </c>
      <c r="C17" s="35"/>
      <c r="D17" s="53">
        <v>74.449999999999989</v>
      </c>
      <c r="E17" s="32">
        <v>2</v>
      </c>
      <c r="F17" s="26">
        <f t="shared" si="6"/>
        <v>148.89999999999998</v>
      </c>
      <c r="G17" s="27"/>
      <c r="H17" s="28">
        <f t="shared" si="7"/>
        <v>0</v>
      </c>
      <c r="I17" s="29">
        <f t="shared" si="8"/>
        <v>0</v>
      </c>
      <c r="J17" s="30"/>
      <c r="K17" s="30"/>
      <c r="L17" s="31">
        <f t="shared" si="4"/>
        <v>0</v>
      </c>
      <c r="M17" s="31">
        <f t="shared" si="5"/>
        <v>0</v>
      </c>
    </row>
    <row r="18" spans="1:13" x14ac:dyDescent="0.2">
      <c r="A18" s="54">
        <v>10</v>
      </c>
      <c r="B18" s="25" t="s">
        <v>36</v>
      </c>
      <c r="C18" s="35"/>
      <c r="D18" s="53">
        <v>768.57</v>
      </c>
      <c r="E18" s="32">
        <v>2</v>
      </c>
      <c r="F18" s="26">
        <f t="shared" si="6"/>
        <v>1537.14</v>
      </c>
      <c r="G18" s="27"/>
      <c r="H18" s="28">
        <f t="shared" si="7"/>
        <v>0</v>
      </c>
      <c r="I18" s="29">
        <f t="shared" si="8"/>
        <v>0</v>
      </c>
      <c r="J18" s="30"/>
      <c r="K18" s="30"/>
      <c r="L18" s="31">
        <f t="shared" si="4"/>
        <v>0</v>
      </c>
      <c r="M18" s="31">
        <f t="shared" si="5"/>
        <v>0</v>
      </c>
    </row>
    <row r="19" spans="1:13" x14ac:dyDescent="0.2">
      <c r="A19" s="54">
        <v>11</v>
      </c>
      <c r="B19" s="25" t="s">
        <v>37</v>
      </c>
      <c r="C19" s="35"/>
      <c r="D19" s="53">
        <v>141.72999999999999</v>
      </c>
      <c r="E19" s="32">
        <v>2</v>
      </c>
      <c r="F19" s="26">
        <f t="shared" si="6"/>
        <v>283.45999999999998</v>
      </c>
      <c r="G19" s="27"/>
      <c r="H19" s="28">
        <f t="shared" si="7"/>
        <v>0</v>
      </c>
      <c r="I19" s="29">
        <f t="shared" si="8"/>
        <v>0</v>
      </c>
      <c r="J19" s="30"/>
      <c r="K19" s="30"/>
      <c r="L19" s="31">
        <f t="shared" si="4"/>
        <v>0</v>
      </c>
      <c r="M19" s="31">
        <f t="shared" si="5"/>
        <v>0</v>
      </c>
    </row>
    <row r="20" spans="1:13" x14ac:dyDescent="0.2">
      <c r="A20" s="54">
        <v>12</v>
      </c>
      <c r="B20" s="25" t="s">
        <v>38</v>
      </c>
      <c r="C20" s="35"/>
      <c r="D20" s="53">
        <v>1578.52</v>
      </c>
      <c r="E20" s="32">
        <v>2</v>
      </c>
      <c r="F20" s="26">
        <f t="shared" si="6"/>
        <v>3157.04</v>
      </c>
      <c r="G20" s="27"/>
      <c r="H20" s="28">
        <f t="shared" si="7"/>
        <v>0</v>
      </c>
      <c r="I20" s="29">
        <f t="shared" si="8"/>
        <v>0</v>
      </c>
      <c r="J20" s="30"/>
      <c r="K20" s="30"/>
      <c r="L20" s="31">
        <f t="shared" si="4"/>
        <v>0</v>
      </c>
      <c r="M20" s="31">
        <f t="shared" si="5"/>
        <v>0</v>
      </c>
    </row>
    <row r="21" spans="1:13" x14ac:dyDescent="0.2">
      <c r="A21" s="54">
        <v>13</v>
      </c>
      <c r="B21" s="25" t="s">
        <v>39</v>
      </c>
      <c r="C21" s="35"/>
      <c r="D21" s="53">
        <v>1502.9099999999999</v>
      </c>
      <c r="E21" s="32">
        <v>2</v>
      </c>
      <c r="F21" s="26">
        <f t="shared" si="6"/>
        <v>3005.8199999999997</v>
      </c>
      <c r="G21" s="27"/>
      <c r="H21" s="28">
        <f t="shared" si="7"/>
        <v>0</v>
      </c>
      <c r="I21" s="29">
        <f t="shared" si="8"/>
        <v>0</v>
      </c>
      <c r="J21" s="30"/>
      <c r="K21" s="30"/>
      <c r="L21" s="31">
        <f t="shared" si="4"/>
        <v>0</v>
      </c>
      <c r="M21" s="31">
        <f t="shared" si="5"/>
        <v>0</v>
      </c>
    </row>
    <row r="22" spans="1:13" x14ac:dyDescent="0.2">
      <c r="A22" s="54">
        <v>14</v>
      </c>
      <c r="B22" s="25" t="s">
        <v>124</v>
      </c>
      <c r="C22" s="35"/>
      <c r="D22" s="53">
        <v>281.32</v>
      </c>
      <c r="E22" s="32">
        <v>2</v>
      </c>
      <c r="F22" s="26">
        <f t="shared" si="6"/>
        <v>562.64</v>
      </c>
      <c r="G22" s="27"/>
      <c r="H22" s="28">
        <f t="shared" si="7"/>
        <v>0</v>
      </c>
      <c r="I22" s="29">
        <f t="shared" si="8"/>
        <v>0</v>
      </c>
      <c r="J22" s="30"/>
      <c r="K22" s="30"/>
      <c r="L22" s="31">
        <f t="shared" si="4"/>
        <v>0</v>
      </c>
      <c r="M22" s="31">
        <f t="shared" si="5"/>
        <v>0</v>
      </c>
    </row>
    <row r="23" spans="1:13" x14ac:dyDescent="0.2">
      <c r="A23" s="54">
        <v>15</v>
      </c>
      <c r="B23" s="25" t="s">
        <v>40</v>
      </c>
      <c r="C23" s="25" t="s">
        <v>128</v>
      </c>
      <c r="D23" s="53">
        <v>315.58</v>
      </c>
      <c r="E23" s="32">
        <v>2</v>
      </c>
      <c r="F23" s="26">
        <f t="shared" si="6"/>
        <v>631.16</v>
      </c>
      <c r="G23" s="27"/>
      <c r="H23" s="28">
        <f t="shared" si="7"/>
        <v>0</v>
      </c>
      <c r="I23" s="29">
        <f t="shared" si="8"/>
        <v>0</v>
      </c>
      <c r="J23" s="30"/>
      <c r="K23" s="30"/>
      <c r="L23" s="31">
        <f t="shared" si="4"/>
        <v>0</v>
      </c>
      <c r="M23" s="31">
        <f t="shared" si="5"/>
        <v>0</v>
      </c>
    </row>
    <row r="24" spans="1:13" x14ac:dyDescent="0.2">
      <c r="A24" s="54">
        <v>16</v>
      </c>
      <c r="B24" s="25" t="s">
        <v>41</v>
      </c>
      <c r="C24" s="35"/>
      <c r="D24" s="53">
        <v>15.55</v>
      </c>
      <c r="E24" s="32">
        <v>2</v>
      </c>
      <c r="F24" s="26">
        <f t="shared" si="6"/>
        <v>31.1</v>
      </c>
      <c r="G24" s="27"/>
      <c r="H24" s="28">
        <f t="shared" si="7"/>
        <v>0</v>
      </c>
      <c r="I24" s="29">
        <f t="shared" si="8"/>
        <v>0</v>
      </c>
      <c r="J24" s="30"/>
      <c r="K24" s="30"/>
      <c r="L24" s="31">
        <f t="shared" si="4"/>
        <v>0</v>
      </c>
      <c r="M24" s="31">
        <f t="shared" si="5"/>
        <v>0</v>
      </c>
    </row>
    <row r="25" spans="1:13" x14ac:dyDescent="0.2">
      <c r="A25" s="54">
        <v>17</v>
      </c>
      <c r="B25" s="25" t="s">
        <v>42</v>
      </c>
      <c r="C25" s="35"/>
      <c r="D25" s="53">
        <v>1279.1299999999999</v>
      </c>
      <c r="E25" s="32">
        <v>2</v>
      </c>
      <c r="F25" s="26">
        <f t="shared" si="6"/>
        <v>2558.2599999999998</v>
      </c>
      <c r="G25" s="27"/>
      <c r="H25" s="28">
        <f t="shared" si="7"/>
        <v>0</v>
      </c>
      <c r="I25" s="29">
        <f t="shared" si="8"/>
        <v>0</v>
      </c>
      <c r="J25" s="30"/>
      <c r="K25" s="30"/>
      <c r="L25" s="31">
        <f t="shared" si="4"/>
        <v>0</v>
      </c>
      <c r="M25" s="31">
        <f t="shared" si="5"/>
        <v>0</v>
      </c>
    </row>
    <row r="26" spans="1:13" x14ac:dyDescent="0.2">
      <c r="A26" s="54">
        <v>18</v>
      </c>
      <c r="B26" s="25" t="s">
        <v>43</v>
      </c>
      <c r="C26" s="35"/>
      <c r="D26" s="53">
        <v>302.21000000000004</v>
      </c>
      <c r="E26" s="32">
        <v>2</v>
      </c>
      <c r="F26" s="26">
        <f t="shared" si="6"/>
        <v>604.42000000000007</v>
      </c>
      <c r="G26" s="27"/>
      <c r="H26" s="28">
        <f t="shared" si="7"/>
        <v>0</v>
      </c>
      <c r="I26" s="29">
        <f t="shared" si="8"/>
        <v>0</v>
      </c>
      <c r="J26" s="30"/>
      <c r="K26" s="30"/>
      <c r="L26" s="31">
        <f t="shared" si="4"/>
        <v>0</v>
      </c>
      <c r="M26" s="31">
        <f t="shared" si="5"/>
        <v>0</v>
      </c>
    </row>
    <row r="27" spans="1:13" x14ac:dyDescent="0.2">
      <c r="A27" s="54">
        <v>19</v>
      </c>
      <c r="B27" s="25" t="s">
        <v>44</v>
      </c>
      <c r="C27" s="25" t="s">
        <v>128</v>
      </c>
      <c r="D27" s="53">
        <v>802.08</v>
      </c>
      <c r="E27" s="32">
        <v>2</v>
      </c>
      <c r="F27" s="26">
        <f t="shared" si="6"/>
        <v>1604.16</v>
      </c>
      <c r="G27" s="27"/>
      <c r="H27" s="28">
        <f t="shared" si="7"/>
        <v>0</v>
      </c>
      <c r="I27" s="29">
        <f t="shared" si="8"/>
        <v>0</v>
      </c>
      <c r="J27" s="30"/>
      <c r="K27" s="30"/>
      <c r="L27" s="31">
        <f t="shared" si="4"/>
        <v>0</v>
      </c>
      <c r="M27" s="31">
        <f t="shared" si="5"/>
        <v>0</v>
      </c>
    </row>
    <row r="28" spans="1:13" x14ac:dyDescent="0.2">
      <c r="A28" s="54">
        <v>20</v>
      </c>
      <c r="B28" s="25" t="s">
        <v>45</v>
      </c>
      <c r="C28" s="35"/>
      <c r="D28" s="53">
        <v>681.65</v>
      </c>
      <c r="E28" s="32">
        <v>2</v>
      </c>
      <c r="F28" s="26">
        <f t="shared" si="6"/>
        <v>1363.3</v>
      </c>
      <c r="G28" s="27"/>
      <c r="H28" s="28">
        <f t="shared" si="7"/>
        <v>0</v>
      </c>
      <c r="I28" s="29">
        <f t="shared" si="8"/>
        <v>0</v>
      </c>
      <c r="J28" s="30"/>
      <c r="K28" s="30"/>
      <c r="L28" s="31">
        <f t="shared" si="4"/>
        <v>0</v>
      </c>
      <c r="M28" s="31">
        <f t="shared" si="5"/>
        <v>0</v>
      </c>
    </row>
    <row r="29" spans="1:13" x14ac:dyDescent="0.2">
      <c r="A29" s="54">
        <v>21</v>
      </c>
      <c r="B29" s="25" t="s">
        <v>46</v>
      </c>
      <c r="C29" s="35"/>
      <c r="D29" s="53">
        <v>379.21</v>
      </c>
      <c r="E29" s="32">
        <v>2</v>
      </c>
      <c r="F29" s="26">
        <f t="shared" si="6"/>
        <v>758.42</v>
      </c>
      <c r="G29" s="27"/>
      <c r="H29" s="28">
        <f t="shared" si="7"/>
        <v>0</v>
      </c>
      <c r="I29" s="29">
        <f t="shared" si="8"/>
        <v>0</v>
      </c>
      <c r="J29" s="30"/>
      <c r="K29" s="30"/>
      <c r="L29" s="31">
        <f t="shared" si="4"/>
        <v>0</v>
      </c>
      <c r="M29" s="31">
        <f t="shared" si="5"/>
        <v>0</v>
      </c>
    </row>
    <row r="30" spans="1:13" x14ac:dyDescent="0.2">
      <c r="A30" s="54">
        <v>22</v>
      </c>
      <c r="B30" s="25" t="s">
        <v>47</v>
      </c>
      <c r="C30" s="35"/>
      <c r="D30" s="53">
        <v>85.02</v>
      </c>
      <c r="E30" s="32">
        <v>2</v>
      </c>
      <c r="F30" s="26">
        <f t="shared" si="6"/>
        <v>170.04</v>
      </c>
      <c r="G30" s="27"/>
      <c r="H30" s="28">
        <f t="shared" si="7"/>
        <v>0</v>
      </c>
      <c r="I30" s="29">
        <f t="shared" si="8"/>
        <v>0</v>
      </c>
      <c r="J30" s="30"/>
      <c r="K30" s="30"/>
      <c r="L30" s="31">
        <f t="shared" si="4"/>
        <v>0</v>
      </c>
      <c r="M30" s="31">
        <f t="shared" si="5"/>
        <v>0</v>
      </c>
    </row>
    <row r="31" spans="1:13" x14ac:dyDescent="0.2">
      <c r="A31" s="54">
        <v>23</v>
      </c>
      <c r="B31" s="25" t="s">
        <v>48</v>
      </c>
      <c r="C31" s="35"/>
      <c r="D31" s="53">
        <v>175.19000000000003</v>
      </c>
      <c r="E31" s="32">
        <v>2</v>
      </c>
      <c r="F31" s="26">
        <f t="shared" si="6"/>
        <v>350.38000000000005</v>
      </c>
      <c r="G31" s="27"/>
      <c r="H31" s="28">
        <f t="shared" si="7"/>
        <v>0</v>
      </c>
      <c r="I31" s="29">
        <f t="shared" si="8"/>
        <v>0</v>
      </c>
      <c r="J31" s="30"/>
      <c r="K31" s="30"/>
      <c r="L31" s="31">
        <f t="shared" si="4"/>
        <v>0</v>
      </c>
      <c r="M31" s="31">
        <f t="shared" si="5"/>
        <v>0</v>
      </c>
    </row>
    <row r="32" spans="1:13" x14ac:dyDescent="0.2">
      <c r="A32" s="54">
        <v>24</v>
      </c>
      <c r="B32" s="25" t="s">
        <v>49</v>
      </c>
      <c r="C32" s="35"/>
      <c r="D32" s="53">
        <v>927.69</v>
      </c>
      <c r="E32" s="32">
        <v>2</v>
      </c>
      <c r="F32" s="26">
        <f t="shared" si="6"/>
        <v>1855.38</v>
      </c>
      <c r="G32" s="27"/>
      <c r="H32" s="28">
        <f t="shared" si="7"/>
        <v>0</v>
      </c>
      <c r="I32" s="29">
        <f t="shared" si="8"/>
        <v>0</v>
      </c>
      <c r="J32" s="30"/>
      <c r="K32" s="30"/>
      <c r="L32" s="31">
        <f t="shared" si="4"/>
        <v>0</v>
      </c>
      <c r="M32" s="31">
        <f t="shared" si="5"/>
        <v>0</v>
      </c>
    </row>
    <row r="33" spans="1:13" x14ac:dyDescent="0.2">
      <c r="A33" s="54">
        <v>25</v>
      </c>
      <c r="B33" s="25" t="s">
        <v>50</v>
      </c>
      <c r="C33" s="35"/>
      <c r="D33" s="53">
        <v>52.55</v>
      </c>
      <c r="E33" s="32">
        <v>2</v>
      </c>
      <c r="F33" s="26">
        <f t="shared" si="6"/>
        <v>105.1</v>
      </c>
      <c r="G33" s="27"/>
      <c r="H33" s="28">
        <f t="shared" si="7"/>
        <v>0</v>
      </c>
      <c r="I33" s="29">
        <f t="shared" si="8"/>
        <v>0</v>
      </c>
      <c r="J33" s="30"/>
      <c r="K33" s="30"/>
      <c r="L33" s="31">
        <f t="shared" si="4"/>
        <v>0</v>
      </c>
      <c r="M33" s="31">
        <f t="shared" si="5"/>
        <v>0</v>
      </c>
    </row>
    <row r="34" spans="1:13" x14ac:dyDescent="0.2">
      <c r="A34" s="54">
        <v>26</v>
      </c>
      <c r="B34" s="25" t="s">
        <v>51</v>
      </c>
      <c r="C34" s="35"/>
      <c r="D34" s="53">
        <v>375.85</v>
      </c>
      <c r="E34" s="32">
        <v>2</v>
      </c>
      <c r="F34" s="26">
        <f t="shared" si="6"/>
        <v>751.7</v>
      </c>
      <c r="G34" s="27"/>
      <c r="H34" s="28">
        <f t="shared" si="7"/>
        <v>0</v>
      </c>
      <c r="I34" s="29">
        <f t="shared" si="8"/>
        <v>0</v>
      </c>
      <c r="J34" s="30"/>
      <c r="K34" s="30"/>
      <c r="L34" s="31">
        <f t="shared" si="4"/>
        <v>0</v>
      </c>
      <c r="M34" s="31">
        <f t="shared" si="5"/>
        <v>0</v>
      </c>
    </row>
    <row r="35" spans="1:13" x14ac:dyDescent="0.2">
      <c r="A35" s="54">
        <v>27</v>
      </c>
      <c r="B35" s="25" t="s">
        <v>52</v>
      </c>
      <c r="C35" s="35"/>
      <c r="D35" s="53">
        <v>163.47</v>
      </c>
      <c r="E35" s="32">
        <v>2</v>
      </c>
      <c r="F35" s="26">
        <f t="shared" si="6"/>
        <v>326.94</v>
      </c>
      <c r="G35" s="27"/>
      <c r="H35" s="28">
        <f t="shared" si="7"/>
        <v>0</v>
      </c>
      <c r="I35" s="29">
        <f t="shared" si="8"/>
        <v>0</v>
      </c>
      <c r="J35" s="30"/>
      <c r="K35" s="30"/>
      <c r="L35" s="31">
        <f t="shared" si="4"/>
        <v>0</v>
      </c>
      <c r="M35" s="31">
        <f t="shared" si="5"/>
        <v>0</v>
      </c>
    </row>
    <row r="36" spans="1:13" x14ac:dyDescent="0.2">
      <c r="A36" s="54">
        <v>28</v>
      </c>
      <c r="B36" s="25" t="s">
        <v>53</v>
      </c>
      <c r="C36" s="35"/>
      <c r="D36" s="53">
        <v>135.46</v>
      </c>
      <c r="E36" s="32">
        <v>2</v>
      </c>
      <c r="F36" s="26">
        <f t="shared" si="6"/>
        <v>270.92</v>
      </c>
      <c r="G36" s="27"/>
      <c r="H36" s="28">
        <f t="shared" si="7"/>
        <v>0</v>
      </c>
      <c r="I36" s="29">
        <f t="shared" si="8"/>
        <v>0</v>
      </c>
      <c r="J36" s="30"/>
      <c r="K36" s="30"/>
      <c r="L36" s="31">
        <f t="shared" si="4"/>
        <v>0</v>
      </c>
      <c r="M36" s="31">
        <f t="shared" si="5"/>
        <v>0</v>
      </c>
    </row>
    <row r="37" spans="1:13" x14ac:dyDescent="0.2">
      <c r="A37" s="54">
        <v>29</v>
      </c>
      <c r="B37" s="25" t="s">
        <v>54</v>
      </c>
      <c r="C37" s="35"/>
      <c r="D37" s="53">
        <v>727.79</v>
      </c>
      <c r="E37" s="32">
        <v>2</v>
      </c>
      <c r="F37" s="26">
        <f t="shared" si="6"/>
        <v>1455.58</v>
      </c>
      <c r="G37" s="27"/>
      <c r="H37" s="28">
        <f t="shared" si="7"/>
        <v>0</v>
      </c>
      <c r="I37" s="29">
        <f t="shared" si="8"/>
        <v>0</v>
      </c>
      <c r="J37" s="30"/>
      <c r="K37" s="30"/>
      <c r="L37" s="31">
        <f t="shared" si="4"/>
        <v>0</v>
      </c>
      <c r="M37" s="31">
        <f t="shared" si="5"/>
        <v>0</v>
      </c>
    </row>
    <row r="38" spans="1:13" x14ac:dyDescent="0.2">
      <c r="A38" s="54">
        <v>30</v>
      </c>
      <c r="B38" s="25" t="s">
        <v>55</v>
      </c>
      <c r="C38" s="35"/>
      <c r="D38" s="53">
        <v>812.77</v>
      </c>
      <c r="E38" s="32">
        <v>2</v>
      </c>
      <c r="F38" s="26">
        <f t="shared" si="6"/>
        <v>1625.54</v>
      </c>
      <c r="G38" s="27"/>
      <c r="H38" s="28">
        <f t="shared" si="7"/>
        <v>0</v>
      </c>
      <c r="I38" s="29">
        <f t="shared" si="8"/>
        <v>0</v>
      </c>
      <c r="J38" s="30"/>
      <c r="K38" s="30"/>
      <c r="L38" s="31">
        <f t="shared" si="4"/>
        <v>0</v>
      </c>
      <c r="M38" s="31">
        <f t="shared" si="5"/>
        <v>0</v>
      </c>
    </row>
    <row r="39" spans="1:13" x14ac:dyDescent="0.2">
      <c r="A39" s="54">
        <v>31</v>
      </c>
      <c r="B39" s="25" t="s">
        <v>56</v>
      </c>
      <c r="C39" s="35"/>
      <c r="D39" s="53">
        <v>26.96</v>
      </c>
      <c r="E39" s="32">
        <v>2</v>
      </c>
      <c r="F39" s="26">
        <f t="shared" si="6"/>
        <v>53.92</v>
      </c>
      <c r="G39" s="27"/>
      <c r="H39" s="28">
        <f t="shared" si="7"/>
        <v>0</v>
      </c>
      <c r="I39" s="29">
        <f t="shared" si="8"/>
        <v>0</v>
      </c>
      <c r="J39" s="30"/>
      <c r="K39" s="30"/>
      <c r="L39" s="31">
        <f t="shared" si="4"/>
        <v>0</v>
      </c>
      <c r="M39" s="31">
        <f t="shared" si="5"/>
        <v>0</v>
      </c>
    </row>
    <row r="40" spans="1:13" x14ac:dyDescent="0.2">
      <c r="A40" s="54">
        <v>32</v>
      </c>
      <c r="B40" s="25" t="s">
        <v>56</v>
      </c>
      <c r="C40" s="35"/>
      <c r="D40" s="53">
        <v>292.01</v>
      </c>
      <c r="E40" s="32">
        <v>2</v>
      </c>
      <c r="F40" s="26">
        <f t="shared" ref="F40:F95" si="9">E40*D40</f>
        <v>584.02</v>
      </c>
      <c r="G40" s="27"/>
      <c r="H40" s="28">
        <f t="shared" ref="H40:H95" si="10">IF(G40&gt;0,(D40/G40)*(1/24),)</f>
        <v>0</v>
      </c>
      <c r="I40" s="29">
        <f t="shared" ref="I40:I95" si="11">IF(G40&gt;0,F40/G40,)</f>
        <v>0</v>
      </c>
      <c r="J40" s="30"/>
      <c r="K40" s="30"/>
      <c r="L40" s="31">
        <f t="shared" si="4"/>
        <v>0</v>
      </c>
      <c r="M40" s="31">
        <f t="shared" si="5"/>
        <v>0</v>
      </c>
    </row>
    <row r="41" spans="1:13" x14ac:dyDescent="0.2">
      <c r="A41" s="54">
        <v>33</v>
      </c>
      <c r="B41" s="25" t="s">
        <v>57</v>
      </c>
      <c r="C41" s="25" t="s">
        <v>128</v>
      </c>
      <c r="D41" s="53">
        <v>1875.39</v>
      </c>
      <c r="E41" s="32">
        <v>2</v>
      </c>
      <c r="F41" s="26">
        <f t="shared" si="9"/>
        <v>3750.78</v>
      </c>
      <c r="G41" s="27"/>
      <c r="H41" s="28">
        <f t="shared" si="10"/>
        <v>0</v>
      </c>
      <c r="I41" s="29">
        <f t="shared" si="11"/>
        <v>0</v>
      </c>
      <c r="J41" s="30"/>
      <c r="K41" s="30"/>
      <c r="L41" s="31">
        <f t="shared" si="4"/>
        <v>0</v>
      </c>
      <c r="M41" s="31">
        <f t="shared" si="5"/>
        <v>0</v>
      </c>
    </row>
    <row r="42" spans="1:13" x14ac:dyDescent="0.2">
      <c r="A42" s="54">
        <v>34</v>
      </c>
      <c r="B42" s="25" t="s">
        <v>58</v>
      </c>
      <c r="C42" s="25" t="s">
        <v>128</v>
      </c>
      <c r="D42" s="53">
        <v>2861.31</v>
      </c>
      <c r="E42" s="32">
        <v>2</v>
      </c>
      <c r="F42" s="26">
        <f t="shared" si="9"/>
        <v>5722.62</v>
      </c>
      <c r="G42" s="27"/>
      <c r="H42" s="28">
        <f t="shared" si="10"/>
        <v>0</v>
      </c>
      <c r="I42" s="29">
        <f t="shared" si="11"/>
        <v>0</v>
      </c>
      <c r="J42" s="30"/>
      <c r="K42" s="30"/>
      <c r="L42" s="31">
        <f t="shared" si="4"/>
        <v>0</v>
      </c>
      <c r="M42" s="31">
        <f t="shared" si="5"/>
        <v>0</v>
      </c>
    </row>
    <row r="43" spans="1:13" x14ac:dyDescent="0.2">
      <c r="A43" s="54">
        <v>35</v>
      </c>
      <c r="B43" s="25" t="s">
        <v>59</v>
      </c>
      <c r="C43" s="25"/>
      <c r="D43" s="53">
        <v>926.74</v>
      </c>
      <c r="E43" s="32">
        <v>2</v>
      </c>
      <c r="F43" s="26">
        <f t="shared" si="9"/>
        <v>1853.48</v>
      </c>
      <c r="G43" s="27"/>
      <c r="H43" s="28">
        <f t="shared" si="10"/>
        <v>0</v>
      </c>
      <c r="I43" s="29">
        <f t="shared" si="11"/>
        <v>0</v>
      </c>
      <c r="J43" s="30"/>
      <c r="K43" s="30"/>
      <c r="L43" s="31">
        <f t="shared" si="4"/>
        <v>0</v>
      </c>
      <c r="M43" s="31">
        <f t="shared" si="5"/>
        <v>0</v>
      </c>
    </row>
    <row r="44" spans="1:13" x14ac:dyDescent="0.2">
      <c r="A44" s="54">
        <v>36</v>
      </c>
      <c r="B44" s="25" t="s">
        <v>60</v>
      </c>
      <c r="C44" s="25"/>
      <c r="D44" s="53">
        <v>589.76</v>
      </c>
      <c r="E44" s="32">
        <v>2</v>
      </c>
      <c r="F44" s="26">
        <f t="shared" si="9"/>
        <v>1179.52</v>
      </c>
      <c r="G44" s="27"/>
      <c r="H44" s="28">
        <f t="shared" si="10"/>
        <v>0</v>
      </c>
      <c r="I44" s="29">
        <f t="shared" si="11"/>
        <v>0</v>
      </c>
      <c r="J44" s="30"/>
      <c r="K44" s="30"/>
      <c r="L44" s="31">
        <f t="shared" si="4"/>
        <v>0</v>
      </c>
      <c r="M44" s="31">
        <f t="shared" si="5"/>
        <v>0</v>
      </c>
    </row>
    <row r="45" spans="1:13" x14ac:dyDescent="0.2">
      <c r="A45" s="54">
        <v>37</v>
      </c>
      <c r="B45" s="25" t="s">
        <v>61</v>
      </c>
      <c r="C45" s="25"/>
      <c r="D45" s="53">
        <v>1038.32</v>
      </c>
      <c r="E45" s="32">
        <v>2</v>
      </c>
      <c r="F45" s="26">
        <f t="shared" si="9"/>
        <v>2076.64</v>
      </c>
      <c r="G45" s="27"/>
      <c r="H45" s="28">
        <f t="shared" si="10"/>
        <v>0</v>
      </c>
      <c r="I45" s="29">
        <f t="shared" si="11"/>
        <v>0</v>
      </c>
      <c r="J45" s="30"/>
      <c r="K45" s="30"/>
      <c r="L45" s="31">
        <f t="shared" si="4"/>
        <v>0</v>
      </c>
      <c r="M45" s="31">
        <f t="shared" si="5"/>
        <v>0</v>
      </c>
    </row>
    <row r="46" spans="1:13" x14ac:dyDescent="0.2">
      <c r="A46" s="54">
        <v>38</v>
      </c>
      <c r="B46" s="25" t="s">
        <v>62</v>
      </c>
      <c r="C46" s="25" t="s">
        <v>128</v>
      </c>
      <c r="D46" s="53">
        <v>1551.21</v>
      </c>
      <c r="E46" s="32">
        <v>2</v>
      </c>
      <c r="F46" s="26">
        <f t="shared" si="9"/>
        <v>3102.42</v>
      </c>
      <c r="G46" s="27"/>
      <c r="H46" s="28">
        <f t="shared" si="10"/>
        <v>0</v>
      </c>
      <c r="I46" s="29">
        <f t="shared" si="11"/>
        <v>0</v>
      </c>
      <c r="J46" s="30"/>
      <c r="K46" s="30"/>
      <c r="L46" s="31">
        <f t="shared" si="4"/>
        <v>0</v>
      </c>
      <c r="M46" s="31">
        <f t="shared" si="5"/>
        <v>0</v>
      </c>
    </row>
    <row r="47" spans="1:13" x14ac:dyDescent="0.2">
      <c r="A47" s="54">
        <v>39</v>
      </c>
      <c r="B47" s="25" t="s">
        <v>63</v>
      </c>
      <c r="C47" s="25" t="s">
        <v>128</v>
      </c>
      <c r="D47" s="53">
        <v>1006.11</v>
      </c>
      <c r="E47" s="32">
        <v>2</v>
      </c>
      <c r="F47" s="26">
        <f t="shared" si="9"/>
        <v>2012.22</v>
      </c>
      <c r="G47" s="27"/>
      <c r="H47" s="28">
        <f t="shared" si="10"/>
        <v>0</v>
      </c>
      <c r="I47" s="29">
        <f t="shared" si="11"/>
        <v>0</v>
      </c>
      <c r="J47" s="30"/>
      <c r="K47" s="30"/>
      <c r="L47" s="31">
        <f t="shared" si="4"/>
        <v>0</v>
      </c>
      <c r="M47" s="31">
        <f t="shared" si="5"/>
        <v>0</v>
      </c>
    </row>
    <row r="48" spans="1:13" x14ac:dyDescent="0.2">
      <c r="A48" s="54">
        <v>40</v>
      </c>
      <c r="B48" s="25" t="s">
        <v>64</v>
      </c>
      <c r="C48" s="25"/>
      <c r="D48" s="53">
        <v>1093.45</v>
      </c>
      <c r="E48" s="32">
        <v>2</v>
      </c>
      <c r="F48" s="26">
        <f t="shared" si="9"/>
        <v>2186.9</v>
      </c>
      <c r="G48" s="27"/>
      <c r="H48" s="28">
        <f t="shared" si="10"/>
        <v>0</v>
      </c>
      <c r="I48" s="29">
        <f t="shared" si="11"/>
        <v>0</v>
      </c>
      <c r="J48" s="30"/>
      <c r="K48" s="30"/>
      <c r="L48" s="31">
        <f t="shared" si="4"/>
        <v>0</v>
      </c>
      <c r="M48" s="31">
        <f t="shared" si="5"/>
        <v>0</v>
      </c>
    </row>
    <row r="49" spans="1:13" x14ac:dyDescent="0.2">
      <c r="A49" s="54">
        <v>41</v>
      </c>
      <c r="B49" s="25" t="s">
        <v>65</v>
      </c>
      <c r="C49" s="25" t="s">
        <v>128</v>
      </c>
      <c r="D49" s="53">
        <v>1460</v>
      </c>
      <c r="E49" s="32">
        <v>2</v>
      </c>
      <c r="F49" s="26">
        <f t="shared" si="9"/>
        <v>2920</v>
      </c>
      <c r="G49" s="27"/>
      <c r="H49" s="28">
        <f t="shared" si="10"/>
        <v>0</v>
      </c>
      <c r="I49" s="29">
        <f t="shared" si="11"/>
        <v>0</v>
      </c>
      <c r="J49" s="30"/>
      <c r="K49" s="30"/>
      <c r="L49" s="31">
        <f t="shared" si="4"/>
        <v>0</v>
      </c>
      <c r="M49" s="31">
        <f t="shared" si="5"/>
        <v>0</v>
      </c>
    </row>
    <row r="50" spans="1:13" x14ac:dyDescent="0.2">
      <c r="A50" s="54">
        <v>42</v>
      </c>
      <c r="B50" s="25" t="s">
        <v>66</v>
      </c>
      <c r="C50" s="25" t="s">
        <v>128</v>
      </c>
      <c r="D50" s="53">
        <v>1175.0999999999999</v>
      </c>
      <c r="E50" s="32">
        <v>2</v>
      </c>
      <c r="F50" s="26">
        <f t="shared" si="9"/>
        <v>2350.1999999999998</v>
      </c>
      <c r="G50" s="27"/>
      <c r="H50" s="28">
        <f t="shared" si="10"/>
        <v>0</v>
      </c>
      <c r="I50" s="29">
        <f t="shared" si="11"/>
        <v>0</v>
      </c>
      <c r="J50" s="30"/>
      <c r="K50" s="30"/>
      <c r="L50" s="31">
        <f t="shared" si="4"/>
        <v>0</v>
      </c>
      <c r="M50" s="31">
        <f t="shared" si="5"/>
        <v>0</v>
      </c>
    </row>
    <row r="51" spans="1:13" x14ac:dyDescent="0.2">
      <c r="A51" s="54">
        <v>43</v>
      </c>
      <c r="B51" s="25" t="s">
        <v>67</v>
      </c>
      <c r="C51" s="35"/>
      <c r="D51" s="53">
        <v>164.84</v>
      </c>
      <c r="E51" s="32">
        <v>2</v>
      </c>
      <c r="F51" s="26">
        <f t="shared" si="9"/>
        <v>329.68</v>
      </c>
      <c r="G51" s="27"/>
      <c r="H51" s="28">
        <f t="shared" si="10"/>
        <v>0</v>
      </c>
      <c r="I51" s="29">
        <f t="shared" si="11"/>
        <v>0</v>
      </c>
      <c r="J51" s="30"/>
      <c r="K51" s="30"/>
      <c r="L51" s="31">
        <f t="shared" si="4"/>
        <v>0</v>
      </c>
      <c r="M51" s="31">
        <f t="shared" si="5"/>
        <v>0</v>
      </c>
    </row>
    <row r="52" spans="1:13" x14ac:dyDescent="0.2">
      <c r="A52" s="54">
        <v>44</v>
      </c>
      <c r="B52" s="25" t="s">
        <v>68</v>
      </c>
      <c r="C52" s="35"/>
      <c r="D52" s="53">
        <v>133.72</v>
      </c>
      <c r="E52" s="32">
        <v>2</v>
      </c>
      <c r="F52" s="26">
        <f t="shared" si="9"/>
        <v>267.44</v>
      </c>
      <c r="G52" s="27"/>
      <c r="H52" s="28">
        <f t="shared" si="10"/>
        <v>0</v>
      </c>
      <c r="I52" s="29">
        <f t="shared" si="11"/>
        <v>0</v>
      </c>
      <c r="J52" s="30"/>
      <c r="K52" s="30"/>
      <c r="L52" s="31">
        <f t="shared" si="4"/>
        <v>0</v>
      </c>
      <c r="M52" s="31">
        <f t="shared" si="5"/>
        <v>0</v>
      </c>
    </row>
    <row r="53" spans="1:13" x14ac:dyDescent="0.2">
      <c r="A53" s="54">
        <v>45</v>
      </c>
      <c r="B53" s="25" t="s">
        <v>69</v>
      </c>
      <c r="C53" s="35"/>
      <c r="D53" s="53">
        <v>153.05000000000001</v>
      </c>
      <c r="E53" s="32">
        <v>2</v>
      </c>
      <c r="F53" s="26">
        <f t="shared" si="9"/>
        <v>306.10000000000002</v>
      </c>
      <c r="G53" s="27"/>
      <c r="H53" s="28">
        <f t="shared" si="10"/>
        <v>0</v>
      </c>
      <c r="I53" s="29">
        <f t="shared" si="11"/>
        <v>0</v>
      </c>
      <c r="J53" s="30"/>
      <c r="K53" s="30"/>
      <c r="L53" s="31">
        <f t="shared" si="4"/>
        <v>0</v>
      </c>
      <c r="M53" s="31">
        <f t="shared" si="5"/>
        <v>0</v>
      </c>
    </row>
    <row r="54" spans="1:13" x14ac:dyDescent="0.2">
      <c r="A54" s="54">
        <v>46</v>
      </c>
      <c r="B54" s="25" t="s">
        <v>70</v>
      </c>
      <c r="C54" s="35"/>
      <c r="D54" s="53">
        <v>189.04</v>
      </c>
      <c r="E54" s="32">
        <v>2</v>
      </c>
      <c r="F54" s="26">
        <f t="shared" si="9"/>
        <v>378.08</v>
      </c>
      <c r="G54" s="27"/>
      <c r="H54" s="28">
        <f t="shared" si="10"/>
        <v>0</v>
      </c>
      <c r="I54" s="29">
        <f t="shared" si="11"/>
        <v>0</v>
      </c>
      <c r="J54" s="30"/>
      <c r="K54" s="30"/>
      <c r="L54" s="31">
        <f t="shared" si="4"/>
        <v>0</v>
      </c>
      <c r="M54" s="31">
        <f t="shared" si="5"/>
        <v>0</v>
      </c>
    </row>
    <row r="55" spans="1:13" x14ac:dyDescent="0.2">
      <c r="A55" s="54">
        <v>47</v>
      </c>
      <c r="B55" s="56" t="s">
        <v>71</v>
      </c>
      <c r="C55" s="35" t="s">
        <v>129</v>
      </c>
      <c r="D55" s="53">
        <v>172.25</v>
      </c>
      <c r="E55" s="32">
        <v>2</v>
      </c>
      <c r="F55" s="26">
        <f t="shared" si="9"/>
        <v>344.5</v>
      </c>
      <c r="G55" s="27"/>
      <c r="H55" s="28">
        <f t="shared" si="10"/>
        <v>0</v>
      </c>
      <c r="I55" s="29">
        <f t="shared" si="11"/>
        <v>0</v>
      </c>
      <c r="J55" s="30"/>
      <c r="K55" s="30"/>
      <c r="L55" s="31">
        <f t="shared" si="4"/>
        <v>0</v>
      </c>
      <c r="M55" s="31">
        <f t="shared" si="5"/>
        <v>0</v>
      </c>
    </row>
    <row r="56" spans="1:13" x14ac:dyDescent="0.2">
      <c r="A56" s="54">
        <v>48</v>
      </c>
      <c r="B56" s="25" t="s">
        <v>72</v>
      </c>
      <c r="C56" s="35"/>
      <c r="D56" s="53">
        <v>230.84</v>
      </c>
      <c r="E56" s="32">
        <v>2</v>
      </c>
      <c r="F56" s="26">
        <f t="shared" si="9"/>
        <v>461.68</v>
      </c>
      <c r="G56" s="27"/>
      <c r="H56" s="28">
        <f t="shared" si="10"/>
        <v>0</v>
      </c>
      <c r="I56" s="29">
        <f t="shared" si="11"/>
        <v>0</v>
      </c>
      <c r="J56" s="30"/>
      <c r="K56" s="30"/>
      <c r="L56" s="31">
        <f t="shared" si="4"/>
        <v>0</v>
      </c>
      <c r="M56" s="31">
        <f t="shared" si="5"/>
        <v>0</v>
      </c>
    </row>
    <row r="57" spans="1:13" x14ac:dyDescent="0.2">
      <c r="A57" s="54">
        <v>49</v>
      </c>
      <c r="B57" s="25" t="s">
        <v>73</v>
      </c>
      <c r="C57" s="35" t="s">
        <v>130</v>
      </c>
      <c r="D57" s="53">
        <v>413.94</v>
      </c>
      <c r="E57" s="32">
        <v>2</v>
      </c>
      <c r="F57" s="26">
        <f t="shared" si="9"/>
        <v>827.88</v>
      </c>
      <c r="G57" s="27"/>
      <c r="H57" s="28">
        <f t="shared" si="10"/>
        <v>0</v>
      </c>
      <c r="I57" s="29">
        <f t="shared" si="11"/>
        <v>0</v>
      </c>
      <c r="J57" s="30"/>
      <c r="K57" s="30"/>
      <c r="L57" s="31">
        <f t="shared" si="4"/>
        <v>0</v>
      </c>
      <c r="M57" s="31">
        <f t="shared" si="5"/>
        <v>0</v>
      </c>
    </row>
    <row r="58" spans="1:13" x14ac:dyDescent="0.2">
      <c r="A58" s="54">
        <v>50</v>
      </c>
      <c r="B58" s="25" t="s">
        <v>74</v>
      </c>
      <c r="C58" s="35"/>
      <c r="D58" s="53">
        <v>210.45999999999998</v>
      </c>
      <c r="E58" s="32">
        <v>2</v>
      </c>
      <c r="F58" s="26">
        <f t="shared" si="9"/>
        <v>420.91999999999996</v>
      </c>
      <c r="G58" s="27"/>
      <c r="H58" s="28">
        <f t="shared" si="10"/>
        <v>0</v>
      </c>
      <c r="I58" s="29">
        <f t="shared" si="11"/>
        <v>0</v>
      </c>
      <c r="J58" s="30"/>
      <c r="K58" s="30"/>
      <c r="L58" s="31">
        <f t="shared" si="4"/>
        <v>0</v>
      </c>
      <c r="M58" s="31">
        <f t="shared" si="5"/>
        <v>0</v>
      </c>
    </row>
    <row r="59" spans="1:13" x14ac:dyDescent="0.2">
      <c r="A59" s="54">
        <v>51</v>
      </c>
      <c r="B59" s="25" t="s">
        <v>75</v>
      </c>
      <c r="C59" s="35"/>
      <c r="D59" s="53">
        <v>171.41</v>
      </c>
      <c r="E59" s="32">
        <v>2</v>
      </c>
      <c r="F59" s="26">
        <f t="shared" si="9"/>
        <v>342.82</v>
      </c>
      <c r="G59" s="27"/>
      <c r="H59" s="28">
        <f t="shared" si="10"/>
        <v>0</v>
      </c>
      <c r="I59" s="29">
        <f t="shared" si="11"/>
        <v>0</v>
      </c>
      <c r="J59" s="30"/>
      <c r="K59" s="30"/>
      <c r="L59" s="31">
        <f t="shared" si="4"/>
        <v>0</v>
      </c>
      <c r="M59" s="31">
        <f t="shared" si="5"/>
        <v>0</v>
      </c>
    </row>
    <row r="60" spans="1:13" x14ac:dyDescent="0.2">
      <c r="A60" s="54">
        <v>52</v>
      </c>
      <c r="B60" s="25" t="s">
        <v>76</v>
      </c>
      <c r="C60" s="35"/>
      <c r="D60" s="53">
        <v>105.78</v>
      </c>
      <c r="E60" s="32">
        <v>2</v>
      </c>
      <c r="F60" s="26">
        <f t="shared" si="9"/>
        <v>211.56</v>
      </c>
      <c r="G60" s="27"/>
      <c r="H60" s="28">
        <f t="shared" si="10"/>
        <v>0</v>
      </c>
      <c r="I60" s="29">
        <f t="shared" si="11"/>
        <v>0</v>
      </c>
      <c r="J60" s="30"/>
      <c r="K60" s="30"/>
      <c r="L60" s="31">
        <f t="shared" si="4"/>
        <v>0</v>
      </c>
      <c r="M60" s="31">
        <f t="shared" si="5"/>
        <v>0</v>
      </c>
    </row>
    <row r="61" spans="1:13" x14ac:dyDescent="0.2">
      <c r="A61" s="54">
        <v>53</v>
      </c>
      <c r="B61" s="25" t="s">
        <v>77</v>
      </c>
      <c r="C61" s="25" t="s">
        <v>128</v>
      </c>
      <c r="D61" s="53">
        <v>4871.62</v>
      </c>
      <c r="E61" s="32">
        <v>2</v>
      </c>
      <c r="F61" s="26">
        <f t="shared" si="9"/>
        <v>9743.24</v>
      </c>
      <c r="G61" s="27"/>
      <c r="H61" s="28">
        <f t="shared" si="10"/>
        <v>0</v>
      </c>
      <c r="I61" s="29">
        <f t="shared" si="11"/>
        <v>0</v>
      </c>
      <c r="J61" s="30"/>
      <c r="K61" s="30"/>
      <c r="L61" s="31">
        <f t="shared" si="4"/>
        <v>0</v>
      </c>
      <c r="M61" s="31">
        <f t="shared" si="5"/>
        <v>0</v>
      </c>
    </row>
    <row r="62" spans="1:13" x14ac:dyDescent="0.2">
      <c r="A62" s="54">
        <v>54</v>
      </c>
      <c r="B62" s="25" t="s">
        <v>125</v>
      </c>
      <c r="C62" s="35"/>
      <c r="D62" s="53">
        <v>384.21000000000004</v>
      </c>
      <c r="E62" s="32">
        <v>2</v>
      </c>
      <c r="F62" s="26">
        <f t="shared" si="9"/>
        <v>768.42000000000007</v>
      </c>
      <c r="G62" s="27"/>
      <c r="H62" s="28">
        <f t="shared" si="10"/>
        <v>0</v>
      </c>
      <c r="I62" s="29">
        <f t="shared" si="11"/>
        <v>0</v>
      </c>
      <c r="J62" s="30"/>
      <c r="K62" s="30"/>
      <c r="L62" s="31">
        <f t="shared" si="4"/>
        <v>0</v>
      </c>
      <c r="M62" s="31">
        <f t="shared" si="5"/>
        <v>0</v>
      </c>
    </row>
    <row r="63" spans="1:13" x14ac:dyDescent="0.2">
      <c r="A63" s="54">
        <v>55</v>
      </c>
      <c r="B63" s="25" t="s">
        <v>78</v>
      </c>
      <c r="C63" s="35"/>
      <c r="D63" s="53">
        <v>121.49000000000001</v>
      </c>
      <c r="E63" s="32">
        <v>2</v>
      </c>
      <c r="F63" s="26">
        <f t="shared" si="9"/>
        <v>242.98000000000002</v>
      </c>
      <c r="G63" s="27"/>
      <c r="H63" s="28">
        <f t="shared" si="10"/>
        <v>0</v>
      </c>
      <c r="I63" s="29">
        <f t="shared" si="11"/>
        <v>0</v>
      </c>
      <c r="J63" s="30"/>
      <c r="K63" s="30"/>
      <c r="L63" s="31">
        <f t="shared" si="4"/>
        <v>0</v>
      </c>
      <c r="M63" s="31">
        <f t="shared" si="5"/>
        <v>0</v>
      </c>
    </row>
    <row r="64" spans="1:13" x14ac:dyDescent="0.2">
      <c r="A64" s="54">
        <v>56</v>
      </c>
      <c r="B64" s="56" t="s">
        <v>118</v>
      </c>
      <c r="C64" s="35" t="s">
        <v>131</v>
      </c>
      <c r="D64" s="53">
        <v>1067.92</v>
      </c>
      <c r="E64" s="32">
        <v>2</v>
      </c>
      <c r="F64" s="26">
        <f t="shared" si="9"/>
        <v>2135.84</v>
      </c>
      <c r="G64" s="27"/>
      <c r="H64" s="28">
        <f t="shared" si="10"/>
        <v>0</v>
      </c>
      <c r="I64" s="29">
        <f t="shared" si="11"/>
        <v>0</v>
      </c>
      <c r="J64" s="30"/>
      <c r="K64" s="30"/>
      <c r="L64" s="31">
        <f t="shared" si="4"/>
        <v>0</v>
      </c>
      <c r="M64" s="31">
        <f t="shared" si="5"/>
        <v>0</v>
      </c>
    </row>
    <row r="65" spans="1:13" x14ac:dyDescent="0.2">
      <c r="A65" s="54">
        <v>57</v>
      </c>
      <c r="B65" s="25" t="s">
        <v>79</v>
      </c>
      <c r="C65" s="35"/>
      <c r="D65" s="53">
        <v>599.03000000000009</v>
      </c>
      <c r="E65" s="32">
        <v>2</v>
      </c>
      <c r="F65" s="26">
        <f t="shared" si="9"/>
        <v>1198.0600000000002</v>
      </c>
      <c r="G65" s="27"/>
      <c r="H65" s="28">
        <f t="shared" si="10"/>
        <v>0</v>
      </c>
      <c r="I65" s="29">
        <f t="shared" si="11"/>
        <v>0</v>
      </c>
      <c r="J65" s="30"/>
      <c r="K65" s="30"/>
      <c r="L65" s="31">
        <f t="shared" si="4"/>
        <v>0</v>
      </c>
      <c r="M65" s="31">
        <f t="shared" si="5"/>
        <v>0</v>
      </c>
    </row>
    <row r="66" spans="1:13" x14ac:dyDescent="0.2">
      <c r="A66" s="54">
        <v>58</v>
      </c>
      <c r="B66" s="25" t="s">
        <v>80</v>
      </c>
      <c r="C66" s="35"/>
      <c r="D66" s="53">
        <v>726.26</v>
      </c>
      <c r="E66" s="32">
        <v>2</v>
      </c>
      <c r="F66" s="26">
        <f t="shared" si="9"/>
        <v>1452.52</v>
      </c>
      <c r="G66" s="27"/>
      <c r="H66" s="28">
        <f t="shared" si="10"/>
        <v>0</v>
      </c>
      <c r="I66" s="29">
        <f t="shared" si="11"/>
        <v>0</v>
      </c>
      <c r="J66" s="30"/>
      <c r="K66" s="30"/>
      <c r="L66" s="31">
        <f t="shared" si="4"/>
        <v>0</v>
      </c>
      <c r="M66" s="31">
        <f t="shared" si="5"/>
        <v>0</v>
      </c>
    </row>
    <row r="67" spans="1:13" x14ac:dyDescent="0.2">
      <c r="A67" s="54">
        <v>59</v>
      </c>
      <c r="B67" s="25" t="s">
        <v>81</v>
      </c>
      <c r="C67" s="35"/>
      <c r="D67" s="53">
        <v>191.54</v>
      </c>
      <c r="E67" s="32">
        <v>2</v>
      </c>
      <c r="F67" s="26">
        <f t="shared" si="9"/>
        <v>383.08</v>
      </c>
      <c r="G67" s="27"/>
      <c r="H67" s="28">
        <f t="shared" si="10"/>
        <v>0</v>
      </c>
      <c r="I67" s="29">
        <f t="shared" si="11"/>
        <v>0</v>
      </c>
      <c r="J67" s="30"/>
      <c r="K67" s="30"/>
      <c r="L67" s="31">
        <f t="shared" si="4"/>
        <v>0</v>
      </c>
      <c r="M67" s="31">
        <f t="shared" si="5"/>
        <v>0</v>
      </c>
    </row>
    <row r="68" spans="1:13" x14ac:dyDescent="0.2">
      <c r="A68" s="54">
        <v>60</v>
      </c>
      <c r="B68" s="25" t="s">
        <v>82</v>
      </c>
      <c r="C68" s="35"/>
      <c r="D68" s="53">
        <v>909.58</v>
      </c>
      <c r="E68" s="32">
        <v>2</v>
      </c>
      <c r="F68" s="26">
        <f t="shared" si="9"/>
        <v>1819.16</v>
      </c>
      <c r="G68" s="27"/>
      <c r="H68" s="28">
        <f t="shared" si="10"/>
        <v>0</v>
      </c>
      <c r="I68" s="29">
        <f t="shared" si="11"/>
        <v>0</v>
      </c>
      <c r="J68" s="30"/>
      <c r="K68" s="30"/>
      <c r="L68" s="31">
        <f t="shared" si="4"/>
        <v>0</v>
      </c>
      <c r="M68" s="31">
        <f t="shared" si="5"/>
        <v>0</v>
      </c>
    </row>
    <row r="69" spans="1:13" x14ac:dyDescent="0.2">
      <c r="A69" s="54">
        <v>61</v>
      </c>
      <c r="B69" s="25" t="s">
        <v>83</v>
      </c>
      <c r="C69" s="35"/>
      <c r="D69" s="53">
        <v>278.38</v>
      </c>
      <c r="E69" s="32">
        <v>2</v>
      </c>
      <c r="F69" s="26">
        <f t="shared" si="9"/>
        <v>556.76</v>
      </c>
      <c r="G69" s="27"/>
      <c r="H69" s="28">
        <f t="shared" si="10"/>
        <v>0</v>
      </c>
      <c r="I69" s="29">
        <f t="shared" si="11"/>
        <v>0</v>
      </c>
      <c r="J69" s="30"/>
      <c r="K69" s="30"/>
      <c r="L69" s="31">
        <f t="shared" si="4"/>
        <v>0</v>
      </c>
      <c r="M69" s="31">
        <f t="shared" si="5"/>
        <v>0</v>
      </c>
    </row>
    <row r="70" spans="1:13" x14ac:dyDescent="0.2">
      <c r="A70" s="54">
        <v>62</v>
      </c>
      <c r="B70" s="25" t="s">
        <v>84</v>
      </c>
      <c r="C70" s="35"/>
      <c r="D70" s="53">
        <v>330.96</v>
      </c>
      <c r="E70" s="32">
        <v>2</v>
      </c>
      <c r="F70" s="26">
        <f t="shared" si="9"/>
        <v>661.92</v>
      </c>
      <c r="G70" s="27"/>
      <c r="H70" s="28">
        <f t="shared" si="10"/>
        <v>0</v>
      </c>
      <c r="I70" s="29">
        <f t="shared" si="11"/>
        <v>0</v>
      </c>
      <c r="J70" s="30"/>
      <c r="K70" s="30"/>
      <c r="L70" s="31">
        <f t="shared" si="4"/>
        <v>0</v>
      </c>
      <c r="M70" s="31">
        <f t="shared" si="5"/>
        <v>0</v>
      </c>
    </row>
    <row r="71" spans="1:13" x14ac:dyDescent="0.2">
      <c r="A71" s="54">
        <v>63</v>
      </c>
      <c r="B71" s="25" t="s">
        <v>85</v>
      </c>
      <c r="C71" s="35"/>
      <c r="D71" s="53">
        <v>2818.6499999999996</v>
      </c>
      <c r="E71" s="32">
        <v>2</v>
      </c>
      <c r="F71" s="26">
        <f t="shared" si="9"/>
        <v>5637.2999999999993</v>
      </c>
      <c r="G71" s="27"/>
      <c r="H71" s="28">
        <f t="shared" si="10"/>
        <v>0</v>
      </c>
      <c r="I71" s="29">
        <f t="shared" si="11"/>
        <v>0</v>
      </c>
      <c r="J71" s="30"/>
      <c r="K71" s="30"/>
      <c r="L71" s="31">
        <f t="shared" si="4"/>
        <v>0</v>
      </c>
      <c r="M71" s="31">
        <f t="shared" si="5"/>
        <v>0</v>
      </c>
    </row>
    <row r="72" spans="1:13" x14ac:dyDescent="0.2">
      <c r="A72" s="54">
        <v>64</v>
      </c>
      <c r="B72" s="25" t="s">
        <v>86</v>
      </c>
      <c r="C72" s="35"/>
      <c r="D72" s="53">
        <v>47.81</v>
      </c>
      <c r="E72" s="32">
        <v>2</v>
      </c>
      <c r="F72" s="26">
        <f t="shared" si="9"/>
        <v>95.62</v>
      </c>
      <c r="G72" s="27"/>
      <c r="H72" s="28">
        <f t="shared" si="10"/>
        <v>0</v>
      </c>
      <c r="I72" s="29">
        <f t="shared" si="11"/>
        <v>0</v>
      </c>
      <c r="J72" s="30"/>
      <c r="K72" s="30"/>
      <c r="L72" s="31">
        <f t="shared" si="4"/>
        <v>0</v>
      </c>
      <c r="M72" s="31">
        <f t="shared" si="5"/>
        <v>0</v>
      </c>
    </row>
    <row r="73" spans="1:13" x14ac:dyDescent="0.2">
      <c r="A73" s="54">
        <v>65</v>
      </c>
      <c r="B73" s="25" t="s">
        <v>87</v>
      </c>
      <c r="C73" s="25" t="s">
        <v>128</v>
      </c>
      <c r="D73" s="53">
        <v>652.49</v>
      </c>
      <c r="E73" s="32">
        <v>2</v>
      </c>
      <c r="F73" s="26">
        <f t="shared" si="9"/>
        <v>1304.98</v>
      </c>
      <c r="G73" s="27"/>
      <c r="H73" s="28">
        <f t="shared" si="10"/>
        <v>0</v>
      </c>
      <c r="I73" s="29">
        <f t="shared" si="11"/>
        <v>0</v>
      </c>
      <c r="J73" s="30"/>
      <c r="K73" s="30"/>
      <c r="L73" s="31">
        <f t="shared" ref="L73:L95" si="12">IF(J73&gt;0,(D73/G73)*(J73)+K73,)</f>
        <v>0</v>
      </c>
      <c r="M73" s="31">
        <f t="shared" ref="M73:M95" si="13">IF(L73="","",IF(E73=0,"",L73*E73))</f>
        <v>0</v>
      </c>
    </row>
    <row r="74" spans="1:13" x14ac:dyDescent="0.2">
      <c r="A74" s="54">
        <v>66</v>
      </c>
      <c r="B74" s="25" t="s">
        <v>88</v>
      </c>
      <c r="C74" s="35"/>
      <c r="D74" s="53">
        <v>162.22</v>
      </c>
      <c r="E74" s="32">
        <v>2</v>
      </c>
      <c r="F74" s="26">
        <f t="shared" si="9"/>
        <v>324.44</v>
      </c>
      <c r="G74" s="27"/>
      <c r="H74" s="28">
        <f t="shared" si="10"/>
        <v>0</v>
      </c>
      <c r="I74" s="29">
        <f t="shared" si="11"/>
        <v>0</v>
      </c>
      <c r="J74" s="30"/>
      <c r="K74" s="30"/>
      <c r="L74" s="31">
        <f t="shared" si="12"/>
        <v>0</v>
      </c>
      <c r="M74" s="31">
        <f t="shared" si="13"/>
        <v>0</v>
      </c>
    </row>
    <row r="75" spans="1:13" x14ac:dyDescent="0.2">
      <c r="A75" s="54">
        <v>67</v>
      </c>
      <c r="B75" s="25" t="s">
        <v>89</v>
      </c>
      <c r="C75" s="25" t="s">
        <v>128</v>
      </c>
      <c r="D75" s="53">
        <v>4498</v>
      </c>
      <c r="E75" s="32">
        <v>2</v>
      </c>
      <c r="F75" s="26">
        <f t="shared" si="9"/>
        <v>8996</v>
      </c>
      <c r="G75" s="27"/>
      <c r="H75" s="28">
        <f t="shared" si="10"/>
        <v>0</v>
      </c>
      <c r="I75" s="29">
        <f t="shared" si="11"/>
        <v>0</v>
      </c>
      <c r="J75" s="30"/>
      <c r="K75" s="30"/>
      <c r="L75" s="31">
        <f t="shared" si="12"/>
        <v>0</v>
      </c>
      <c r="M75" s="31">
        <f t="shared" si="13"/>
        <v>0</v>
      </c>
    </row>
    <row r="76" spans="1:13" x14ac:dyDescent="0.2">
      <c r="A76" s="54">
        <v>68</v>
      </c>
      <c r="B76" s="25" t="s">
        <v>90</v>
      </c>
      <c r="C76" s="35"/>
      <c r="D76" s="53">
        <v>180.45</v>
      </c>
      <c r="E76" s="32">
        <v>2</v>
      </c>
      <c r="F76" s="26">
        <f t="shared" si="9"/>
        <v>360.9</v>
      </c>
      <c r="G76" s="27"/>
      <c r="H76" s="28">
        <f t="shared" si="10"/>
        <v>0</v>
      </c>
      <c r="I76" s="29">
        <f t="shared" si="11"/>
        <v>0</v>
      </c>
      <c r="J76" s="30"/>
      <c r="K76" s="30"/>
      <c r="L76" s="31">
        <f t="shared" si="12"/>
        <v>0</v>
      </c>
      <c r="M76" s="31">
        <f t="shared" si="13"/>
        <v>0</v>
      </c>
    </row>
    <row r="77" spans="1:13" x14ac:dyDescent="0.2">
      <c r="A77" s="54">
        <v>69</v>
      </c>
      <c r="B77" s="25" t="s">
        <v>91</v>
      </c>
      <c r="C77" s="35"/>
      <c r="D77" s="53">
        <v>178.60999999999999</v>
      </c>
      <c r="E77" s="32">
        <v>2</v>
      </c>
      <c r="F77" s="26">
        <f t="shared" si="9"/>
        <v>357.21999999999997</v>
      </c>
      <c r="G77" s="27"/>
      <c r="H77" s="28">
        <f t="shared" si="10"/>
        <v>0</v>
      </c>
      <c r="I77" s="29">
        <f t="shared" si="11"/>
        <v>0</v>
      </c>
      <c r="J77" s="30"/>
      <c r="K77" s="30"/>
      <c r="L77" s="31">
        <f t="shared" si="12"/>
        <v>0</v>
      </c>
      <c r="M77" s="31">
        <f t="shared" si="13"/>
        <v>0</v>
      </c>
    </row>
    <row r="78" spans="1:13" x14ac:dyDescent="0.2">
      <c r="A78" s="54">
        <v>70</v>
      </c>
      <c r="B78" s="25" t="s">
        <v>92</v>
      </c>
      <c r="C78" s="35"/>
      <c r="D78" s="53">
        <v>11.05</v>
      </c>
      <c r="E78" s="32">
        <v>2</v>
      </c>
      <c r="F78" s="26">
        <f t="shared" si="9"/>
        <v>22.1</v>
      </c>
      <c r="G78" s="27"/>
      <c r="H78" s="28">
        <f t="shared" si="10"/>
        <v>0</v>
      </c>
      <c r="I78" s="29">
        <f t="shared" si="11"/>
        <v>0</v>
      </c>
      <c r="J78" s="30"/>
      <c r="K78" s="30"/>
      <c r="L78" s="31">
        <f t="shared" si="12"/>
        <v>0</v>
      </c>
      <c r="M78" s="31">
        <f t="shared" si="13"/>
        <v>0</v>
      </c>
    </row>
    <row r="79" spans="1:13" x14ac:dyDescent="0.2">
      <c r="A79" s="54">
        <v>71</v>
      </c>
      <c r="B79" s="25" t="s">
        <v>92</v>
      </c>
      <c r="C79" s="35"/>
      <c r="D79" s="53">
        <v>56.34</v>
      </c>
      <c r="E79" s="32">
        <v>2</v>
      </c>
      <c r="F79" s="26">
        <f t="shared" si="9"/>
        <v>112.68</v>
      </c>
      <c r="G79" s="27"/>
      <c r="H79" s="28">
        <f t="shared" si="10"/>
        <v>0</v>
      </c>
      <c r="I79" s="29">
        <f t="shared" si="11"/>
        <v>0</v>
      </c>
      <c r="J79" s="30"/>
      <c r="K79" s="30"/>
      <c r="L79" s="31">
        <f t="shared" si="12"/>
        <v>0</v>
      </c>
      <c r="M79" s="31">
        <f t="shared" si="13"/>
        <v>0</v>
      </c>
    </row>
    <row r="80" spans="1:13" x14ac:dyDescent="0.2">
      <c r="A80" s="54">
        <v>72</v>
      </c>
      <c r="B80" s="25" t="s">
        <v>93</v>
      </c>
      <c r="C80" s="35"/>
      <c r="D80" s="53">
        <v>347.2</v>
      </c>
      <c r="E80" s="32">
        <v>2</v>
      </c>
      <c r="F80" s="26">
        <f t="shared" si="9"/>
        <v>694.4</v>
      </c>
      <c r="G80" s="27"/>
      <c r="H80" s="28">
        <f t="shared" si="10"/>
        <v>0</v>
      </c>
      <c r="I80" s="29">
        <f t="shared" si="11"/>
        <v>0</v>
      </c>
      <c r="J80" s="30"/>
      <c r="K80" s="30"/>
      <c r="L80" s="31">
        <f t="shared" si="12"/>
        <v>0</v>
      </c>
      <c r="M80" s="31">
        <f t="shared" si="13"/>
        <v>0</v>
      </c>
    </row>
    <row r="81" spans="1:13" x14ac:dyDescent="0.2">
      <c r="A81" s="54">
        <v>73</v>
      </c>
      <c r="B81" s="25" t="s">
        <v>94</v>
      </c>
      <c r="C81" s="35"/>
      <c r="D81" s="53">
        <v>626.37</v>
      </c>
      <c r="E81" s="32">
        <v>2</v>
      </c>
      <c r="F81" s="26">
        <f t="shared" si="9"/>
        <v>1252.74</v>
      </c>
      <c r="G81" s="27"/>
      <c r="H81" s="28">
        <f t="shared" si="10"/>
        <v>0</v>
      </c>
      <c r="I81" s="29">
        <f t="shared" si="11"/>
        <v>0</v>
      </c>
      <c r="J81" s="30"/>
      <c r="K81" s="30"/>
      <c r="L81" s="31">
        <f t="shared" si="12"/>
        <v>0</v>
      </c>
      <c r="M81" s="31">
        <f t="shared" si="13"/>
        <v>0</v>
      </c>
    </row>
    <row r="82" spans="1:13" x14ac:dyDescent="0.2">
      <c r="A82" s="54">
        <v>74</v>
      </c>
      <c r="B82" s="25" t="s">
        <v>95</v>
      </c>
      <c r="C82" s="25" t="s">
        <v>128</v>
      </c>
      <c r="D82" s="53">
        <v>1991.31</v>
      </c>
      <c r="E82" s="32">
        <v>2</v>
      </c>
      <c r="F82" s="26">
        <f t="shared" si="9"/>
        <v>3982.62</v>
      </c>
      <c r="G82" s="27"/>
      <c r="H82" s="28">
        <f t="shared" si="10"/>
        <v>0</v>
      </c>
      <c r="I82" s="29">
        <f t="shared" si="11"/>
        <v>0</v>
      </c>
      <c r="J82" s="30"/>
      <c r="K82" s="30"/>
      <c r="L82" s="31">
        <f t="shared" si="12"/>
        <v>0</v>
      </c>
      <c r="M82" s="31">
        <f t="shared" si="13"/>
        <v>0</v>
      </c>
    </row>
    <row r="83" spans="1:13" x14ac:dyDescent="0.2">
      <c r="A83" s="54">
        <v>75</v>
      </c>
      <c r="B83" s="25" t="s">
        <v>96</v>
      </c>
      <c r="C83" s="35" t="s">
        <v>116</v>
      </c>
      <c r="D83" s="53">
        <v>664.49</v>
      </c>
      <c r="E83" s="32">
        <v>2</v>
      </c>
      <c r="F83" s="26">
        <f t="shared" si="9"/>
        <v>1328.98</v>
      </c>
      <c r="G83" s="27"/>
      <c r="H83" s="28">
        <f t="shared" si="10"/>
        <v>0</v>
      </c>
      <c r="I83" s="29">
        <f t="shared" si="11"/>
        <v>0</v>
      </c>
      <c r="J83" s="30"/>
      <c r="K83" s="30"/>
      <c r="L83" s="31">
        <f t="shared" si="12"/>
        <v>0</v>
      </c>
      <c r="M83" s="31">
        <f t="shared" si="13"/>
        <v>0</v>
      </c>
    </row>
    <row r="84" spans="1:13" x14ac:dyDescent="0.2">
      <c r="A84" s="54">
        <v>76</v>
      </c>
      <c r="B84" s="25" t="s">
        <v>97</v>
      </c>
      <c r="C84" s="25" t="s">
        <v>128</v>
      </c>
      <c r="D84" s="53">
        <v>1011.19</v>
      </c>
      <c r="E84" s="32">
        <v>2</v>
      </c>
      <c r="F84" s="26">
        <f t="shared" si="9"/>
        <v>2022.38</v>
      </c>
      <c r="G84" s="27"/>
      <c r="H84" s="28">
        <f t="shared" si="10"/>
        <v>0</v>
      </c>
      <c r="I84" s="29">
        <f t="shared" si="11"/>
        <v>0</v>
      </c>
      <c r="J84" s="30"/>
      <c r="K84" s="30"/>
      <c r="L84" s="31">
        <f t="shared" si="12"/>
        <v>0</v>
      </c>
      <c r="M84" s="31">
        <f t="shared" si="13"/>
        <v>0</v>
      </c>
    </row>
    <row r="85" spans="1:13" x14ac:dyDescent="0.2">
      <c r="A85" s="54">
        <v>77</v>
      </c>
      <c r="B85" s="25" t="s">
        <v>98</v>
      </c>
      <c r="C85" s="25" t="s">
        <v>128</v>
      </c>
      <c r="D85" s="53">
        <v>2229.9499999999998</v>
      </c>
      <c r="E85" s="32">
        <v>2</v>
      </c>
      <c r="F85" s="26">
        <f t="shared" si="9"/>
        <v>4459.8999999999996</v>
      </c>
      <c r="G85" s="27"/>
      <c r="H85" s="28">
        <f t="shared" si="10"/>
        <v>0</v>
      </c>
      <c r="I85" s="29">
        <f t="shared" si="11"/>
        <v>0</v>
      </c>
      <c r="J85" s="30"/>
      <c r="K85" s="30"/>
      <c r="L85" s="31">
        <f t="shared" si="12"/>
        <v>0</v>
      </c>
      <c r="M85" s="31">
        <f t="shared" si="13"/>
        <v>0</v>
      </c>
    </row>
    <row r="86" spans="1:13" x14ac:dyDescent="0.2">
      <c r="A86" s="54">
        <v>78</v>
      </c>
      <c r="B86" s="25" t="s">
        <v>99</v>
      </c>
      <c r="C86" s="35" t="s">
        <v>117</v>
      </c>
      <c r="D86" s="53">
        <v>250.49</v>
      </c>
      <c r="E86" s="32">
        <v>2</v>
      </c>
      <c r="F86" s="26">
        <f t="shared" si="9"/>
        <v>500.98</v>
      </c>
      <c r="G86" s="27"/>
      <c r="H86" s="28">
        <f t="shared" si="10"/>
        <v>0</v>
      </c>
      <c r="I86" s="29">
        <f t="shared" si="11"/>
        <v>0</v>
      </c>
      <c r="J86" s="30"/>
      <c r="K86" s="30"/>
      <c r="L86" s="31">
        <f t="shared" si="12"/>
        <v>0</v>
      </c>
      <c r="M86" s="31">
        <f t="shared" si="13"/>
        <v>0</v>
      </c>
    </row>
    <row r="87" spans="1:13" x14ac:dyDescent="0.2">
      <c r="A87" s="54">
        <v>79</v>
      </c>
      <c r="B87" s="25" t="s">
        <v>100</v>
      </c>
      <c r="C87" s="35"/>
      <c r="D87" s="53">
        <v>171.63</v>
      </c>
      <c r="E87" s="32">
        <v>2</v>
      </c>
      <c r="F87" s="26">
        <f t="shared" si="9"/>
        <v>343.26</v>
      </c>
      <c r="G87" s="27"/>
      <c r="H87" s="28">
        <f t="shared" si="10"/>
        <v>0</v>
      </c>
      <c r="I87" s="29">
        <f t="shared" si="11"/>
        <v>0</v>
      </c>
      <c r="J87" s="30"/>
      <c r="K87" s="30"/>
      <c r="L87" s="31">
        <f t="shared" si="12"/>
        <v>0</v>
      </c>
      <c r="M87" s="31">
        <f t="shared" si="13"/>
        <v>0</v>
      </c>
    </row>
    <row r="88" spans="1:13" x14ac:dyDescent="0.2">
      <c r="A88" s="54">
        <v>80</v>
      </c>
      <c r="B88" s="25" t="s">
        <v>101</v>
      </c>
      <c r="C88" s="35"/>
      <c r="D88" s="53">
        <v>31.51</v>
      </c>
      <c r="E88" s="32">
        <v>2</v>
      </c>
      <c r="F88" s="26">
        <f t="shared" si="9"/>
        <v>63.02</v>
      </c>
      <c r="G88" s="27"/>
      <c r="H88" s="28">
        <f t="shared" si="10"/>
        <v>0</v>
      </c>
      <c r="I88" s="29">
        <f t="shared" si="11"/>
        <v>0</v>
      </c>
      <c r="J88" s="30"/>
      <c r="K88" s="30"/>
      <c r="L88" s="31">
        <f t="shared" si="12"/>
        <v>0</v>
      </c>
      <c r="M88" s="31">
        <f t="shared" si="13"/>
        <v>0</v>
      </c>
    </row>
    <row r="89" spans="1:13" x14ac:dyDescent="0.2">
      <c r="A89" s="54">
        <v>81</v>
      </c>
      <c r="B89" s="25" t="s">
        <v>102</v>
      </c>
      <c r="C89" s="35"/>
      <c r="D89" s="53">
        <v>146.07999999999998</v>
      </c>
      <c r="E89" s="32">
        <v>2</v>
      </c>
      <c r="F89" s="26">
        <f t="shared" si="9"/>
        <v>292.15999999999997</v>
      </c>
      <c r="G89" s="27"/>
      <c r="H89" s="28">
        <f t="shared" si="10"/>
        <v>0</v>
      </c>
      <c r="I89" s="29">
        <f t="shared" si="11"/>
        <v>0</v>
      </c>
      <c r="J89" s="30"/>
      <c r="K89" s="30"/>
      <c r="L89" s="31">
        <f t="shared" si="12"/>
        <v>0</v>
      </c>
      <c r="M89" s="31">
        <f t="shared" si="13"/>
        <v>0</v>
      </c>
    </row>
    <row r="90" spans="1:13" x14ac:dyDescent="0.2">
      <c r="A90" s="54">
        <v>82</v>
      </c>
      <c r="B90" s="25" t="s">
        <v>103</v>
      </c>
      <c r="C90" s="35"/>
      <c r="D90" s="53">
        <v>792.11</v>
      </c>
      <c r="E90" s="32">
        <v>2</v>
      </c>
      <c r="F90" s="26">
        <f t="shared" si="9"/>
        <v>1584.22</v>
      </c>
      <c r="G90" s="27"/>
      <c r="H90" s="28">
        <f t="shared" si="10"/>
        <v>0</v>
      </c>
      <c r="I90" s="29">
        <f t="shared" si="11"/>
        <v>0</v>
      </c>
      <c r="J90" s="30"/>
      <c r="K90" s="30"/>
      <c r="L90" s="31">
        <f t="shared" si="12"/>
        <v>0</v>
      </c>
      <c r="M90" s="31">
        <f t="shared" si="13"/>
        <v>0</v>
      </c>
    </row>
    <row r="91" spans="1:13" x14ac:dyDescent="0.2">
      <c r="A91" s="54">
        <v>83</v>
      </c>
      <c r="B91" s="25" t="s">
        <v>104</v>
      </c>
      <c r="C91" s="35"/>
      <c r="D91" s="53">
        <v>716.38</v>
      </c>
      <c r="E91" s="32">
        <v>2</v>
      </c>
      <c r="F91" s="26">
        <f t="shared" si="9"/>
        <v>1432.76</v>
      </c>
      <c r="G91" s="27"/>
      <c r="H91" s="28">
        <f t="shared" si="10"/>
        <v>0</v>
      </c>
      <c r="I91" s="29">
        <f t="shared" si="11"/>
        <v>0</v>
      </c>
      <c r="J91" s="30"/>
      <c r="K91" s="30"/>
      <c r="L91" s="31">
        <f t="shared" si="12"/>
        <v>0</v>
      </c>
      <c r="M91" s="31">
        <f t="shared" si="13"/>
        <v>0</v>
      </c>
    </row>
    <row r="92" spans="1:13" x14ac:dyDescent="0.2">
      <c r="A92" s="54">
        <v>84</v>
      </c>
      <c r="B92" s="56" t="s">
        <v>105</v>
      </c>
      <c r="C92" s="35"/>
      <c r="D92" s="53">
        <v>1493.5900000000001</v>
      </c>
      <c r="E92" s="32">
        <v>2</v>
      </c>
      <c r="F92" s="26">
        <f t="shared" si="9"/>
        <v>2987.1800000000003</v>
      </c>
      <c r="G92" s="27"/>
      <c r="H92" s="28">
        <f t="shared" si="10"/>
        <v>0</v>
      </c>
      <c r="I92" s="29">
        <f t="shared" si="11"/>
        <v>0</v>
      </c>
      <c r="J92" s="30"/>
      <c r="K92" s="30"/>
      <c r="L92" s="31">
        <f t="shared" si="12"/>
        <v>0</v>
      </c>
      <c r="M92" s="31">
        <f t="shared" si="13"/>
        <v>0</v>
      </c>
    </row>
    <row r="93" spans="1:13" x14ac:dyDescent="0.2">
      <c r="A93" s="54">
        <v>85</v>
      </c>
      <c r="B93" s="25" t="s">
        <v>106</v>
      </c>
      <c r="C93" s="35"/>
      <c r="D93" s="53">
        <v>47.96</v>
      </c>
      <c r="E93" s="32">
        <v>2</v>
      </c>
      <c r="F93" s="26">
        <f t="shared" si="9"/>
        <v>95.92</v>
      </c>
      <c r="G93" s="27"/>
      <c r="H93" s="28">
        <f t="shared" si="10"/>
        <v>0</v>
      </c>
      <c r="I93" s="29">
        <f t="shared" si="11"/>
        <v>0</v>
      </c>
      <c r="J93" s="30"/>
      <c r="K93" s="30"/>
      <c r="L93" s="31">
        <f t="shared" si="12"/>
        <v>0</v>
      </c>
      <c r="M93" s="31">
        <f t="shared" si="13"/>
        <v>0</v>
      </c>
    </row>
    <row r="94" spans="1:13" x14ac:dyDescent="0.2">
      <c r="A94" s="54">
        <v>86</v>
      </c>
      <c r="B94" s="25" t="s">
        <v>107</v>
      </c>
      <c r="C94" s="25" t="s">
        <v>128</v>
      </c>
      <c r="D94" s="53">
        <v>446.01</v>
      </c>
      <c r="E94" s="32">
        <v>2</v>
      </c>
      <c r="F94" s="26">
        <f t="shared" si="9"/>
        <v>892.02</v>
      </c>
      <c r="G94" s="27"/>
      <c r="H94" s="28">
        <f t="shared" si="10"/>
        <v>0</v>
      </c>
      <c r="I94" s="29">
        <f t="shared" si="11"/>
        <v>0</v>
      </c>
      <c r="J94" s="30"/>
      <c r="K94" s="30"/>
      <c r="L94" s="31">
        <f t="shared" si="12"/>
        <v>0</v>
      </c>
      <c r="M94" s="31">
        <f t="shared" si="13"/>
        <v>0</v>
      </c>
    </row>
    <row r="95" spans="1:13" x14ac:dyDescent="0.2">
      <c r="A95" s="54">
        <v>87</v>
      </c>
      <c r="B95" s="25" t="s">
        <v>108</v>
      </c>
      <c r="C95" s="25" t="s">
        <v>128</v>
      </c>
      <c r="D95" s="53">
        <v>919.37</v>
      </c>
      <c r="E95" s="32">
        <v>2</v>
      </c>
      <c r="F95" s="26">
        <f t="shared" si="9"/>
        <v>1838.74</v>
      </c>
      <c r="G95" s="27"/>
      <c r="H95" s="28">
        <f t="shared" si="10"/>
        <v>0</v>
      </c>
      <c r="I95" s="29">
        <f t="shared" si="11"/>
        <v>0</v>
      </c>
      <c r="J95" s="30"/>
      <c r="K95" s="30"/>
      <c r="L95" s="31">
        <f t="shared" si="12"/>
        <v>0</v>
      </c>
      <c r="M95" s="31">
        <f t="shared" si="13"/>
        <v>0</v>
      </c>
    </row>
    <row r="96" spans="1:13" x14ac:dyDescent="0.2">
      <c r="A96" s="54">
        <v>88</v>
      </c>
      <c r="B96" s="25" t="s">
        <v>109</v>
      </c>
      <c r="C96" s="35"/>
      <c r="D96" s="53">
        <v>304.71999999999997</v>
      </c>
      <c r="E96" s="32">
        <v>2</v>
      </c>
      <c r="F96" s="26">
        <f t="shared" ref="F96:F99" si="14">E96*D96</f>
        <v>609.43999999999994</v>
      </c>
      <c r="G96" s="27"/>
      <c r="H96" s="28">
        <f t="shared" ref="H96:H99" si="15">IF(G96&gt;0,(D96/G96)*(1/24),)</f>
        <v>0</v>
      </c>
      <c r="I96" s="29">
        <f t="shared" ref="I96:I99" si="16">IF(G96&gt;0,F96/G96,)</f>
        <v>0</v>
      </c>
      <c r="J96" s="30"/>
      <c r="K96" s="30"/>
      <c r="L96" s="31">
        <f t="shared" ref="L96:L99" si="17">IF(J96&gt;0,(D96/G96)*(J96)+K96,)</f>
        <v>0</v>
      </c>
      <c r="M96" s="31">
        <f t="shared" ref="M96:M99" si="18">IF(L96="","",IF(E96=0,"",L96*E96))</f>
        <v>0</v>
      </c>
    </row>
    <row r="97" spans="1:13" x14ac:dyDescent="0.2">
      <c r="A97" s="54">
        <v>89</v>
      </c>
      <c r="B97" s="25" t="s">
        <v>110</v>
      </c>
      <c r="C97" s="35" t="s">
        <v>115</v>
      </c>
      <c r="D97" s="53">
        <v>1612.03</v>
      </c>
      <c r="E97" s="32">
        <v>2</v>
      </c>
      <c r="F97" s="26">
        <f t="shared" si="14"/>
        <v>3224.06</v>
      </c>
      <c r="G97" s="27"/>
      <c r="H97" s="28">
        <f t="shared" si="15"/>
        <v>0</v>
      </c>
      <c r="I97" s="29">
        <f t="shared" si="16"/>
        <v>0</v>
      </c>
      <c r="J97" s="30"/>
      <c r="K97" s="30"/>
      <c r="L97" s="31">
        <f t="shared" si="17"/>
        <v>0</v>
      </c>
      <c r="M97" s="31">
        <f t="shared" si="18"/>
        <v>0</v>
      </c>
    </row>
    <row r="98" spans="1:13" x14ac:dyDescent="0.2">
      <c r="A98" s="54">
        <v>90</v>
      </c>
      <c r="B98" s="25" t="s">
        <v>111</v>
      </c>
      <c r="C98" s="35"/>
      <c r="D98" s="53">
        <v>72.94</v>
      </c>
      <c r="E98" s="32">
        <v>2</v>
      </c>
      <c r="F98" s="26">
        <f t="shared" si="14"/>
        <v>145.88</v>
      </c>
      <c r="G98" s="27"/>
      <c r="H98" s="28">
        <f t="shared" si="15"/>
        <v>0</v>
      </c>
      <c r="I98" s="29">
        <f t="shared" si="16"/>
        <v>0</v>
      </c>
      <c r="J98" s="30"/>
      <c r="K98" s="30"/>
      <c r="L98" s="31">
        <f t="shared" si="17"/>
        <v>0</v>
      </c>
      <c r="M98" s="31">
        <f t="shared" si="18"/>
        <v>0</v>
      </c>
    </row>
    <row r="99" spans="1:13" x14ac:dyDescent="0.2">
      <c r="A99" s="54">
        <v>91</v>
      </c>
      <c r="B99" s="25" t="s">
        <v>112</v>
      </c>
      <c r="C99" s="25" t="s">
        <v>128</v>
      </c>
      <c r="D99" s="53">
        <v>897.23</v>
      </c>
      <c r="E99" s="32">
        <v>2</v>
      </c>
      <c r="F99" s="26">
        <f t="shared" si="14"/>
        <v>1794.46</v>
      </c>
      <c r="G99" s="27"/>
      <c r="H99" s="28">
        <f t="shared" si="15"/>
        <v>0</v>
      </c>
      <c r="I99" s="29">
        <f t="shared" si="16"/>
        <v>0</v>
      </c>
      <c r="J99" s="30"/>
      <c r="K99" s="30"/>
      <c r="L99" s="31">
        <f t="shared" si="17"/>
        <v>0</v>
      </c>
      <c r="M99" s="31">
        <f t="shared" si="18"/>
        <v>0</v>
      </c>
    </row>
    <row r="100" spans="1:13" x14ac:dyDescent="0.2">
      <c r="A100" s="54">
        <v>92</v>
      </c>
      <c r="B100" s="25" t="s">
        <v>113</v>
      </c>
      <c r="C100" s="35"/>
      <c r="D100" s="53">
        <v>145.31</v>
      </c>
      <c r="E100" s="32">
        <v>2</v>
      </c>
      <c r="F100" s="26">
        <f t="shared" ref="F100:F103" si="19">E100*D100</f>
        <v>290.62</v>
      </c>
      <c r="G100" s="27"/>
      <c r="H100" s="28">
        <f t="shared" ref="H100:H103" si="20">IF(G100&gt;0,(D100/G100)*(1/24),)</f>
        <v>0</v>
      </c>
      <c r="I100" s="29">
        <f t="shared" ref="I100:I103" si="21">IF(G100&gt;0,F100/G100,)</f>
        <v>0</v>
      </c>
      <c r="J100" s="30"/>
      <c r="K100" s="30"/>
      <c r="L100" s="31">
        <f t="shared" ref="L100:L103" si="22">IF(J100&gt;0,(D100/G100)*(J100)+K100,)</f>
        <v>0</v>
      </c>
      <c r="M100" s="31">
        <f t="shared" ref="M100:M103" si="23">IF(L100="","",IF(E100=0,"",L100*E100))</f>
        <v>0</v>
      </c>
    </row>
    <row r="101" spans="1:13" x14ac:dyDescent="0.2">
      <c r="A101" s="54">
        <v>93</v>
      </c>
      <c r="B101" s="25" t="s">
        <v>114</v>
      </c>
      <c r="C101" s="25" t="s">
        <v>128</v>
      </c>
      <c r="D101" s="53">
        <v>1324.44</v>
      </c>
      <c r="E101" s="32">
        <v>2</v>
      </c>
      <c r="F101" s="26">
        <f t="shared" si="19"/>
        <v>2648.88</v>
      </c>
      <c r="G101" s="27"/>
      <c r="H101" s="28">
        <f t="shared" si="20"/>
        <v>0</v>
      </c>
      <c r="I101" s="29">
        <f t="shared" si="21"/>
        <v>0</v>
      </c>
      <c r="J101" s="30"/>
      <c r="K101" s="30"/>
      <c r="L101" s="31">
        <f t="shared" si="22"/>
        <v>0</v>
      </c>
      <c r="M101" s="31">
        <f t="shared" si="23"/>
        <v>0</v>
      </c>
    </row>
    <row r="102" spans="1:13" x14ac:dyDescent="0.2">
      <c r="A102" s="54">
        <v>94</v>
      </c>
      <c r="B102" s="25" t="s">
        <v>126</v>
      </c>
      <c r="C102" s="35"/>
      <c r="D102" s="53">
        <v>281.79000000000002</v>
      </c>
      <c r="E102" s="32">
        <v>2</v>
      </c>
      <c r="F102" s="26">
        <f t="shared" si="19"/>
        <v>563.58000000000004</v>
      </c>
      <c r="G102" s="27"/>
      <c r="H102" s="28">
        <f t="shared" si="20"/>
        <v>0</v>
      </c>
      <c r="I102" s="29">
        <f t="shared" si="21"/>
        <v>0</v>
      </c>
      <c r="J102" s="30"/>
      <c r="K102" s="30"/>
      <c r="L102" s="31">
        <f t="shared" si="22"/>
        <v>0</v>
      </c>
      <c r="M102" s="31">
        <f t="shared" si="23"/>
        <v>0</v>
      </c>
    </row>
    <row r="103" spans="1:13" x14ac:dyDescent="0.2">
      <c r="A103" s="54">
        <v>95</v>
      </c>
      <c r="B103" s="59" t="s">
        <v>127</v>
      </c>
      <c r="C103" s="60" t="s">
        <v>134</v>
      </c>
      <c r="D103" s="53">
        <v>210.96</v>
      </c>
      <c r="E103" s="32">
        <v>2</v>
      </c>
      <c r="F103" s="26">
        <f t="shared" si="19"/>
        <v>421.92</v>
      </c>
      <c r="G103" s="27"/>
      <c r="H103" s="28">
        <f t="shared" si="20"/>
        <v>0</v>
      </c>
      <c r="I103" s="29">
        <f t="shared" si="21"/>
        <v>0</v>
      </c>
      <c r="J103" s="30"/>
      <c r="K103" s="30"/>
      <c r="L103" s="31">
        <f t="shared" si="22"/>
        <v>0</v>
      </c>
      <c r="M103" s="31">
        <f t="shared" si="23"/>
        <v>0</v>
      </c>
    </row>
  </sheetData>
  <sheetProtection algorithmName="SHA-512" hashValue="p5dzK9dvkjHj1eHu4AiWNttLG/c0p7lpwnbhTAUH79cXcZFOYcvNwN7HOBI0OfSNeeBWECl4TahFwvmF7E2Fdw==" saltValue="KeyCiUvPXXCS1RsJ/7toCg==" spinCount="100000" sheet="1" objects="1" scenarios="1"/>
  <protectedRanges>
    <protectedRange sqref="J9:K103" name="Bereich2"/>
    <protectedRange sqref="G9:G103" name="Bereich1"/>
  </protectedRanges>
  <mergeCells count="13">
    <mergeCell ref="A4:C4"/>
    <mergeCell ref="A5:A7"/>
    <mergeCell ref="C5:C7"/>
    <mergeCell ref="C2:D2"/>
    <mergeCell ref="A2:B2"/>
    <mergeCell ref="D5:D7"/>
    <mergeCell ref="F5:F7"/>
    <mergeCell ref="H5:I5"/>
    <mergeCell ref="J5:J7"/>
    <mergeCell ref="L5:M5"/>
    <mergeCell ref="E6:E7"/>
    <mergeCell ref="K5:K6"/>
    <mergeCell ref="G5:G6"/>
  </mergeCells>
  <phoneticPr fontId="18" type="noConversion"/>
  <conditionalFormatting sqref="E9:E103">
    <cfRule type="cellIs" dxfId="0" priority="1" stopIfTrue="1" operator="equal">
      <formula>0</formula>
    </cfRule>
  </conditionalFormatting>
  <pageMargins left="0.70866141732283472" right="0.70866141732283472" top="0.78740157480314965" bottom="0.78740157480314965" header="0.31496062992125984" footer="0.31496062992125984"/>
  <pageSetup paperSize="9" scale="69" orientation="landscape" r:id="rId1"/>
  <headerFooter>
    <oddHeader>&amp;L&amp;"Arial,Fett"&amp;8Ausschreibungsunterlage &amp;"Arial,Fett Kursiv"GELSENDIENSTE&amp;"Arial,Fett"
Gebäudereinigung&amp;R&amp;G</oddHeader>
    <oddFooter>&amp;R&amp;D</oddFooter>
  </headerFooter>
  <rowBreaks count="1" manualBreakCount="1">
    <brk id="47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zoomScale="130" zoomScaleNormal="130" zoomScaleSheetLayoutView="130" workbookViewId="0">
      <selection activeCell="C4" sqref="C4"/>
    </sheetView>
  </sheetViews>
  <sheetFormatPr baseColWidth="10" defaultColWidth="11.42578125" defaultRowHeight="12.75" x14ac:dyDescent="0.2"/>
  <cols>
    <col min="1" max="1" width="4.7109375" style="1" customWidth="1"/>
    <col min="2" max="2" width="33.140625" style="1" customWidth="1"/>
    <col min="3" max="5" width="15.5703125" style="1" customWidth="1"/>
    <col min="6" max="16384" width="11.42578125" style="1"/>
  </cols>
  <sheetData>
    <row r="1" spans="1:5" ht="18" x14ac:dyDescent="0.25">
      <c r="A1" s="3" t="s">
        <v>27</v>
      </c>
      <c r="B1" s="3"/>
      <c r="C1" s="3"/>
    </row>
    <row r="2" spans="1:5" ht="15" thickBot="1" x14ac:dyDescent="0.25">
      <c r="A2" s="1" t="s">
        <v>119</v>
      </c>
      <c r="D2" s="4"/>
      <c r="E2" s="4"/>
    </row>
    <row r="3" spans="1:5" ht="17.25" customHeight="1" x14ac:dyDescent="0.2">
      <c r="A3" s="51" t="s">
        <v>6</v>
      </c>
      <c r="B3" s="52" t="s">
        <v>21</v>
      </c>
      <c r="C3" s="52" t="s">
        <v>120</v>
      </c>
      <c r="D3" s="52" t="s">
        <v>1</v>
      </c>
      <c r="E3" s="52" t="s">
        <v>2</v>
      </c>
    </row>
    <row r="4" spans="1:5" ht="22.7" customHeight="1" x14ac:dyDescent="0.2">
      <c r="A4" s="49">
        <v>1</v>
      </c>
      <c r="B4" s="49" t="s">
        <v>121</v>
      </c>
      <c r="C4" s="58"/>
      <c r="D4" s="50">
        <f>SUM(C4)/100*19</f>
        <v>0</v>
      </c>
      <c r="E4" s="50">
        <f>SUM(C4:D4)</f>
        <v>0</v>
      </c>
    </row>
    <row r="5" spans="1:5" ht="23.25" customHeight="1" x14ac:dyDescent="0.2"/>
    <row r="6" spans="1:5" ht="20.25" customHeight="1" x14ac:dyDescent="0.2"/>
    <row r="7" spans="1:5" ht="21.75" customHeight="1" x14ac:dyDescent="0.2"/>
    <row r="8" spans="1:5" ht="53.25" customHeight="1" x14ac:dyDescent="0.2"/>
  </sheetData>
  <sheetProtection algorithmName="SHA-512" hashValue="46i5FPsIQBR6iYfxUHjYyRWISPnbco3QNfnCLTSvaacggwzoq97pi+WhMwnj/qKV78KkFvLEWgmxwhxebt2ioA==" saltValue="7hzWp8oynqRZbq+uaxwqHA==" spinCount="100000" sheet="1" objects="1" scenarios="1"/>
  <pageMargins left="0.7" right="0.7" top="0.78740157499999996" bottom="0.78740157499999996" header="0.3" footer="0.3"/>
  <pageSetup paperSize="9" scale="72" orientation="landscape" r:id="rId1"/>
  <headerFooter>
    <oddHeader>&amp;L&amp;"Arial,Fett"&amp;8Ausschreibungsunterlage &amp;"Arial,Fett Kursiv"GELSENDIENSTE&amp;"Arial,Fett"
Gebäudereinigung&amp;R&amp;G</oddHeader>
    <oddFooter>&amp;R&amp;D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Kalkulationsübersicht</vt:lpstr>
      <vt:lpstr>GE-Mitte (Los 1)</vt:lpstr>
      <vt:lpstr>Zusatzleistungen</vt:lpstr>
      <vt:lpstr>'GE-Mitte (Los 1)'!Druckbereich</vt:lpstr>
      <vt:lpstr>Kalkulationsübersicht!Druckbereich</vt:lpstr>
      <vt:lpstr>Zusatzleistungen!Druckbereich</vt:lpstr>
      <vt:lpstr>'GE-Mitte (Los 1)'!Drucktitel</vt:lpstr>
    </vt:vector>
  </TitlesOfParts>
  <Company>Emscher Lippe Energie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wissmann, Kolja Simon</dc:creator>
  <cp:lastModifiedBy>Gehrmann, Christin</cp:lastModifiedBy>
  <cp:lastPrinted>2018-07-09T10:46:58Z</cp:lastPrinted>
  <dcterms:created xsi:type="dcterms:W3CDTF">2018-07-09T08:36:12Z</dcterms:created>
  <dcterms:modified xsi:type="dcterms:W3CDTF">2026-08-17T13:40:17Z</dcterms:modified>
</cp:coreProperties>
</file>