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R P A\VERGABEN\VERGABE- UNTERLAGEN\2026-21 TKSF\"/>
    </mc:Choice>
  </mc:AlternateContent>
  <bookViews>
    <workbookView xWindow="-28920" yWindow="-120" windowWidth="29040" windowHeight="15840" activeTab="1"/>
  </bookViews>
  <sheets>
    <sheet name="LV_V1" sheetId="21" r:id="rId1"/>
    <sheet name="Anlage 1 Beladung" sheetId="19" r:id="rId2"/>
  </sheets>
  <definedNames>
    <definedName name="_xlnm._FilterDatabase" localSheetId="0" hidden="1">LV_V1!$A$31:$F$234</definedName>
    <definedName name="_xlnm.Print_Area" localSheetId="1">'Anlage 1 Beladung'!$A$1:$J$112</definedName>
    <definedName name="_xlnm.Print_Area" localSheetId="0">LV_V1!$A$1:$F$234</definedName>
    <definedName name="_xlnm.Print_Titles" localSheetId="1">'Anlage 1 Beladung'!$3:$3</definedName>
    <definedName name="_xlnm.Print_Titles" localSheetId="0">LV_V1!$2:$2</definedName>
  </definedNames>
  <calcPr calcId="162913"/>
</workbook>
</file>

<file path=xl/calcChain.xml><?xml version="1.0" encoding="utf-8"?>
<calcChain xmlns="http://schemas.openxmlformats.org/spreadsheetml/2006/main">
  <c r="J110" i="19" l="1"/>
  <c r="J100" i="19" l="1"/>
  <c r="J112" i="19" s="1"/>
  <c r="F236" i="21" l="1"/>
</calcChain>
</file>

<file path=xl/comments1.xml><?xml version="1.0" encoding="utf-8"?>
<comments xmlns="http://schemas.openxmlformats.org/spreadsheetml/2006/main">
  <authors>
    <author>Gastdozent1</author>
  </authors>
  <commentList>
    <comment ref="B125" authorId="0" shapeId="0">
      <text>
        <r>
          <rPr>
            <b/>
            <sz val="9"/>
            <color indexed="81"/>
            <rFont val="Segoe UI"/>
            <family val="2"/>
          </rPr>
          <t>Gastdozent1:</t>
        </r>
        <r>
          <rPr>
            <sz val="9"/>
            <color indexed="81"/>
            <rFont val="Segoe UI"/>
            <family val="2"/>
          </rPr>
          <t xml:space="preserve">
Referenzprodukt</t>
        </r>
      </text>
    </comment>
  </commentList>
</comments>
</file>

<file path=xl/sharedStrings.xml><?xml version="1.0" encoding="utf-8"?>
<sst xmlns="http://schemas.openxmlformats.org/spreadsheetml/2006/main" count="1407" uniqueCount="703">
  <si>
    <t>1.06</t>
  </si>
  <si>
    <t>2</t>
  </si>
  <si>
    <t xml:space="preserve">
</t>
  </si>
  <si>
    <t xml:space="preserve">Nebelscheinwerfer
</t>
  </si>
  <si>
    <t>X</t>
  </si>
  <si>
    <t>Nr.</t>
  </si>
  <si>
    <t>Text</t>
  </si>
  <si>
    <t>Angaben des Bieters</t>
  </si>
  <si>
    <t>G</t>
  </si>
  <si>
    <t>Fahrgestell</t>
  </si>
  <si>
    <t>Getriebe</t>
  </si>
  <si>
    <t>Achsen</t>
  </si>
  <si>
    <t>Bremsen</t>
  </si>
  <si>
    <t>Fahrwerksoptimierung</t>
  </si>
  <si>
    <t>Lenkung</t>
  </si>
  <si>
    <t>Rahmen</t>
  </si>
  <si>
    <t>4</t>
  </si>
  <si>
    <t>Aufbau</t>
  </si>
  <si>
    <t>Anzeigegeräte</t>
  </si>
  <si>
    <t>Elektrische Anlage</t>
  </si>
  <si>
    <t>Sonstiges</t>
  </si>
  <si>
    <t>Wartung und Service</t>
  </si>
  <si>
    <t>Garantie / Gewährleistung</t>
  </si>
  <si>
    <t>Dokumentation in deutscher Sprache</t>
  </si>
  <si>
    <t>Farbgebung und Kennzeichnung</t>
  </si>
  <si>
    <t>Allgemein</t>
  </si>
  <si>
    <t>Geräteraumverschlüsse als Rollladen mit Drehstabverriegelung, dicht schließend, abschließbar und gleichschließend</t>
  </si>
  <si>
    <t>-</t>
  </si>
  <si>
    <t>1.01</t>
  </si>
  <si>
    <t>1.02</t>
  </si>
  <si>
    <t>1.03</t>
  </si>
  <si>
    <t>1.04</t>
  </si>
  <si>
    <t>1.05</t>
  </si>
  <si>
    <t>2.01</t>
  </si>
  <si>
    <t>2.02</t>
  </si>
  <si>
    <t xml:space="preserve">Heizung für den Kraftstofffilter
</t>
  </si>
  <si>
    <t>5</t>
  </si>
  <si>
    <t>6</t>
  </si>
  <si>
    <t xml:space="preserve">elektrische Türfensterheber für Fahrer- und Beifahrerseite
</t>
  </si>
  <si>
    <t>8.01</t>
  </si>
  <si>
    <t>8.02</t>
  </si>
  <si>
    <t>8.03</t>
  </si>
  <si>
    <r>
      <t>□</t>
    </r>
    <r>
      <rPr>
        <sz val="16"/>
        <rFont val="Arial"/>
        <family val="2"/>
      </rPr>
      <t xml:space="preserve"> </t>
    </r>
    <r>
      <rPr>
        <sz val="10"/>
        <rFont val="Arial"/>
        <family val="2"/>
      </rPr>
      <t>Wird erfüllt</t>
    </r>
  </si>
  <si>
    <t>verstärkter Rahmenendträger für Anhängerkupplung in Feuerwehrausführung lt. DIN montiert</t>
  </si>
  <si>
    <t>Anhängerkupplung</t>
  </si>
  <si>
    <t xml:space="preserve">Kabine </t>
  </si>
  <si>
    <r>
      <t xml:space="preserve">Unterbodenschutz (Steinschlag- und Korrosionsschutz) als geschlossene Beschichtung an der Kabinenunterseite, </t>
    </r>
    <r>
      <rPr>
        <b/>
        <sz val="10"/>
        <rFont val="Arial"/>
        <family val="2"/>
      </rPr>
      <t>zusätzlich</t>
    </r>
    <r>
      <rPr>
        <sz val="10"/>
        <rFont val="Arial"/>
        <family val="2"/>
      </rPr>
      <t xml:space="preserve"> zur serienmäßigen Ausführung des Fahrgestells</t>
    </r>
  </si>
  <si>
    <t>Innenausstattung Kabine</t>
  </si>
  <si>
    <t>Kartenleseleuchte mit separatem Schalter auf der Beifahrerseite 
(Schwanenhals LED)</t>
  </si>
  <si>
    <t>Verbandkasten gemäß StVZO mit einer Haltbarkeit von mind. 3 Jahren bei Auslieferung</t>
  </si>
  <si>
    <t>2.03</t>
  </si>
  <si>
    <t>4.01</t>
  </si>
  <si>
    <t>4.02</t>
  </si>
  <si>
    <t>4.03</t>
  </si>
  <si>
    <t>Dach</t>
  </si>
  <si>
    <t>Löschwasserbehälter</t>
  </si>
  <si>
    <t>Pumpenanlage</t>
  </si>
  <si>
    <r>
      <rPr>
        <sz val="14"/>
        <rFont val="Arial"/>
        <family val="2"/>
      </rPr>
      <t>□</t>
    </r>
    <r>
      <rPr>
        <sz val="10"/>
        <rFont val="Arial"/>
        <family val="2"/>
      </rPr>
      <t xml:space="preserve"> Wird erfüllt</t>
    </r>
  </si>
  <si>
    <t>Gr</t>
  </si>
  <si>
    <t>Gegenstand</t>
  </si>
  <si>
    <t>nach</t>
  </si>
  <si>
    <t>Stück-
zahl</t>
  </si>
  <si>
    <r>
      <t xml:space="preserve">GM
</t>
    </r>
    <r>
      <rPr>
        <sz val="10"/>
        <rFont val="Arial"/>
        <family val="2"/>
      </rPr>
      <t>kg</t>
    </r>
  </si>
  <si>
    <t>1</t>
  </si>
  <si>
    <t>Schutzkleidung und Schutzgerät</t>
  </si>
  <si>
    <t>DIN EN ISO 20471</t>
  </si>
  <si>
    <t>1.07</t>
  </si>
  <si>
    <t>DGUV Vorschrift 47, DIN EN 352,
DIN EN 397,
DIN EN 1731</t>
  </si>
  <si>
    <t>Löschgerät</t>
  </si>
  <si>
    <t>Schläuche, Armaturen und Zubehör</t>
  </si>
  <si>
    <t>DIN 14811</t>
  </si>
  <si>
    <t>DIN EN ISO 14557</t>
  </si>
  <si>
    <t>DIN 14362-1</t>
  </si>
  <si>
    <t>DIN EN 15182-2</t>
  </si>
  <si>
    <t>DIN 3223</t>
  </si>
  <si>
    <t>Rettungsgerät</t>
  </si>
  <si>
    <t>DIN EN 1147 Bbl 1</t>
  </si>
  <si>
    <t>Sanitäts- und Wiederbelebungsgerät</t>
  </si>
  <si>
    <t xml:space="preserve">DIN 14142
</t>
  </si>
  <si>
    <t>5.04</t>
  </si>
  <si>
    <t>DIN EN 1865-1</t>
  </si>
  <si>
    <t>Beleuchtungs-, Signal- und Fernmeldegerät</t>
  </si>
  <si>
    <t>6.01</t>
  </si>
  <si>
    <t>DIN 14649</t>
  </si>
  <si>
    <t>6.03</t>
  </si>
  <si>
    <t>Arbeitsgerät</t>
  </si>
  <si>
    <t>7.03</t>
  </si>
  <si>
    <t>DIN 14060</t>
  </si>
  <si>
    <t>DIN EN ISO 11681-1</t>
  </si>
  <si>
    <t>Handwerkszeug und Messgerät</t>
  </si>
  <si>
    <t>8.06</t>
  </si>
  <si>
    <t>8.07</t>
  </si>
  <si>
    <t>DIN 5129</t>
  </si>
  <si>
    <t xml:space="preserve">Axt B 2 SB-A (Holzaxt)
</t>
  </si>
  <si>
    <t>DIN 7294</t>
  </si>
  <si>
    <t>DIN 20142</t>
  </si>
  <si>
    <t>DIN 20121</t>
  </si>
  <si>
    <t>Sondergerät</t>
  </si>
  <si>
    <t>Gesamtmasse Beladung (gerundet)</t>
  </si>
  <si>
    <t>4.04</t>
  </si>
  <si>
    <t xml:space="preserve">Anhängersteckdose 12 V (13-polig) fest montiert
</t>
  </si>
  <si>
    <t>Besteht das Kabinendach aus nicht leitfähigem Material, ist für den Antennenstrahler ein Gegengewicht von mind. 1 m² Cu oder Al erforderlich.</t>
  </si>
  <si>
    <t>akustische Warneinrichtung bei Rückwärtsfahrt, zwangsgeschaltet über Rückfahrstufe, nach Initialisierung abschaltbar</t>
  </si>
  <si>
    <t>Unterbodenschutz (Steinschlag- und Korrosionsschutz) als geschlossene Beschichtung an der Aufbauunterseite</t>
  </si>
  <si>
    <t>Der Austritt von Löschwasser auch bei Lastwechsel aus dem Überlaufsystem des Löschwassertanks ist dauerhaft zu verhindern.</t>
  </si>
  <si>
    <t>KG</t>
  </si>
  <si>
    <t>Alle Mindestforderungen der DIN EN 1846 Teil 1 - 3 in der zum Zeitpunkt der Angebotsabgabe gültigen Fassung sind einzuhalten.</t>
  </si>
  <si>
    <t>Anfahrhilfe, welche ein Wegrollen des Fahrzeuges entgegen der vorgesehenen Fahrtrichtung beim Anfahren verhindert.</t>
  </si>
  <si>
    <t>Die Luftansaugung gewährleistet einen störungsfreien Betrieb des Motors bei Inanspruchnahme der festgelegten Wattiefe
(min. Radnabenmitte).</t>
  </si>
  <si>
    <t>Die für dieses Fahrzeug zutreffenden Aufbaurichtlinien des Fahrgestellherstellers sind einzuhalten.</t>
  </si>
  <si>
    <t xml:space="preserve">Geschwindigkeitsregelanlage
</t>
  </si>
  <si>
    <t xml:space="preserve">eindeutige, deutschsprachige Beschriftung der Sicherungsbelegung für das Fahrgestell </t>
  </si>
  <si>
    <t>1.</t>
  </si>
  <si>
    <t>Alle Mindestforderungen der DIN 14530 Teil 17 in der zum Zeitpunkt der Angebotsabgabe gültigen Fassung sind einzuhalten.</t>
  </si>
  <si>
    <t xml:space="preserve">Das Fahrzeug hat eine Gesamtlänge von max. 6.300 mm.
</t>
  </si>
  <si>
    <t xml:space="preserve">Hinterachse mit Zwillingsbereifung
</t>
  </si>
  <si>
    <t>PFPN 10-1000 mit einer lösbaren Saugverbindung zum Löschwasserbehälter mit Absperrvorrichtung. Das Saugen aus offenen Gewässern muss ohne Lösung der Verbindung möglich sein.</t>
  </si>
  <si>
    <t>5.01</t>
  </si>
  <si>
    <t>8.08</t>
  </si>
  <si>
    <t>Das angebotene Fahrgestell ist zum Aufbau des oben genannten Fahrzeugtyps mit Löschwassertank geeignet und gewährleistet eine sichere Handhabung über das gesamte Geschwindigkeitsspektrum bis zur Höchstgeschwindigkeit (100 km/h).</t>
  </si>
  <si>
    <t xml:space="preserve">Höchstgeschwindigkeit max. 100 km/h
</t>
  </si>
  <si>
    <t xml:space="preserve">Innenbeleuchtung des Mannschaftsraumes in LED
</t>
  </si>
  <si>
    <t>B</t>
  </si>
  <si>
    <t xml:space="preserve">Ohne Reserveradhalterung und Reserverad
</t>
  </si>
  <si>
    <t xml:space="preserve">Scheibenbremsen an Vorder- und Hinterachse
</t>
  </si>
  <si>
    <t xml:space="preserve">Innenbeleuchtung der Kabine, geschaltet über Türkontaktschalter
</t>
  </si>
  <si>
    <t>geschlossener Ablagekasten für mind. zwei DIN A4 Ordner mit 80 mm Rückenbreite sowie für DIN A4 Hängeregistratur geeignet, zwischen Fahrer- und Beifahrersitz montiert, mit abschließbarem Deckel</t>
  </si>
  <si>
    <t>Lagerungen für die gesamte Beladeliste gemäß Anlage 1, die selbsttätige Bewegung aus der Lagerung sowie verschleißfördernde Scheuerstellen in der Lagerung sind allseitig durch geeignete Maßnahmen zu verhindern (z.B. Kunststoffgleiter).</t>
  </si>
  <si>
    <t xml:space="preserve">Lagerung nach DIN für eine Kübelspritze
</t>
  </si>
  <si>
    <t xml:space="preserve">Hinterachsantrieb
</t>
  </si>
  <si>
    <t>Die Betankung ist von der Standfläche des Fahrzeuges möglich und gewährleistet ein sicheres und ergonomisches Betanken mit Kanister und Zapfpistole.</t>
  </si>
  <si>
    <t xml:space="preserve">Funkhauptschalter mit einstellbarem Zeitabfall
</t>
  </si>
  <si>
    <t xml:space="preserve">Druckschlauch B 75-5-KL 1-K-L1
</t>
  </si>
  <si>
    <t xml:space="preserve">Druckschlauch B 75-20-KL 1-K-L1
</t>
  </si>
  <si>
    <t>Stoßbesen mit Stiel, 1.400 mm lang
(keine Kunststoffborsten)</t>
  </si>
  <si>
    <t>Eine spannungsfreie Lagerung des Aufbaus auf dem Fahrgestell ist so zu realisieren, dass eine Materialüberbeanspruchung des Aufbaus im Fahrbetrieb vermieden wird.</t>
  </si>
  <si>
    <t>Pkt</t>
  </si>
  <si>
    <t>Allgemeine Grundlagen</t>
  </si>
  <si>
    <t>Angabe in der Zulassungsbescheinigung Teil 1:
F 2 = zul. Gesamtmasse bis 7.490 kg</t>
  </si>
  <si>
    <t>Alle ortsveränderlichen elektrischen Betriebsmittel entsprechen § 29 Abs. 1 DGUV Vorschrift 49.</t>
  </si>
  <si>
    <t>2.1</t>
  </si>
  <si>
    <t>2.2</t>
  </si>
  <si>
    <t>2.3</t>
  </si>
  <si>
    <t>2.4</t>
  </si>
  <si>
    <t>2.5</t>
  </si>
  <si>
    <t>2.6</t>
  </si>
  <si>
    <t>2.7</t>
  </si>
  <si>
    <t>2.8</t>
  </si>
  <si>
    <r>
      <rPr>
        <sz val="14"/>
        <rFont val="Arial"/>
        <family val="2"/>
      </rPr>
      <t>□</t>
    </r>
    <r>
      <rPr>
        <sz val="10"/>
        <rFont val="Arial"/>
        <family val="2"/>
      </rPr>
      <t xml:space="preserve"> Wird erfüllt </t>
    </r>
  </si>
  <si>
    <t>2.9</t>
  </si>
  <si>
    <r>
      <rPr>
        <sz val="14"/>
        <rFont val="Arial"/>
        <family val="2"/>
      </rPr>
      <t>□</t>
    </r>
    <r>
      <rPr>
        <sz val="10"/>
        <rFont val="Arial"/>
        <family val="2"/>
      </rPr>
      <t xml:space="preserve"> Wird erfüllt
  </t>
    </r>
  </si>
  <si>
    <t>2.10</t>
  </si>
  <si>
    <t>2.11</t>
  </si>
  <si>
    <r>
      <rPr>
        <sz val="14"/>
        <rFont val="Arial"/>
        <family val="2"/>
      </rPr>
      <t>□</t>
    </r>
    <r>
      <rPr>
        <sz val="10"/>
        <rFont val="Arial"/>
        <family val="2"/>
      </rPr>
      <t xml:space="preserve"> Wird erfüllt
</t>
    </r>
  </si>
  <si>
    <t>2.12</t>
  </si>
  <si>
    <t>Löschwassertankanzeige in der Kabine, vom Fahrersitz aus einsehbar (elektrische Anzeigen abschaltbar)</t>
  </si>
  <si>
    <t>2.13</t>
  </si>
  <si>
    <t>Fahrzeugaußenbeleuchtung</t>
  </si>
  <si>
    <t>2.14</t>
  </si>
  <si>
    <t>2.15</t>
  </si>
  <si>
    <t xml:space="preserve">zwei identische Warnleuchten nach StVZO, inkl. Batterien
</t>
  </si>
  <si>
    <t xml:space="preserve">Alle Auszüge sind mit selbsttätigen Arretierungen auszustatten.
</t>
  </si>
  <si>
    <t>Sofern die Gesamtmasse der zusammen gelagerten Artikel mind. 25 kg ergibt, sind diese auf einem Auszug zu lagern.</t>
  </si>
  <si>
    <t>Geräteräume</t>
  </si>
  <si>
    <r>
      <rPr>
        <sz val="14"/>
        <rFont val="Arial"/>
        <family val="2"/>
      </rPr>
      <t xml:space="preserve">□ </t>
    </r>
    <r>
      <rPr>
        <sz val="10"/>
        <rFont val="Arial"/>
        <family val="2"/>
      </rPr>
      <t xml:space="preserve">Wird erfüllt
   </t>
    </r>
  </si>
  <si>
    <t>Der Entwässerungshahn des Löschwasserbehälters muss vom Fahrzeugheck bzw. von der Fahrzeugseite aus betätigt werden können.</t>
  </si>
  <si>
    <t>Sonderausstattung</t>
  </si>
  <si>
    <t>Elektrotechnische Ausstattung</t>
  </si>
  <si>
    <t>Funktechnische Ausstattung</t>
  </si>
  <si>
    <t>Lichttechnische Ausstattung</t>
  </si>
  <si>
    <t>Löschtechnische Ausstattung</t>
  </si>
  <si>
    <t>Baubegleitung und Lieferung</t>
  </si>
  <si>
    <t>Baubegleitung</t>
  </si>
  <si>
    <t>Zur technischen Abnahme sind alle nach DIN EN 1846-2 notwendigen Prüfnachweise und Dokumentationen (EMV-Bestätigung) vorzulegen mit:
- Kopie der Dokumentation der Ablieferungsinspektion des Fahrgestellherstellers
- digitalisierte Dokumentation der Fahrzeugserie</t>
  </si>
  <si>
    <t>DIN 1041
DIN 6475
DIN 5746
DIN 6453
DIN 5265
DIN ISO 5746</t>
  </si>
  <si>
    <t>Die Außenseiten des Ablagekastens sind geeignet für die Montage von Ladehalterungen.</t>
  </si>
  <si>
    <t xml:space="preserve">Lichtpunkthöhe mind. 2 m über der Fahrzeuggesamthöhe
</t>
  </si>
  <si>
    <t>Für die individuelle Gestaltung der Innenräume des Aufbaus und einen möglichen nachträglichen Umbau müssen die Fachböden hinsichtlich ihrer max. möglichen Dauerbelastung beschriftet sein. Der Beladeplan des angebotenen Fahrzeuges muss gewährleisten, dass die Fachböden bis zu max. 80% ihrer möglichen Dauerbelastung beansprucht werden.</t>
  </si>
  <si>
    <t xml:space="preserve">Lieferung und Montage einer Ladeerhaltung für die PFPN 10-1000 im GR
</t>
  </si>
  <si>
    <t>___ Monate</t>
  </si>
  <si>
    <t>Angabe der Garantie gegen Durchrostung für das Fahrzeug ab Erstzulassung</t>
  </si>
  <si>
    <t>Anzahl: ___</t>
  </si>
  <si>
    <t xml:space="preserve">Fahrzeuggesamthöhe:            mm
</t>
  </si>
  <si>
    <t>DIN EN 455</t>
  </si>
  <si>
    <t>2.04</t>
  </si>
  <si>
    <t xml:space="preserve"> Vom Bieter auszufüllen !</t>
  </si>
  <si>
    <t>Lager-
ort</t>
  </si>
  <si>
    <t>Erwartete
 Antwort</t>
  </si>
  <si>
    <r>
      <t>□</t>
    </r>
    <r>
      <rPr>
        <sz val="16"/>
        <rFont val="Arial"/>
        <family val="2"/>
      </rPr>
      <t xml:space="preserve"> </t>
    </r>
    <r>
      <rPr>
        <sz val="10"/>
        <rFont val="Arial"/>
        <family val="2"/>
      </rPr>
      <t>Wird
    erfüllt</t>
    </r>
  </si>
  <si>
    <t>Anlage 1 - Beladungsliste TSF-W</t>
  </si>
  <si>
    <t>Erwartete Antwort</t>
  </si>
  <si>
    <t>Das Fahrgestell entspricht der Massenklasse L und der Kategorie 1 nach 
DIN EN 1846-1.</t>
  </si>
  <si>
    <r>
      <rPr>
        <sz val="14"/>
        <rFont val="Arial"/>
        <family val="2"/>
      </rPr>
      <t>□</t>
    </r>
    <r>
      <rPr>
        <sz val="10"/>
        <rFont val="Arial"/>
        <family val="2"/>
      </rPr>
      <t xml:space="preserve"> Wird erfüllt
</t>
    </r>
  </si>
  <si>
    <t xml:space="preserve">Fahrzeuggesamtlänge:            mm
</t>
  </si>
  <si>
    <t xml:space="preserve">Eine 110%-ige Reifentragfähigkeit darf nicht in Anspruch genommen werden.
</t>
  </si>
  <si>
    <t xml:space="preserve">abschaltbare Antriebs-Schlupfregelung (ASR) / Traktionskontrolle oder gleichwertig
</t>
  </si>
  <si>
    <t xml:space="preserve">abschaltbares elektronisches Stabilitätsprogramm wie ESP oder gleichwertig
</t>
  </si>
  <si>
    <t xml:space="preserve">Für jeden Einstieg Haltegriffe rechts und links. 
</t>
  </si>
  <si>
    <t xml:space="preserve">Tachometer ohne Fahrtenschreiber
</t>
  </si>
  <si>
    <t xml:space="preserve">Eine galvanische Trennung der verwendeten Materialien ist zu gewährleisten.
</t>
  </si>
  <si>
    <r>
      <t>Geräte oder in Kästen gelagerte Ausrüstung sind entsprechend dem Diagramm der aktuellen DIN EN 1846-2 Anhang D zu lagern und mit geeigneten Entnahmehilfen zu versehen; Gesamtmasse gem. Norm</t>
    </r>
    <r>
      <rPr>
        <b/>
        <sz val="10"/>
        <rFont val="Arial"/>
        <family val="2"/>
      </rPr>
      <t xml:space="preserve"> </t>
    </r>
    <r>
      <rPr>
        <b/>
        <sz val="10"/>
        <rFont val="Calibri"/>
        <family val="2"/>
      </rPr>
      <t/>
    </r>
  </si>
  <si>
    <r>
      <rPr>
        <sz val="14"/>
        <rFont val="Arial"/>
        <family val="2"/>
      </rPr>
      <t>□</t>
    </r>
    <r>
      <rPr>
        <sz val="10"/>
        <rFont val="Arial"/>
        <family val="2"/>
      </rPr>
      <t xml:space="preserve"> Wird erfüllt
   </t>
    </r>
  </si>
  <si>
    <t>max. Durchflussmenge:</t>
  </si>
  <si>
    <t>10.</t>
  </si>
  <si>
    <t>Beladung</t>
  </si>
  <si>
    <t>Die gesamte Beladung der Anlage 1 ist ergonomisch, einsatztaktisch sinnvoll und in logischen Gruppen zu lagern.</t>
  </si>
  <si>
    <t>Die gesamte Beladung der Anlage 1 ist korrosions- und witterungsgeschützt zu lagern.</t>
  </si>
  <si>
    <t>Ja = 50 Pkt.
Nein = 0 Pkt.</t>
  </si>
  <si>
    <t>lösbare Verbindung an einem Druckabgang der PFPN 10-1000 mit Dreiwegehahn zur Versorgung der Einrichtung zur schnellen Wasserabgabe Storz C und der Befüll Leitung des Löschwasserbehälters</t>
  </si>
  <si>
    <t>Tank Befüllung muss bei allen Drehzahlen der PFPN 10-1000 möglich sein, max. Durchflussmenge mind. 800 l/min; Dosierung der Durchflussmenge muss möglich sein.</t>
  </si>
  <si>
    <t>Mit jedem Fahrzeug sind u.a. folgende Unterlagen zu übergeben:
- Lieferschein entsprechend der Auftragsbestätigung
- Wiegeprotokoll mit Fahrzeuggesamtmasse sowie VA und HA
- Dokumentation vom Fahrgestell
- Schaltpläne, Bedienungs- und Wartungsanleitungen von
  Aufbau und eingebauter Ausrüstung auch in digitaler Form
- Bedienungsanleitungen der Beladung im A4-Ordner
- Gutachten gemäß § 21 StVZO
- Kopie der Dokumentation der Ablieferungsinspektion des 
  Fahrgestellherstellers</t>
  </si>
  <si>
    <t>Jede Öffnungsmechanik und Verriegelung am Aufbau ermöglicht ein sicheres Öffnen und Schließen mit Feuerwehrhandschuhen.</t>
  </si>
  <si>
    <t xml:space="preserve">Reprogrammierung der Drehmomentreduzierung bei Fehlermeldung Abgasqualität
</t>
  </si>
  <si>
    <t>Grünlicht in LED-Ausführung im Mannschaftsraum, schaltbar auch bei geschlossenen Mannschaftsraumtüren; Spannungsversorgung über Unterspannungsschutz; eine Blendung des Fahrers muss ausgeschlossen sein</t>
  </si>
  <si>
    <t xml:space="preserve">Nebelschlussleuchte und Rückfahrscheinwerfer jeweils rechts und links
</t>
  </si>
  <si>
    <t>Der Prüfdruck für alle saugseitigen Pumpenanbauteile beträgt mind. 16 bar und für alle druckseitigen Anbauteile mind. 22,5 bar.</t>
  </si>
  <si>
    <t xml:space="preserve">Dachblende rechts und links für die Montage von Umfeldbeleuchtung
</t>
  </si>
  <si>
    <t xml:space="preserve">verstärkte Stoßdämpfer und Stabilisatoren an Vorder- und Hinterachse
</t>
  </si>
  <si>
    <t>Alle Räder mit Radabdeckungen und Schmutzfänger entsprechend 
§ 36a StVZO.</t>
  </si>
  <si>
    <t>Angabe der Garantie für den Aufbau ab Erstzulassung, 
ohne Zusatzbedingungen</t>
  </si>
  <si>
    <t>Gesamtpunkte</t>
  </si>
  <si>
    <t>Befüllleitung für Hydranten Befüllung, mit Absperrhahn und Schutz der Befüllleitung vor Grobverschmutzung</t>
  </si>
  <si>
    <t xml:space="preserve">Eine Anbindung des Druckschlauches zur schnellen Wasserabgabe an den C-Abgang bei geschlossenem Rollladen ist auszuschließen.  </t>
  </si>
  <si>
    <t>Schutzhelm für Benutzer von handgeführten Kettensägen, mit Gesichts- und Gehörschutz - LAGERUNG NICHT AUF DER KETTENSÄGE!</t>
  </si>
  <si>
    <t>DIN 14346</t>
  </si>
  <si>
    <t>8.05</t>
  </si>
  <si>
    <t>Das Fahrzeug hat bei Leermasse eine Gesamthöhe von max. 2.900 mm.</t>
  </si>
  <si>
    <t>Für Einsatzfahrzeuge der Feuerwehr geeignetes Automatikgetriebe.</t>
  </si>
  <si>
    <t xml:space="preserve">Schaltbare Differentialsperre an der Hinterachse
</t>
  </si>
  <si>
    <t xml:space="preserve">Der Kraftstoffbehälter ist durch die Lage und Konstruktion des Tankfüllstutzen auch für eine Kanister Betankung geeignet. </t>
  </si>
  <si>
    <t>Servolenkung</t>
  </si>
  <si>
    <t xml:space="preserve">mind. in Höhe verstellbares Lenkrad
</t>
  </si>
  <si>
    <t xml:space="preserve">Fahrersitz in Höhe, Neigung und Längsrichtung verstellbar; strapazierfähiger Stoff
</t>
  </si>
  <si>
    <t xml:space="preserve">Beifahrersitz in Höhe, Neigung und Längsrichtung verstellbar; strapazierfähiger Stoff
</t>
  </si>
  <si>
    <t>Für jeden Sitzplatz ein Metalkleiderhaken für die Feuerwehreinsatzkleidung. Das Material und die Befestigung sind für eine vertikale Zugkraft nach unten von mind. 200 N ausgelegt.</t>
  </si>
  <si>
    <t xml:space="preserve">Radio mit DAB+, Bluetooth, Freisprecheinrichtung, vom Fahrersitz aus bedien- und einsehbar
</t>
  </si>
  <si>
    <t>Ausführung:</t>
  </si>
  <si>
    <t>Sitzplätze mit PA-Halterung als Einzelsitzschale und mit einem Staukasten, Sitzflächen klappbar, mit Gasdruckdämpfer und Arretierung im geschlossenen Zustand</t>
  </si>
  <si>
    <t xml:space="preserve">Drehstromgenerator mit mind. 200 A bei Einschaltdrehzahl  </t>
  </si>
  <si>
    <t xml:space="preserve">vier Steckdosen 12 V SAE J563 in der Kabine (Zigarettenanzünder); mind. 15 A je Steckdose; abhängig von der Einbaulage gegen Verschmutzung gesichert;
- zwei an der Dokumentenablage
- zwei im Mannschaftsraum </t>
  </si>
  <si>
    <r>
      <t>Wagenheber</t>
    </r>
    <r>
      <rPr>
        <sz val="10"/>
        <rFont val="Arial"/>
        <family val="2"/>
      </rPr>
      <t xml:space="preserve">, herstellerabhängiges Bordwerkzeug
</t>
    </r>
  </si>
  <si>
    <t xml:space="preserve">zwei identische Warndreiecke nach StVZO, gelagert an den hinteren Türen im betriebsbereiten Zustand
</t>
  </si>
  <si>
    <t xml:space="preserve">zwei identische Unterlegkeile passend zum Fahrgestell gelagert im Aufbau 
</t>
  </si>
  <si>
    <t>Jeder Geräteraum ist mit Inhaltsverzeichnis der gelagerten Beladung zu versehen. Eine Klebevariante ist nicht zulässig.</t>
  </si>
  <si>
    <t>elektrische Löschwassertankanzeige im GR und Fahrerhaus
(siehe auch Gruppe Anzeigegeräte)</t>
  </si>
  <si>
    <t>Anschlussleitung für 230 V mit mind. 10 m Länge und 3x 2,5 mm² Querschnitt, druckwasserdichtem Schuko Stecker IP 68</t>
  </si>
  <si>
    <r>
      <t>□</t>
    </r>
    <r>
      <rPr>
        <sz val="16"/>
        <rFont val="Arial"/>
        <family val="2"/>
      </rPr>
      <t xml:space="preserve"> </t>
    </r>
    <r>
      <rPr>
        <sz val="10"/>
        <rFont val="Arial"/>
        <family val="2"/>
      </rPr>
      <t xml:space="preserve">Ja, Anzahl:   </t>
    </r>
    <r>
      <rPr>
        <sz val="14"/>
        <rFont val="Arial"/>
        <family val="2"/>
      </rPr>
      <t>□</t>
    </r>
    <r>
      <rPr>
        <sz val="10"/>
        <rFont val="Arial"/>
        <family val="2"/>
      </rPr>
      <t xml:space="preserve"> Nein</t>
    </r>
  </si>
  <si>
    <t xml:space="preserve">Schutzkleidung als Latzhose je einmal Gr. 60 und Gr. 54 für Benutzer von handgeführten Kettensägen, Form C, Schutzklasse 1 </t>
  </si>
  <si>
    <t>DIN 14920
DIN 14922</t>
  </si>
  <si>
    <t>DIN EN 14466</t>
  </si>
  <si>
    <t>Schadstoffkasse:</t>
  </si>
  <si>
    <t>Motorleistung mind. 130 kW, mind. 400 Nm Drehmoment und erfüllt die Leistungsanforderungen nach DIN EN 1846-2</t>
  </si>
  <si>
    <t xml:space="preserve">                   
</t>
  </si>
  <si>
    <t xml:space="preserve">Dieselmotor mit der Schadstoffklasse mind. EURO 6, ein Datenblatt ist beizufügen!
</t>
  </si>
  <si>
    <t>Anzahl der Gänge:</t>
  </si>
  <si>
    <t>Kraftstoff- / Hilfsstoffbehälter</t>
  </si>
  <si>
    <t>Alle Bedien- und Kontrolleinrichtungen müssen auch im eingeschobenen Zustand (fahrstellung) einseh- und bedienbar sein.</t>
  </si>
  <si>
    <t>Lieferung und Montage aller notwendigen Entstörungsfilter, Sperrdioden und Kabelsätze zum Anschluss aller Funkgeräte</t>
  </si>
  <si>
    <t>Hersteller / Typ:</t>
  </si>
  <si>
    <t xml:space="preserve">Gesamthöhe: </t>
  </si>
  <si>
    <t>Leistungsbeschreibung für ein Tragkraftspritzenfahrzeug TSF-W</t>
  </si>
  <si>
    <t xml:space="preserve">Folgende Regeln, Vorschriften und Normen müssen eingehalten werden - bzw. es darf im Einzelfall </t>
  </si>
  <si>
    <t>nur nach Absprache davon abgewichen werden:</t>
  </si>
  <si>
    <t>- DIN EN 1846 in allen Teilen</t>
  </si>
  <si>
    <t>- E DIN 14502 Teil 2 - Zusätzliche Festlegungen zu DIN EN 1846-2 und DIN EN 1846-3</t>
  </si>
  <si>
    <t>- DIN 14502 Teil 3 - Farbgebung und besondere Kennzeichnungen</t>
  </si>
  <si>
    <t>- DIN 14530 Teil 17 - Tragkraftspritzenfahrzeug TSF-W</t>
  </si>
  <si>
    <t>- Technische Richtlinie BOS (TR BOS)</t>
  </si>
  <si>
    <t>- EMV Richtlinien 95/54 EG (für Fahrbetrieb) ansonsten EMVG in aktuelle Fassung</t>
  </si>
  <si>
    <t>- Straßen-Verkehrs-Zulassungsordnung StVZO BRD</t>
  </si>
  <si>
    <t>- Vorschriften über elektrische Anlagen VDE-/DIN-Normen</t>
  </si>
  <si>
    <t>- Unfallverhütungsvorschriften GUV C 53 "Feuerwehr" und GUV D 29 "Fahrzeuge"</t>
  </si>
  <si>
    <t>Folgende Anforderungen gelten für den Zeitpunkt der Auslieferung und sind als Vertragsbestandteil anzuerkennen und zu bestätigen:</t>
  </si>
  <si>
    <t>1. Das Fahrzeug entspricht dem neuesten Stand der Technik.</t>
  </si>
  <si>
    <t>2. Das Fahrzeug erhält die Zulassung nach der StVZO.</t>
  </si>
  <si>
    <t xml:space="preserve">3. Das Fahrzeug entspricht den geltenden Unfallverhütungsvorschriften sowie allen gesetzlichen Bestimmungen. </t>
  </si>
  <si>
    <t xml:space="preserve">4. Das Fahrzeug ist mängelfrei an den Auftraggeber auszuliefern. </t>
  </si>
  <si>
    <t>5. Die Abnahme des fertigen Fahrzeuges erfolgt durch eine von der Auftraggeberin festzulegende Person oder Stelle</t>
  </si>
  <si>
    <t xml:space="preserve">     vorbehaltlich der feuerwehrtechnischen Abnahme durch den zuständigen Abnahmebeauftragten des Kreises / der kreisfreien Stadt. </t>
  </si>
  <si>
    <t xml:space="preserve">     Das Verfahren zur Abnahme ist bei Vertragsschluss zwischen den Beteiligten abzustimmen.</t>
  </si>
  <si>
    <t xml:space="preserve">6. Alle technischen Beschreibungen, Anleitungen, Unterlagen, Datenblätter usw. die zum Fahrzeug einschließlich eingebauter </t>
  </si>
  <si>
    <t xml:space="preserve">    oder gelieferter Ausstattung dazugehören oder zusätzlich  durch den Auftraggeber gefordert wurden sind in deutscher Sprache zu liefern.</t>
  </si>
  <si>
    <t>Für das tabellarische Leistungsverzeichnis sind folgende Bedingungen zu beachten:</t>
  </si>
  <si>
    <r>
      <t xml:space="preserve">* </t>
    </r>
    <r>
      <rPr>
        <sz val="11"/>
        <color indexed="8"/>
        <rFont val="Symbol"/>
        <family val="1"/>
        <charset val="2"/>
      </rPr>
      <t xml:space="preserve">Þ </t>
    </r>
    <r>
      <rPr>
        <sz val="11"/>
        <color indexed="8"/>
        <rFont val="Arial"/>
        <family val="2"/>
      </rPr>
      <t>Zutreffendes anzukreuzen</t>
    </r>
  </si>
  <si>
    <t>der jeweiligen Position in einer gesonderten Anlage beizufügen.</t>
  </si>
  <si>
    <t xml:space="preserve">Ergänzende Ausführungen oder Bemerkungen sind in die Spalte "Angaben des Anbieters" einzutragen oder unter Angabe </t>
  </si>
  <si>
    <t>11.</t>
  </si>
  <si>
    <t>11.1</t>
  </si>
  <si>
    <t>11.2</t>
  </si>
  <si>
    <t>11.3</t>
  </si>
  <si>
    <t>11.4</t>
  </si>
  <si>
    <t>11.5</t>
  </si>
  <si>
    <t>7.01</t>
  </si>
  <si>
    <t>7.02</t>
  </si>
  <si>
    <t>7.04</t>
  </si>
  <si>
    <t>7.05</t>
  </si>
  <si>
    <t>2.05</t>
  </si>
  <si>
    <t>5.02</t>
  </si>
  <si>
    <t>5.03</t>
  </si>
  <si>
    <t>6.02</t>
  </si>
  <si>
    <t>8.09</t>
  </si>
  <si>
    <t>9.01</t>
  </si>
  <si>
    <t>9.02</t>
  </si>
  <si>
    <t>DIN 14900</t>
  </si>
  <si>
    <t xml:space="preserve">Feuerwehraxt FAK, Glasfaserstiel mit rutschfestem Gummigriff, Länge 900 mm
</t>
  </si>
  <si>
    <t xml:space="preserve">Am Fahrerhaus angedockte Mannschaftskabine, welche vom Aufbau entkoppelt ausgeführt wird. Diese Kabine muss mit einer Mindestbreite von 2.150 mm und einer Mindestlänge von 1.200 mm ausgeführt werden, um für die Mannschaft ein großzügiges Platzangebot zu liefern.  </t>
  </si>
  <si>
    <t>Staufächer in den Mannschaftraumtüren im unteren Bereich.</t>
  </si>
  <si>
    <t>Zentralverriegelung für Fahrerhaus- und Mannschaftsraumtüren</t>
  </si>
  <si>
    <t xml:space="preserve">am Heck hoch gesetzte zusätzliche LED-Rück-, Brems- und Blinkleuchten.
</t>
  </si>
  <si>
    <t xml:space="preserve">zwei 12 V Batterien, mind. 100 Ah
- inkl. Hauptschalter für feuerwehrtechnischen Aufbau 
- mit Tiefenentladungsschutz </t>
  </si>
  <si>
    <r>
      <t xml:space="preserve">□ </t>
    </r>
    <r>
      <rPr>
        <sz val="10"/>
        <rFont val="Arial"/>
        <family val="2"/>
      </rPr>
      <t>Wird erfüllt</t>
    </r>
  </si>
  <si>
    <t>Der Boden des Mannschaftsraums ist mit einem Antirutsch-Kunststoff-Belag versehen.</t>
  </si>
  <si>
    <t xml:space="preserve">LED-Streifen Beleuchtung der Trittstufen zur Kabine, geschaltet über Türkontaktschalter.
</t>
  </si>
  <si>
    <t>Rangierbeleuchtung mittels LED-Leuchtbändern (mind. 2000 lm/m), welche seitlich und im Heck durchgehend im unteren Aufbaubereich integriert sind. Die Rangierbeleuchtung wird mit einem eigenen Schalter ein-/ausgeschalten.</t>
  </si>
  <si>
    <t>nach unten abgewinkelte, blendfreie Umfeldbeleuchtung mit jeweils 2 durchgängige LED-Leuchtbändern (mind. 2000 lm/m) an der rechten und linken Fahrzeugseite  über den Geräteräumen; Seitenweise einzeln schaltbar in Kombination mit Standlicht.</t>
  </si>
  <si>
    <t>nach unten abgewinkelte, blendfreie Umfeldbeleuchtung mit 2 durchgängigen LED-Leuchtbändern (mind. 2000 lm/m) über Heckrollladen; schaltbar in Kombination mit Standlicht.</t>
  </si>
  <si>
    <t>Alle Laderäume, die der Unterbringung von Geräten bzw. Ausrüstungsgegenständen dienen, sind zwecks Einsehbarkeit mit LED-Bändern ausreichend, schatten- und blendfrei zu beleuchten. Die Leuchtbänder müssen beidseitig und oben bei jeden Rollladen sowie in den Unterflurkästen schlaggeschützt angebracht werden.</t>
  </si>
  <si>
    <t xml:space="preserve">Art der Tankbefestigung. Tank muss fest mit Aufbau verbunden sein.
Spanngurte für die Tankbefestigung sind nicht zulässig!
</t>
  </si>
  <si>
    <t>Stabiler, korrosionsbeständiger Aluminium-Aufbau mit 3 Geräteräumen geeignet zur vollständigen Aufnahme der geforderten Beladung gemäß Anlage 1.
Zur übersichtlich gestalteten Entnahme müssen durchgängige Rollläden verbaut werden.</t>
  </si>
  <si>
    <t>Für Winter- und Sommerbetrieb sowie für Sandböden geeignete Mehrzweckbereifung als Ganzjahresreifen mit hohem Selbstreinigungseffekt. (M&amp; S- Bereifung oder gleichwertiges)</t>
  </si>
  <si>
    <t>Akustische Warnanlage Fabrikat Hänsch (z.b. SOSI624 oder gleichwertig) inkl. Durchsageeinrichtung mittels Stabmikrofon</t>
  </si>
  <si>
    <t>Es ist als Schleppvorrichtung vorne mind. ein Befestigungspunkt vom Fahrgestellhersteller vorhanden (original von Fahrgestellhersteller)</t>
  </si>
  <si>
    <t>Klimaautomatik</t>
  </si>
  <si>
    <t>Wandlerautomatikgetriebe</t>
  </si>
  <si>
    <t>Navigationssystem mit integrierter Rückfahrkamera</t>
  </si>
  <si>
    <t>Löschfahrzeug TSF-W in Anlehnung an die DIN 14530-17 mit einer PFPN 10-1000, einer Einrichtung zur schnellen Wasserentnahme, einem Löschwasserbehälter mit 750 l nutzbarer Wassermenge und einer feuerwehrtechnischen Beladung für eine Gruppe (1/8). Die Besatzung besteht aus einer Staffel (1/5).</t>
  </si>
  <si>
    <t>Zwischen den Achsen sind stabile Klappauftritte mit rutschfesten Auftrittsflächen (mind. R11) zu montiert, die eine sichere Entnahme der Beladung gewährleisten.</t>
  </si>
  <si>
    <t>Im Heck ist sind LED Blitzmodule blau links und rechts in die Dachgalerie zu integrieren; separat geschaltet. Anzeige im Fahrerhaus.</t>
  </si>
  <si>
    <r>
      <t xml:space="preserve">Der Löschwasserbehälter hat ein Volumen zur Aufnahme einer nutzbaren Löschwassermenge von 750 l. Die maximal nutzbare Löschwassermenge [LWM] ist anzugeben (DIN EN 1846-3 beachten).
</t>
    </r>
    <r>
      <rPr>
        <b/>
        <sz val="10"/>
        <rFont val="Arial"/>
        <family val="2"/>
      </rPr>
      <t>Technische Regel - Arbeitsblatt DVGW W 405-B1 (A) F (min. Kategorie 4) ist anzuwenden!</t>
    </r>
    <r>
      <rPr>
        <sz val="10"/>
        <rFont val="Arial"/>
        <family val="2"/>
      </rPr>
      <t xml:space="preserve">
</t>
    </r>
  </si>
  <si>
    <t>Am Fahrerhausdach sind 2 Rundkennleuchten LED Bauform B1 oder B2, nach StVZO und ECE R65 zu montieren.</t>
  </si>
  <si>
    <t>Zentralelektrikeinheit als langlebiger Sicherungsprint-Lösung. 
Eindeutige, deutschsprachige Beschriftung der Sicherungsbelegung für den Aufbau.</t>
  </si>
  <si>
    <t>Einsatzstellenbeleuchtung zur Aufnahme von mind. vier vertikal verstellbaren LED Scheinwerfern (Lichtleistung vgl. mit 4x 50 W LED, min. 16.000 lumen) ; 
- pneumatisch ausfahrbar
- 360° elektrisch drehbar und schwenkbar; 
- mit Stellungskontrolle über eine rote Warnleuchte und Akkustik in der Kabine; 
- Bedienung von der Standfläche des Fahrzeuges; 
- Spannungsversorgung über das Fahrzeugbordnetz; 
- bei Notwendigkeit mit automatischer Leerlauf-Drehzahlanhebung</t>
  </si>
  <si>
    <t xml:space="preserve">Angabe der Garantie für das Fahrgestell ab Erstzulassung
</t>
  </si>
  <si>
    <t>≥ 24 Monate =  0 Pkt. 
≥ 36 Monate = 25 Pkt.</t>
  </si>
  <si>
    <t>&lt; 36 Monate = 0 Pkt.
≥ 36 Monate = 50 Pkt. 
≥ 72 Monate = 100 Pkt.</t>
  </si>
  <si>
    <t>&lt; 36 Monate = 0 Pkt.
≥ 36 Monate = 25 Pkt.
≥ 48 Monate = 50 Pkt. 
≥ 72 Monate = 100 Pkt.</t>
  </si>
  <si>
    <t>Lieferzeit</t>
  </si>
  <si>
    <t>Der Auftraggeber erhält eine Bestätigung über die Einhaltung der Aufbaurichtlinien für das angebotene Fahrzeug. Diese ist in der Ablieferungsinspektion durch den Hersteller des Fahrgestells selbst oder eine autorisierten Vertragswerkstatt zu dokumentieren.</t>
  </si>
  <si>
    <t>Die Lieferzeit ist in Monaten ab Auftragseingang anzugeben. 
Die kürzeste Lieferzeit wird am besten bewertet.</t>
  </si>
  <si>
    <t xml:space="preserve">&gt; 12 Monate = 100 Pkt.
≥ 14 Monate =  50 Pkt.
&lt; 14 Monate =    0 Pkt. 
</t>
  </si>
  <si>
    <t xml:space="preserve">Nein = 0 Pkt.
mind. 1 =  50 Pkt.
mind. 2 = 100 Pkt. 
</t>
  </si>
  <si>
    <t xml:space="preserve">Die Mannschaftsraumtüren müssen mit elektr. Fensterhebern ausgestattet werden. </t>
  </si>
  <si>
    <t xml:space="preserve">Weitwinkelspiegel rechts und links
</t>
  </si>
  <si>
    <t>1.1</t>
  </si>
  <si>
    <t>1.2</t>
  </si>
  <si>
    <t>1.3</t>
  </si>
  <si>
    <t>1.4</t>
  </si>
  <si>
    <t>1.5</t>
  </si>
  <si>
    <t>1.6</t>
  </si>
  <si>
    <t>1.7</t>
  </si>
  <si>
    <t>1.8</t>
  </si>
  <si>
    <t>1.9</t>
  </si>
  <si>
    <t>1.10</t>
  </si>
  <si>
    <t>2.1.1</t>
  </si>
  <si>
    <t>2.1.2</t>
  </si>
  <si>
    <t>2.1.3</t>
  </si>
  <si>
    <t>2.1.4</t>
  </si>
  <si>
    <t>2.1.5</t>
  </si>
  <si>
    <t>2.1.6</t>
  </si>
  <si>
    <t>2.1.7</t>
  </si>
  <si>
    <t>2.1.8</t>
  </si>
  <si>
    <t>2.1.9</t>
  </si>
  <si>
    <t>2.1.10</t>
  </si>
  <si>
    <t>2.2.1</t>
  </si>
  <si>
    <t>2.2.2</t>
  </si>
  <si>
    <t>2.3.1</t>
  </si>
  <si>
    <t>2.3.2</t>
  </si>
  <si>
    <t>2.3.3</t>
  </si>
  <si>
    <t>2.3.4</t>
  </si>
  <si>
    <t>2.3.5</t>
  </si>
  <si>
    <t>2.3.6</t>
  </si>
  <si>
    <t>2.3.7</t>
  </si>
  <si>
    <t>2.3.8</t>
  </si>
  <si>
    <t>2.4.1</t>
  </si>
  <si>
    <t>2.5.1</t>
  </si>
  <si>
    <t>2.5.2</t>
  </si>
  <si>
    <t>2.6.1</t>
  </si>
  <si>
    <t>2.6.2</t>
  </si>
  <si>
    <t>2.6.3</t>
  </si>
  <si>
    <t>2.7.1</t>
  </si>
  <si>
    <t>2.7.2</t>
  </si>
  <si>
    <t>2.8.1</t>
  </si>
  <si>
    <t>2.8.2</t>
  </si>
  <si>
    <t>2.8.3</t>
  </si>
  <si>
    <t xml:space="preserve">Radstand mind. 3.750 mm
</t>
  </si>
  <si>
    <t>2.9.1</t>
  </si>
  <si>
    <t>2.9.2</t>
  </si>
  <si>
    <t>2.10.1</t>
  </si>
  <si>
    <t>2.10.2</t>
  </si>
  <si>
    <t>2.10.3</t>
  </si>
  <si>
    <t>2.10.4</t>
  </si>
  <si>
    <t>2.10.5</t>
  </si>
  <si>
    <t>2.10.6</t>
  </si>
  <si>
    <t>2.10.7</t>
  </si>
  <si>
    <t>2.10.8</t>
  </si>
  <si>
    <t>2.10.9</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</si>
  <si>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</si>
  <si>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</si>
  <si>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</si>
  <si>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</si>
  <si>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</si>
  <si>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</si>
  <si>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</si>
  <si>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</si>
  <si>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</si>
  <si>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</si>
  <si>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</si>
  <si>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</si>
  <si>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</si>
  <si>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</si>
  <si>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</si>
  <si>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</si>
  <si>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</si>
  <si>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</si>
  <si>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</si>
  <si>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</si>
  <si>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</si>
  <si>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2.13.1</t>
  </si>
  <si>
    <t>2.13.2</t>
  </si>
  <si>
    <t>2.14.1</t>
  </si>
  <si>
    <t>2.14.2</t>
  </si>
  <si>
    <t>2.14.3</t>
  </si>
  <si>
    <t>2.14.4</t>
  </si>
  <si>
    <t>2.15.1</t>
  </si>
  <si>
    <t>2.15.2</t>
  </si>
  <si>
    <t>2.15.3</t>
  </si>
  <si>
    <t>2.15.4</t>
  </si>
  <si>
    <t>2.15.5</t>
  </si>
  <si>
    <t>3.</t>
  </si>
  <si>
    <t>3.1</t>
  </si>
  <si>
    <t>3.1.1</t>
  </si>
  <si>
    <t>3.1.2</t>
  </si>
  <si>
    <t>3.1.3</t>
  </si>
  <si>
    <t>3.1.4</t>
  </si>
  <si>
    <t>3.1.5</t>
  </si>
  <si>
    <t>3.1.6</t>
  </si>
  <si>
    <t>3.1.7</t>
  </si>
  <si>
    <t>3.1.8</t>
  </si>
  <si>
    <t>3.1.9</t>
  </si>
  <si>
    <t>3.1.10</t>
  </si>
  <si>
    <t>3.1.11</t>
  </si>
  <si>
    <t>3.1.12</t>
  </si>
  <si>
    <t>3.2</t>
  </si>
  <si>
    <t>3.2.1</t>
  </si>
  <si>
    <t>3.2.2</t>
  </si>
  <si>
    <t>3.2.3</t>
  </si>
  <si>
    <t>3.2.4</t>
  </si>
  <si>
    <t>3.2.5</t>
  </si>
  <si>
    <t>3.2.6</t>
  </si>
  <si>
    <t>3.3</t>
  </si>
  <si>
    <t>3.3.1</t>
  </si>
  <si>
    <t>3.3.2</t>
  </si>
  <si>
    <t>3.3.3</t>
  </si>
  <si>
    <t>3.3.4</t>
  </si>
  <si>
    <t>3.3.5</t>
  </si>
  <si>
    <t>3.3.6</t>
  </si>
  <si>
    <t>3.4</t>
  </si>
  <si>
    <t>3.4.1</t>
  </si>
  <si>
    <t>3.4.2</t>
  </si>
  <si>
    <t>3.4.3</t>
  </si>
  <si>
    <t>3.4.4</t>
  </si>
  <si>
    <t>3.4.5</t>
  </si>
  <si>
    <t>3.4.6</t>
  </si>
  <si>
    <t>3.5</t>
  </si>
  <si>
    <t>3.5.1</t>
  </si>
  <si>
    <t>4.</t>
  </si>
  <si>
    <t>4.1</t>
  </si>
  <si>
    <t>4.1.1</t>
  </si>
  <si>
    <t>4.1.2</t>
  </si>
  <si>
    <t>4.1.3</t>
  </si>
  <si>
    <t>4.1.4</t>
  </si>
  <si>
    <t>4.1.5</t>
  </si>
  <si>
    <t>4.1.6</t>
  </si>
  <si>
    <t>4.1.7</t>
  </si>
  <si>
    <t>4.1.8</t>
  </si>
  <si>
    <t>4.1.9</t>
  </si>
  <si>
    <t>4.1.10</t>
  </si>
  <si>
    <t>4.1.11</t>
  </si>
  <si>
    <t>4.1.12</t>
  </si>
  <si>
    <t>4.1.13</t>
  </si>
  <si>
    <t>4.1.14</t>
  </si>
  <si>
    <t>4.1.15</t>
  </si>
  <si>
    <t>4.2</t>
  </si>
  <si>
    <t>4.2.1</t>
  </si>
  <si>
    <t>4.2.2</t>
  </si>
  <si>
    <t>4.2.3</t>
  </si>
  <si>
    <t>4.2.4</t>
  </si>
  <si>
    <t>4.2.5</t>
  </si>
  <si>
    <t>4.2.6</t>
  </si>
  <si>
    <t>4.2.7</t>
  </si>
  <si>
    <t>4.2.8</t>
  </si>
  <si>
    <t>4.3</t>
  </si>
  <si>
    <t>4.3.1</t>
  </si>
  <si>
    <t>4.3.2</t>
  </si>
  <si>
    <t>5.1</t>
  </si>
  <si>
    <t>5.2</t>
  </si>
  <si>
    <t>3.5.2</t>
  </si>
  <si>
    <t>3.6</t>
  </si>
  <si>
    <t>3.6.1</t>
  </si>
  <si>
    <t>5.3</t>
  </si>
  <si>
    <t>5.4</t>
  </si>
  <si>
    <t>10.1</t>
  </si>
  <si>
    <t>10.2</t>
  </si>
  <si>
    <t>11.1.1</t>
  </si>
  <si>
    <t>11.1.2</t>
  </si>
  <si>
    <t>11.2.1</t>
  </si>
  <si>
    <t>11.2.2</t>
  </si>
  <si>
    <t>11.3.1</t>
  </si>
  <si>
    <t>11.3.2</t>
  </si>
  <si>
    <t>11.3.3</t>
  </si>
  <si>
    <t>11.3.4</t>
  </si>
  <si>
    <t>11.4.1</t>
  </si>
  <si>
    <t>11.4.2</t>
  </si>
  <si>
    <t>11.4.3</t>
  </si>
  <si>
    <t>11.5.1</t>
  </si>
  <si>
    <t>Anhängerkupplung: Kugelkopf</t>
  </si>
  <si>
    <t>Dreipunktautomatik-Sicherheitsgurte für alle Sitzplätze, Befestigungspunkte zertifiziert nach ECE-R14</t>
  </si>
  <si>
    <t xml:space="preserve">wasserdichter, strapazierfähiger und rutschhemmender Bodenbelag </t>
  </si>
  <si>
    <t>rechts und links Haltestangen je Einstieg zum Mannschaftsraum; Farbgebung in Signalfarbe; für einen sicheren Ein- und Ausstieg auch mit PA</t>
  </si>
  <si>
    <t>Dem Angebot ist eine bemaßte Ansicht der linken und rechten Fahrzeugseite beigefügt, in der die Geräteräume bemaßt und offen sind und die gelagerte Beladung der Anlage 1 dargestellt wird.</t>
  </si>
  <si>
    <t>Dem Angebot ist eine bemaßte Ansicht der Heckansicht beigefügt, in der der Geräteraum bemaßt und offen ist und die gelagerte Beladung der Anlage 1 dargestellt wird.</t>
  </si>
  <si>
    <t>Ein Eindrang von Schmutz und Feuchtigkeit ist bei Öffnung der Rollläden auszuschließen.</t>
  </si>
  <si>
    <t xml:space="preserve">Material:
Tankvolumen:
</t>
  </si>
  <si>
    <r>
      <rPr>
        <b/>
        <u/>
        <sz val="10"/>
        <rFont val="Arial"/>
        <family val="2"/>
      </rPr>
      <t>Optional:</t>
    </r>
    <r>
      <rPr>
        <sz val="10"/>
        <rFont val="Arial"/>
        <family val="2"/>
      </rPr>
      <t xml:space="preserve"> Freier Tankeinlauf nach DVGW W 405-B1 (A) F Kategorie 5</t>
    </r>
  </si>
  <si>
    <t>Einrichtung zur schnellen Wasserabgabe in entnehmbarer Aluminium- Wanne (z.B. zur Befüllung), mit 2 Stück Druckschlauch C 42-15-KL 1-K-L2, in Buchten gelagert und mit einem Hohlstrahlrohr C mind. 235 l/min einsatzbereit gekuppelt.</t>
  </si>
  <si>
    <t>Motorunabhängige Zusatzheizung</t>
  </si>
  <si>
    <r>
      <rPr>
        <b/>
        <u/>
        <sz val="10"/>
        <color rgb="FF000000"/>
        <rFont val="Arial"/>
        <family val="2"/>
      </rPr>
      <t>Optional:</t>
    </r>
    <r>
      <rPr>
        <sz val="10"/>
        <color indexed="8"/>
        <rFont val="Arial"/>
        <family val="2"/>
      </rPr>
      <t xml:space="preserve"> 1.000 l Wassertank</t>
    </r>
  </si>
  <si>
    <r>
      <rPr>
        <b/>
        <u/>
        <sz val="10"/>
        <rFont val="Arial"/>
        <family val="2"/>
      </rPr>
      <t>Optional:</t>
    </r>
    <r>
      <rPr>
        <sz val="10"/>
        <rFont val="Arial"/>
        <family val="2"/>
      </rPr>
      <t xml:space="preserve"> In ein Design-Aufsatzdach integrierte, nach StVZO und ECE R65 zugelassene LED Blitzleuchten am Fahrerhausdach.</t>
    </r>
  </si>
  <si>
    <t>Warnweste, leuchtorange, EN ISO 20471:2013 Klasse 2, mit Aufschrift FEUERWEHR. Polyester, 2 rundumlaufende Reflexstreifen silber, 50 mm breit, Frontverschluss</t>
  </si>
  <si>
    <t>Filtergerät mit Haube zur Selbstrettung bei Bränden
(Fluchthaube) Dräger Parat 5510 oder gleichwertig</t>
  </si>
  <si>
    <t>DIN EN 403:2004</t>
  </si>
  <si>
    <t xml:space="preserve">Partikelfiltrierende Halbmaske EN 149 FFP2
Dräger X-plore 1920 V oder gleichwertig
</t>
  </si>
  <si>
    <t>DIN EN 149:2009-08</t>
  </si>
  <si>
    <t>DIN EN 381-5:1995-06</t>
  </si>
  <si>
    <t xml:space="preserve">Atemschutzüberwachungssystem mit Zubehör inkl. Plaketten in Rot (10 Stück), 
Referenzmodel Dräger Regis 300 oder gleichwertig
</t>
  </si>
  <si>
    <t xml:space="preserve">Karton mit mindestens 100 Paar Infektionshandschuhen
(Classic)
</t>
  </si>
  <si>
    <t>tragbarer Feuerlöscher als Aufladelöscher mit 6 kg 
ABC-Löschpulver und einer Leistungsklasse von mind.    
21A -113B
Referenzmodel Gloria P6 Easy oder gleichwertig</t>
  </si>
  <si>
    <t>DIN EN 3</t>
  </si>
  <si>
    <t xml:space="preserve">Feuerpatsche mit Stiel 2.000mm lang, Durchmesser Stiehl 28mm
</t>
  </si>
  <si>
    <t>Ersatzbehälter 2 L für Mitteölschaumpistole</t>
  </si>
  <si>
    <t>Druckschlauch C 42-15-KL 1-K-L2
(ein Stück verlastet im Schlauchtragekorb STK-C, zwei Stück verlastet bei Einrichtung zur schnellen Wasserabgabe)</t>
  </si>
  <si>
    <t>DIN 14375-1:1979-09</t>
  </si>
  <si>
    <t>DIN 14355:2007-12</t>
  </si>
  <si>
    <t>DIN 14345:2012-05</t>
  </si>
  <si>
    <t>DIN 14343:1986-11</t>
  </si>
  <si>
    <t xml:space="preserve">Übergangsstück Größe A/B = 110/75 mm, aus Leichtmetall, mit Dichtringen aus Nitril-Kautschuk, öl- und benzinbeständig
</t>
  </si>
  <si>
    <t>DIN 14342:1986-11</t>
  </si>
  <si>
    <t xml:space="preserve"> DIN 14341:1986-11</t>
  </si>
  <si>
    <t>DIN 14368:2015-12</t>
  </si>
  <si>
    <t>DIN 14920:2010-10</t>
  </si>
  <si>
    <t>Mehrzweckleine A 20 K,aus Chemiefaser, rot gefärbt, spiralgeflochten, drallarm, Ø 10 mm, Länge 20 m, eine Seite Kausche A 10 mit Karabinerhaken C120 DIN 5299, andere Seite Augenspleiß, Ø 90 mm</t>
  </si>
  <si>
    <t>DIN 14921:2014-02</t>
  </si>
  <si>
    <t>Mehrzweckleinenbeutel braun, für Mehrzweckleine Imprägniertes Baumwollsegeltuch, mit Klappe und Steckverschluss, außen mit 2 Ringen für die Trageleine und Gurthaken, innen Ring und Karabiner zum Befestigen der Feuerwehrleine</t>
  </si>
  <si>
    <t>Tragleine, zum Umhängen des Mehrzweckleinenbeutels. Perlon, mit 2 Karabinern, Länge 1 m</t>
  </si>
  <si>
    <t>DIN 14828:2004-10</t>
  </si>
  <si>
    <t xml:space="preserve">Seilschlauchhalter 1600-H, aus Markenpolyester,
Länge 1,6 m, eine Seite Holzknebel, andere Seite Schlaufe, 10 mm stark, spiralgeflochten
</t>
  </si>
  <si>
    <t>DIN 14820-1:2015-09</t>
  </si>
  <si>
    <t xml:space="preserve">Schlauchbrücke, für 2 B- oder 2 CDruckschläuche.
Fichtenkantholz, rot lackiert, Enden weiß abgesetzt.
Begurtung aus UV-stabilisiertem Polypropylen, mittels verzinkten Stahlblechunterlagen befestigt, (LxB) 935x700
</t>
  </si>
  <si>
    <t xml:space="preserve"> DIN 14827-1:2018-12</t>
  </si>
  <si>
    <t>Schlauchtragekorb C, zur Aufnahme von 3x15 m C-Druckschlauch. Aus Aluminium, klappbare Seitenwand durch Scharniere fest mit dem Korb verbunden und mit Verschlüssen gesichert, Tragegriff längs, (LxBxH) 870x115x520 mm</t>
  </si>
  <si>
    <t>DIN 14822-2:2016-03</t>
  </si>
  <si>
    <t>Kupplungsschlüssel ABC aus Stahl, mit Kältehandschutz,</t>
  </si>
  <si>
    <t xml:space="preserve">Paar Schachthaken (mit Kette) aus Stahl
</t>
  </si>
  <si>
    <t>Systemtrenner B-FW ,zur Absicherung des Trinkwasserleitungsnetzes gegen Rücksaugen, Rückfließen oder Rückdrücken von Löschwasser aus Hydranten oder Standrohren Durchflussmenge 1600 l/min, Druckverlust &lt; 1 bar, ein- und ausgangsseitig Rückflussverhinderer, Druckgefälle eingangsseitig mindestens 0,14 bar,
Aus Aluminiumlegierung eloxiert und Edelstahl, Steinfänger, Ein- und Ausgang Storz B, Eingang drehbar, Kupplung in Blau. (LxØ) 220x126 mm
Referenzmodel AWG Typ B-FW oder gleichwertig</t>
  </si>
  <si>
    <t xml:space="preserve">Schlüssel C (für Unterflurhydrant) aus Stahl, Länge 1150mm
Referenzmodel AWG oder gleichwertig
</t>
  </si>
  <si>
    <t xml:space="preserve">Schlüssel B (für Überflurhydrant) aus Temperguss
Referenzmodel AWG oder gleichwertig
</t>
  </si>
  <si>
    <t>Hohlstrahlrohr der Funktionskategorie 3 mit Festkupplung C, Durchflußmenge ≤ 60 und ≥ 235 l/min
Referenzmodel Turbospritze AWG 2235 C oder gleichwertig</t>
  </si>
  <si>
    <t>Hohlstrahlrohr der Funktionskategorie 3 mit Festkupplung C, Durchflußmenge ≤ 60 und ≥ 235 l/min; ohne Handgriff
Referenzmodel Turbospritze AWG 2235 C oder gleichwertig</t>
  </si>
  <si>
    <t>Hohlstrahlrohr der Funktionskategorie 3 mit Festkupplung B, mit einer wählbaren Durchflußmenge ≤ 360 und ≥ 750 l/min
Referenzmodel Turbospritze AWG 2750 B oder gleichwertig</t>
  </si>
  <si>
    <t xml:space="preserve">Stützkrümmer B, Eingang Storz 75-B Festkupplung, Ausgang Storz 75-B Kupplung, drehbar, mit Handgriff, 
Handschutz und Öse
Referenzmodel AWG oder gleichwertig
</t>
  </si>
  <si>
    <t xml:space="preserve">Verteiler mit Ventilabsperrung, Größe BB-CBC, mit Rückschlagklappe, ermöglicht den Anschluss von
2 Versorgungsleitungen, mit Übergangsstück B-C, Ein- und Abgänge mit Storz-Festkupplungen
Referenzmodel AWG oder gleichwertig
</t>
  </si>
  <si>
    <t>Sammelstück Größe A-2B, mit Rückschlagklappen an allen Eingängen, 2 integrierte Belüftungsventile in jeder B-Kupplung. Vollautomatische Belüftung zur Vermeidung von Unterdruck in der Löschwasserleitung, ca. (LxBxH) 228x270x182 mm
Referenzmodel AWG oder gleichwertig</t>
  </si>
  <si>
    <t xml:space="preserve">Hydrantenstandrohr DN80 für Unterflurhydranten, Kopf drehbar. Abgang 2 x Storz B, Kupplungen blau eloxiert, Absperrventile mit Rückflussverhinderern, vollautomatische Belüftung gegen Leitungsunterdruck. Aus Leichtmetall. Länge 1050 mm
Referenzmodel AWG oder gleichwertig
</t>
  </si>
  <si>
    <t xml:space="preserve">Saugschutzkorb A (Draht) mit Schnellverschluss für eine
feste Verbindung von Drahtschutzkorb und Saugkorb, durch die kleine Bauform ist eine Lagerung im montierten Zustand möglich, kein Einklemmen der Entlüftungsleine, die seitlich am Saugkorb angebrachte Entleereinrichtung bleibt frei zugänglich, zusammenlegbar
Referenzmodel AWG oder gleichwertig
</t>
  </si>
  <si>
    <t xml:space="preserve">Saugkorb A mit Schnellkupplungsgriffen,
Rückschlagventil und Entleereinrichtung, DN100
Referenzmodel AWG oder gleichwertig
</t>
  </si>
  <si>
    <t xml:space="preserve">Saugschlauch AWG DIN EN ISO 14557:2008-04. Gummi,
alterungsbeständig und witterungsfest, innen glatt, außen gewellt, verdeckt liegende Innenspirale, druckfeste Gewebeeinlage, beiderseits glatte, spiralfreie Muffen. Farbe schwarz. Das Verbandszeichen DIN, das Herstellerzeichen, Herstelljahr und Prüfnummer sind an einem Ende des Saugschlauchs einvulkanisiert. Wandstärke 7 mm.
Größe A 110, Länge 1600 mm, mit eingebundenen Saugkupplungen nach DIN
Referenzmodel AWG oder gleichwertig
</t>
  </si>
  <si>
    <t>Mittelschaumpistole, Zumischrate 1 oder 3%.
Selbstansaugend, mit eingebautem Zumischer, 2-l-Behälter für
Schaummittel. Erforderlicher Fließdruck am Schaumrohreintritt 2–5 bar, 60-fache Verschäumung, Wurfweite ca. 6 m, Spritzdauer pro Behälterfüllung ca. 3 min bei 1% Zumischung, ca. 1 min bei 3% Zumischung, Einstellung der Zumischrate durch Montage des entsprechenden Ansaugschlauchs. Düsenkörper und Absperrorgan aus Aluminiumlegierung, Rohr und Veredlersieb aus Edelstahl.
Referenzmodel AWG M 0.4 oder gleichwertig</t>
  </si>
  <si>
    <t>DIN 14341:1986-11</t>
  </si>
  <si>
    <t>Übergangsstück Größe C/D = 52/25 mm, aus Leichtmetall, mit Dichtringen aus Nitril-Kautschuk, öl- und benzinbeständig für Schlauchtragekorb WALDBRAND</t>
  </si>
  <si>
    <t>Strahlrohr, durch Drehen des Schaltkopfes stufenlos von
Absperrung über 120° Sprühstrahl auf Vollstrahl einstellbar.
Durchflussmenge 80 l/min bei 6 bar, Wurfweite 26 m im
Vollstrahlmodus, 8 m im Sprühstrahlmodus. (LxBxH) 262x57x57 mm, Eingang Festkupplung Storz D, ohne Griff
Referenzmodel AWG HS 7 oder gleichwertig</t>
  </si>
  <si>
    <t>DIN 14811:A3:2018-12</t>
  </si>
  <si>
    <t>Druckschlauch Synthetic weiß, Typ D 25-20- KL1-K.</t>
  </si>
  <si>
    <t>Feuerwehrleine FL 30-KF, aus Markenpolyesterfasern endlos spiralgeflochten, hochfest, Ø 10 mm, ca. 2,5 kg: Länge 30 m, eine Seite Kausche A 10 mit eingespleißtem Karabinerhaken Typ F DIN 5290, andere Seite Augenspleiß Ø 90 mm
verpackt im Feuerwehrleinenbeutel mit Tragleine</t>
  </si>
  <si>
    <t>DIN
14922:2011-04</t>
  </si>
  <si>
    <t>3x Steckleiter-Oberteil aus Leichtmetall, geschweißt, Holme aus Leichtmetallprofil, Sprossen aus quadratischem Leichtmetallrohr mit griffigem Kunststoffüberzug als
Kälteschutz, rutschsichere, austauschbare Fußkappen, Stahlteile verzinkt, Sprossenabstand 273 mm, Länge 2,70 m
Referenzmodel DÖNGES oder gleichwertig</t>
  </si>
  <si>
    <t>Steckleiter-Unterteil aus Leichtmetall, geschweißt, Holme aus Leichtmetallprofil, Sprossen aus quadratischem Leichtmetallrohr mit griffigem Kunststoffüberzug als
Kälteschutz. Rutschsichere, austauschbare Fußkappen, Stahlteile verzinkt, Sprossenabstand 273 mm, Länge 2,70 m
Referenzmodel DÖNGES oder gleichwertig</t>
  </si>
  <si>
    <t>Mehrzweckbeutel , in Verbindung mit Schultergurt Transport einer Feuerwehrleine nach DIN 14920 oder Mitnahme von Einsatzhilfsmitteln, die Leine wird im Beutel angeschlagen und läuft durch den Auslaufschutz, Notlösevorrichtung für optionalen Schultergurt minimiert die Gefahr des
Hängenbleibens, Auslösekraft 250–300 N, temperaturbeständig bis 1000 °C, Farbe schwarz mit Reflexstreifen gelb/silber/gelb. (BxHxT) 150x400x130 mm
Referenzodel PAX oder gleichwertig</t>
  </si>
  <si>
    <t>Schultergurt für Feuerwehrmehrzweckbeutel mit Karabinern, längenverstellbar, flammfest, Farbe schwarz. (LxB) 150x4 mm
Referenzmodel PAX oder gleichwertig</t>
  </si>
  <si>
    <t>DIN 3171, DIN EN
12245:2012-03
DIN EN 12021</t>
  </si>
  <si>
    <t>3</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</si>
  <si>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</si>
  <si>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</si>
  <si>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</si>
  <si>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</si>
  <si>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</si>
  <si>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</si>
  <si>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</si>
  <si>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</si>
  <si>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</si>
  <si>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</si>
  <si>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</si>
  <si>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</si>
  <si>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</si>
  <si>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</si>
  <si>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</si>
  <si>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</si>
  <si>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</si>
  <si>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</si>
  <si>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</si>
  <si>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</si>
  <si>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</si>
  <si>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</si>
  <si>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</si>
  <si>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</si>
  <si>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</si>
  <si>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</si>
  <si>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</si>
  <si>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</si>
  <si>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</si>
  <si>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</si>
  <si>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</si>
  <si>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</si>
  <si>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4.05</t>
  </si>
  <si>
    <t>4.06</t>
  </si>
  <si>
    <t>Tasche für Rettungstuch in Rot mit Trageriemen
Referenzmodel Ultramedic ultraSAVER oder gleichwertig</t>
  </si>
  <si>
    <t xml:space="preserve">Rettungstuch , abwaschbar in rot, verstärkte Schlaufen
Referenzmodel Ultramedic ultraSAVER oder gleichwertig
</t>
  </si>
  <si>
    <t>Notfallrucksack
Rucksack aus Planenmaterial, abwaschbar, wasserdicht verschweißte Nähten, Verstärkungen am Boden. Deckelfach für Dokumentation und Kleinmaterial, Ampullarium für 12 Ampullen, 4 verschieden große, farblich kodierte Modultaschen mit transparentem Deckel. Volumen 29 l, verstellbare Tragegurte, Tragegriff oben. Farbe schwarz/rot, Reflexstreifen silber, Flauschband
für Klettschild auf der Front, (BxHxT) 360x420x190 mm
Lieferung einschließlich Füllung nach DIN 14142
Referenzmodel DÖNGES SEG oder gleichwertig</t>
  </si>
  <si>
    <t>Druckluftflasche 6,8 l/300 bar, CFK, Aluminiumliner, stoßgesichertes Flaschenventil nach DIN EN 144 mit Abströmsicherung und blauem Handrad, Verschlussschraube, zylindrische Gewindeverbindung zwischen Flasche und Ventil
Referenzmodel Dräger oder gleichwertig</t>
  </si>
  <si>
    <t>DIN 13024-2:1997-04</t>
  </si>
  <si>
    <t xml:space="preserve">Krankentrage K, Gestell Leichtmetall- Quadratprofil, Quergelenke verriegelbar, einschiebbare Tragegriffe.
Bezug pflegeleichtes Chemiefasergewebe mit Kopfkissentasche, Brust- und Fußgurt mit Schnellverschluss. Farbe grau, Maße zusammengelegt 
(LxBxH) 1040x180x145 mm, Maße gebrauchsfertig
(LxBxH) 2302x556x137 mm,
Zweimal klappbar, 4 Gleitfüße, Chemiefaserbezug
</t>
  </si>
  <si>
    <t>Krankenhausdecke für Krankentrage, 100% Polyester, waschbar bis 40 °C, (LxB) 2000x1400 mm</t>
  </si>
  <si>
    <t>Schutzhülle für Krankenhausdecke, wiederverwendbar</t>
  </si>
  <si>
    <t xml:space="preserve">Verkehrsleitkegel, voll reflektierend, etwa 500 mm hoch
Referenzmodel Moravia oder gleichwertig
</t>
  </si>
  <si>
    <t>DIN EN 13422:2009-08</t>
  </si>
  <si>
    <t>Anhaltestab LED (rot/rot), Gehäuse schlagfester Kunststoff, Länge 460 mm. Lederschlaufe, Signalscheibe mit reflektierender Aufschrift, großer Reflektor für weitreichende Signalwirkung, Betrieb durch 3 im Handgriff untergebrachte Babyzellen (im Lieferumfang enthalten),
Beidseitig beleuchtet durch LEDs, beidseitig Aufschrift HALT
FEUERWEHR auf rotem Grund</t>
  </si>
  <si>
    <t>Mulde St mit zwei Klappgriffen
ca. 600 x 400 x 120 mm</t>
  </si>
  <si>
    <r>
      <t xml:space="preserve">betriebsbereite Motorkettensäge mit Verbrennungsmotor, mind. </t>
    </r>
    <r>
      <rPr>
        <b/>
        <sz val="10"/>
        <rFont val="Arial"/>
        <family val="2"/>
      </rPr>
      <t>3,0 kW</t>
    </r>
    <r>
      <rPr>
        <sz val="10"/>
        <rFont val="Arial"/>
        <family val="2"/>
      </rPr>
      <t>, Schwertlänge 400 mm mit Werkzeug und Ersatzkette 
Referenzmodel Fa. Stihl Typ: MS 261 C-M oder gleichwertig</t>
    </r>
  </si>
  <si>
    <t xml:space="preserve">Sägekette , Schnittlänge 40 cm, Teilung 325''
Referenzmodel Fa. Stihl Typ: MS 261 C-M oder gleichwertig
</t>
  </si>
  <si>
    <t>Kombi-Kanister, Doppelbehälter für 3 l Kraftstoff und 1,5 l Kettenhaftöl. mit Auslaufrohr, UN- Zulassung, Farbe natur.
(BxHXT) 308x254x145 mm
Der Kanister ist vor der Inbetriebnahme mit einem Etikett nach GHS zu kennzeichnen.
Referenzmodel HÜNERSDORFF Profi oder gleichwertig</t>
  </si>
  <si>
    <t>Gefahrstoffkennzeichnungsetikett Ottokraftstoff gemäß GHS für Behälter von 3–50 l. Folie selbstklebend, (BxH) 105x74 mm</t>
  </si>
  <si>
    <t>Sägeketten-Haftöl-Einfüllsystem für Kombi-Kanister, zum einfachen Betanken der Geräte. Durch integrierte Belüftung gluckerfreies Ausgießen, automatischer Füllstopp verhindert das Überlaufen des Füllgutes und Verschmutzungen.</t>
  </si>
  <si>
    <t>Kraftstoff-Einfüllsystem für Kombi-Kanister, zum einfachen Betanken der Geräte. Durch integrierte Belüftung gluckerfreies Ausgießen, automatischer Füllstopp verhindert das Überlaufen des Füllgutes und Verschmutzungen.
Referenzmodel HÜNERSDORFF oder gleichwertig</t>
  </si>
  <si>
    <t xml:space="preserve">Fäll- und Schnittkeil, schlagzähes Polyamid mit beidseitig führungssicherer Oberflächenstruktur, 230 mm lang
Referenzmodel STIHL oder gleichwertig
</t>
  </si>
  <si>
    <r>
      <t>Tragkraftspritze PFPN 10 - 1000</t>
    </r>
    <r>
      <rPr>
        <sz val="10"/>
        <rFont val="Arial"/>
        <family val="2"/>
      </rPr>
      <t xml:space="preserve"> (Fa. Rosenbauer Typ: Fox 4 oder gleichwertige Art) mit Entlüftungseinrichtung, drehbare Druckabgänge, Pumpendruckregler mit Eingangsdrucküberwachung und Kavitationsanzeige, Überhitzungsschutz,  Zusatzscheinwerfer in LED-Ausführung, inkl. Zubehör, Elektrostarter und Ladegerät im Fahrzeug; Werkzeugsatz, Abgasschlauch, Schnittstelle BEOS, Bedienteil seitlich, maximal 170 kg !</t>
    </r>
  </si>
  <si>
    <t>Multifunktionales Hebel-/Brechwerkzeug (Bauform Halligan) aus gehärtetem Stahl mit chemisch vernickelter Oberfläche und geriffelten Griffen.
Klaue 150 mm lang mit Nagelzieher, andere Seite mit Schneide 150 mm hoch und 50 mm breit sowie Spitze 120 mm lang im 90°-Winkel, Länge 762 mm
Referenzmodel Hooligan Tool PARATECH® oder gleichwertig</t>
  </si>
  <si>
    <t xml:space="preserve">Spalthammer mit Glasfaserstiel, sehr hohe Festigkeit, nahezu
unlösbare Verbindung von Hammerkopf und Stiel, sehr gute Isolation gegen Hitze, Kälte und elektrische Spannungen, Länge 870 mm
</t>
  </si>
  <si>
    <r>
      <rPr>
        <sz val="10"/>
        <rFont val="Arial"/>
        <family val="2"/>
      </rPr>
      <t xml:space="preserve">Werkzeugkasten, Raumbedarf  430 mm x 200 mm x 215 mm, 
bestehend aus:
- 1 Hammer 500 S (Schlosserhammer) DIN 1041
- 1 Fäustel 2 S DIN 6475
- 1 Wapu-Zange 240
- 1 Zange 180 mit Griffhüllen DIN ISO 5746 </t>
    </r>
    <r>
      <rPr>
        <sz val="10"/>
        <color rgb="FF00B050"/>
        <rFont val="Arial"/>
        <family val="2"/>
      </rPr>
      <t xml:space="preserve"> 
</t>
    </r>
    <r>
      <rPr>
        <sz val="10"/>
        <rFont val="Arial"/>
        <family val="2"/>
      </rPr>
      <t>- 1 Flachmeißel 300 DIN 6453</t>
    </r>
    <r>
      <rPr>
        <sz val="10"/>
        <color rgb="FF00B050"/>
        <rFont val="Arial"/>
        <family val="2"/>
      </rPr>
      <t xml:space="preserve">
</t>
    </r>
    <r>
      <rPr>
        <sz val="10"/>
        <rFont val="Arial"/>
        <family val="2"/>
      </rPr>
      <t>- 1 Schraubendreher A-A 0,8 x 4 DIN 5265</t>
    </r>
    <r>
      <rPr>
        <sz val="10"/>
        <color rgb="FF00B050"/>
        <rFont val="Arial"/>
        <family val="2"/>
      </rPr>
      <t xml:space="preserve">
</t>
    </r>
    <r>
      <rPr>
        <sz val="10"/>
        <rFont val="Arial"/>
        <family val="2"/>
      </rPr>
      <t>- 1 Schraubendreher A-A 1,6 x 10 DIN 5265</t>
    </r>
    <r>
      <rPr>
        <sz val="10"/>
        <color rgb="FF00B050"/>
        <rFont val="Arial"/>
        <family val="2"/>
      </rPr>
      <t xml:space="preserve">
</t>
    </r>
    <r>
      <rPr>
        <sz val="10"/>
        <rFont val="Arial"/>
        <family val="2"/>
      </rPr>
      <t>- Doppelmaulschlüsselsatz DIN 3110, 12- teilig 6-32mm
- Werkstatt Schraubendreher, ISO 2380 Klinge 125x 5,5mm, 1,0mm</t>
    </r>
  </si>
  <si>
    <t xml:space="preserve">Bolzenschneider (Schneidleistung mind. 9 mm)
Länge 910 mm, Messer aus legiertem, induktionsgehärtetem Stahl
</t>
  </si>
  <si>
    <t xml:space="preserve">Bügelsäge BX
Länge 760mm 
</t>
  </si>
  <si>
    <t>Stechschaufel 5 mit Stiel Länge 1.300 mm nach DIN 20151 (Holsteiner Form)</t>
  </si>
  <si>
    <t>Abschleppseil für mind. 3.500 kg Anhängelast, 5 m lang mit rotem Warntuch 200x200 mm (handelsübliche Ausführung)
Referenzmodel Perlon oder gleichwertig</t>
  </si>
  <si>
    <t>Ölbindemittel Typ I R, geeignet zur Aufnahme von etwa 40 l Öl, in wiederverwendbarem Behälter verpackt (beispielsweise 2 Superweithalsfässer á 20 l)
Referenzmodel Öl-Ex hart, Typ III/R undWeithalskanister 20 L schraubbar D-150/140 mit 2 Tragegriffen oder gleichwertig</t>
  </si>
  <si>
    <t>5.05</t>
  </si>
  <si>
    <t>5.06</t>
  </si>
  <si>
    <t>7.06</t>
  </si>
  <si>
    <t>7.07</t>
  </si>
  <si>
    <t>7.08</t>
  </si>
  <si>
    <t>7.09</t>
  </si>
  <si>
    <t>10</t>
  </si>
  <si>
    <t>Atemschutzgeräte</t>
  </si>
  <si>
    <t>Gesamtmasse Atemschutzgeräte (gerundet)</t>
  </si>
  <si>
    <t>10.01</t>
  </si>
  <si>
    <t>10.02</t>
  </si>
  <si>
    <t>10.03</t>
  </si>
  <si>
    <t>10.04</t>
  </si>
  <si>
    <t>10.05</t>
  </si>
  <si>
    <t>10.06</t>
  </si>
  <si>
    <t>10.07</t>
  </si>
  <si>
    <t>Pressluftatmer
Professional-Ausführung für höchste Beanspruchung unter
extremen Bedingungen, Schnallen aus Edelstahl für hohe
mechanische und thermische Beständigkeit, Trageschale aus
kohlefaserverstärktem Material, Mittel- und Hochdruckschläuche sind geschützt in der Trageschale untergebracht, die griffige Anti-Rutsch- Oberfläche der Bänderung stellt sicher, dass diese in ihrer Position
bleibt und der Pressluftatmer sicher am Körper anliegt,
Schnellverschlüsse an Schulter- und Beckengurt erlauben die einfache Montage und Demontage ohne Werkzeug.
Manometer mit vollständig nachleuchtendem Ziffernblatt, injektorloser Warnpfeife, integriert in die Schutzkappe des Manometers, über die Schulter geführter Kombileitung für Mitteldruck zur Warnpfeife und integrierter Hochdruckleitung für Manometer
Grundgerät in Professionalausführung mit Manometer, Flaschen- Spannband für Einzelflaschen und 2 Flaschen
PSA Kategorie III
Referenzmodel DRÄGER PSS 5000 DP oder gleichwertig</t>
  </si>
  <si>
    <t>Anschluss eines zweiten Lungenautomaten oder Dekontaminationsschlauchs</t>
  </si>
  <si>
    <t>Lungenautomat
Gehäuse aus schlagfestem Kunststoff, mit griffiger Silikon-Schutzkappe ummantelt. Klein, leicht und geräuscharm im Betrieb, servicefreundlicher Aufbau. Zugelassen mit allen Pressluftatmern der PSS-Produktlinie, PASStandard,
PA 94 up und PA 80 up
Überdruck-Schraubanschluss M 45x3
PSA Kategorie III
Referenzmodel DRÄGER DrägerMan PSS AE oder gleichwertig</t>
  </si>
  <si>
    <t>Vollmaske, EN 136 Kl. 3,Sichtscheibe EN 166. Überdruck-Schraubanschluss M45 x 3, Maske Größe M, Innenmaske Größe 2. Maskenkörper aus hautfreundlicher, robuster, speziell veredelter Gummi-Mischung aus EPDM, 2 breite Dichtlippen sorgen für doppelten Leckageschutz und hohen Komfort durch eine große Auflagefläche am Gesicht, 5 breite Kopfbandlaschen verhindern ein Einklemmen des Haares. Mühelos verstellbare, der Kopfform angepasste 5-Punkt-
Bänderung mit großer Auflagefläche am Kopf für angenehme
Trageweise. Gute Sicht durch außergewöhnlich große verzerrungsfreie Sichtscheibe aus beschichtetem Polycarbonat, die einen freien Blick in alle Richtungen gewährt, durch optimale Belüftung beschlagfrei. Sehr
wartungsfreundliches, einteiliges Kunststoff-Anschlussstück,
Hochwertige Sprechmembran für sehr gute Sprachverständigung, optional integrierbares Kommunikationssystem. Integrierter Transponder, Nackentrageband, Hervorragende Passform durch die freie Kombinierbarkeit der 3 Maskengrößen (S, M und L) mit den verschiedenen Größen der Innenmaske.
Andere Größenkombinationen sowie Ausführungen mit 2-Punkt- Anbindung für Feuerwehrhelm Dräger HPS 6200 auf Anfrage, PSA Kategorie III
Referenzmodel DRÄGER FPS 7000 PE-EPDM-M2-PC-CR oder gleichwertig</t>
  </si>
  <si>
    <t>DIN 3171, DIN EN
12245:2012-03</t>
  </si>
  <si>
    <t>Druckluftflasche 6,8 l/300 bar, CFK, nach Empfehlung vfdb-Richtlinie 0810 Anhang 02/ DGUV205-014. Aluminiumliner, stoßgesichertes Flaschenventil nach DIN EN 144 mit Abströmsicherung und blauem Handrad, Verschlussschraube, zylindrische Gewindeverbindung zwischen Flasche und Ventil
Referenzmodel DRÄGER oder geichwertig</t>
  </si>
  <si>
    <t>Flaschenschutzhülle, aus Nomex, Klettverschluss Länge 250 mm, Farbe schwarzblau, silber reflektierene Streifen. Passend für Druckluftflaschen 6–6,9 l</t>
  </si>
  <si>
    <t>Gesamtmasse Gesamt Beladung (gerundet)</t>
  </si>
  <si>
    <t>Übergangsstück Größe C/D = 52/25 mm,, aus Leichtmetall, mit Dichtringen aus Nitril-Kautschuk, öl- und benzinbeständig
Referenzmodel AWG oder gleichwertig</t>
  </si>
  <si>
    <t xml:space="preserve">Übergangsstück Größe B/C = 75/52 mm, aus Leichtmetall, mit Dichtringen aus Nitril-Kautschuk, öl- und benzinbeständig
Referenzmodel AWG oder gleichwertig
</t>
  </si>
  <si>
    <t>3.3.7</t>
  </si>
  <si>
    <t>Der Kraftstoffbehälter hat einen Nutzinhalt von mind. 90 l und ist ausreichend für eine Reichweite von mind. 400 km (Straße)</t>
  </si>
  <si>
    <t>Nach ECE-R29 zertifizierte, schall- und wärmeisolierte Fahrerhauskabine, geeignet für den Anbau einer Mannschaftsraumkabine für Staffelbesatzung 1/5; Sitzanordnung 2/4/0; alle Einstiegstüren mit mind. 80° Öffnungswinkel</t>
  </si>
  <si>
    <t xml:space="preserve">4 Sitze in der Mannschaftskabine,4 Sitze entgegen Fahrtrichtung mit Pressluftatmerhalterungen einstellbar zur Aufnahme von Ein- und Zweiflaschengeräten. Die Kopfstütze nimmt oben im Ablagefach die Atemschutzmaske auf und besitzt beidseitig gepolsterte Hörner zum Einhängen der PA-Begurtung. Bei Fahrten ohne PA-Gerät muss eine ergonomisch geformte Rückenlehne abgeklappt werden können Die Einzelsitze in der Mannschaftskabine sind aus geschäumtem Kunststoff körpergerecht nach den neuesten arbeitsergonomischen Kenntnissen zu gestalten. 
Das Design des Mannschaftsraumes ist weitestgehend an das Design der Fahrerkabine anzupassen und in einer pflegeleichten Ausführung darzustellen ( Türen- und Deckenverkleidung etc. ).
Zur Aufnahme div. Ausrüstungsteilen muss ein Alu - Sitzbankkasten mit klappbarem Deckel untergebaut sein. Links und rechts an den Mannschaftsraumtüren sind Einstiegshilfen (Griffstangen) mit anzubringen. Die Griffstangen sollen in einer Signalfarbe lackiert sein. </t>
  </si>
  <si>
    <t xml:space="preserve">Schrägauszug für eine PFPN 10-1000 im GR quer zur Fahrzeuglängsachse, der Betrieb und die Bedienung auf der Lagerung in Fahrstellung ist dauerhaft zu gewährleisten, Entnahmehöhen nach DIN EN 1846-2 sind einzuhalten, </t>
  </si>
  <si>
    <t xml:space="preserve">Zwei integrierte blaue LED Frontblitzleuchten mit Abstrahlrichtung nach vorn
</t>
  </si>
  <si>
    <t>Zwei Fahrzeugbatterie-Ladeerhaltungsgerät 230 V</t>
  </si>
  <si>
    <t>230 V Einspeisung auf der Fahrerseite für die Fahrzeugbatterie-Ladeerhaltungsgeräte; mit Motoranlasssperre und Auswurf; geschützte Installation; mit selbstschließender Abdeckung; optische Statusanzeige der Fahrzeugbatterien, die eine Einspeisung über Schuko Steckdosen aus dem öffentlichen 230 V Netz ermöglicht Rettbox ; Die 230 V-Installationen und Bauelemente sind so ausgelegt (z.B. allpolige Absicherung), dass eine Einspeisung über eine Anschlussleitung mit druckwasserdichtem Schuko Stecker IP 68 möglich ist.</t>
  </si>
  <si>
    <t xml:space="preserve">Unmittelbar nach Auftragserteilung soll eine Baubesprechung mit mindestens 6 Mitarbeitern des Auftraggebers im Herstellerwerk stattfinden. Für die Baubesprechung ist ein Zeitraum von einem Werktagen á 8h zuzüglich An- und Abreise anzusetzen. Darüber hinaus ist nach Zusammenführung von Fahrwerk und Aufbau eine Rohbauabnahme mit einem Zeitansatz von 2 Werktagen á 8h zuzüglich An- und Abreise vorzusehen. Die Reise- und Unterbringungskosten für beide Termine sind vom Auftragnehmer zu tragen. Die Organisation der Hin- und Rückreise obliegt dem Auftragnehmer. Bei Distanzen größer 400Km ( Fahrtstrecke ) zwischen Auftraggeber und Produktionsstätte des Auftragnehmers, ist die An und Abreise als Flugreise oder Zugreise zu gestalten. Die Ausgangsflughäfen sind Dortmund oder Düsseldorf. Die Ausgangsbahnhöfe sind Dortmund oder Recklinghausen.
</t>
  </si>
  <si>
    <r>
      <t>Anwenderschulung für 8 Personen im Herstellerwerk für die Dauer von 1 vollständigen Arbeitstagen á 8h zuzüglich An- und Abreise. Die Übernachtungskosten für mindestens 2 Übernachtungen sowie die Verpflegungskosten und Reisekosten sind darin enthalten. Von diesen 8 Mitarbeitern reisen 6 Personen bereits einen Tag vorher für die kaufmännische Abnahme an. Die zusätzliche Übernachtung ist in der Kalkulation mit zu berücksichtigen. Die Organisation der Hin- und Rückreise obliegt dem Auftragnehmer, wobei für die frühere Anreise zur kaufmännischen Abnahme die Distanzregelung aus Pkt11.1.1</t>
    </r>
    <r>
      <rPr>
        <sz val="11"/>
        <color rgb="FFFF0000"/>
        <rFont val="Calibri"/>
        <family val="2"/>
        <scheme val="minor"/>
      </rPr>
      <t xml:space="preserve"> </t>
    </r>
  </si>
  <si>
    <t>Gibt es autorisierte Vertragswerkstätten für den Aufbau im Umkreis von 100 km des Auftraggebers ?</t>
  </si>
  <si>
    <t xml:space="preserve">Es gibt Vertragswerkstätten für das Fahrgestell im Umkreis von 50 km des Auftraggebers? </t>
  </si>
  <si>
    <t xml:space="preserve">Einbau und Montage einer beigestellten Digitalen Funkanlage der Firma Selectric Sepura mit Navigation Columbus.  Der Einbauort wird in der Baubesprechung festgelegt. </t>
  </si>
  <si>
    <t>Einbau einer beigestellten Passiv-Laderhaltung vom Typ Wetech WTC 1703 für ein Sepura HRT, mit externem Antennenanschluss, inkl. Antennenmontage. Der Einbauort wird in der Baubesprechung festgelegt.</t>
  </si>
  <si>
    <t>Einbau von 2 beigestellten Passivhalterungen vom Typ Wetech WTC 621 für Sepura HRT. Der Einbauort wird bei der Baubesprechung festgelegt.</t>
  </si>
  <si>
    <t xml:space="preserve">Lieferung und Montage von ein Stück Funklautsprecher abschaltbar und mit Lautstärkeregelung im GR; Anschlussschnittstelle zum MRT  zwischen Fahrer- und Beifahrersitz </t>
  </si>
  <si>
    <t>Alle verbauten Funklautsprecher sind für die vom Hersteller vorgegebene Impedanz des MRT  geeignet.</t>
  </si>
  <si>
    <t xml:space="preserve">Kabine lackiert in RAL 3020
</t>
  </si>
  <si>
    <t xml:space="preserve">Aufbaugerippe in eloxiert silber, Seitenwände in RAL 3020
</t>
  </si>
  <si>
    <t xml:space="preserve"> Kotflügel, Stoßfänger lackiert in Ral 9010
</t>
  </si>
  <si>
    <t>Lieferung und Anbringung einer retroreflektierenden, microprismatischen Heckwarnbeklebung in Chevrongelb / Rot, schräg verlaufend ca. 45°, vollflächig am Fahrzeugheck. Die Schnittkanten der Folie müssen vor Eindringen von Schmutz und Feuchtigkeit geschützt sein.</t>
  </si>
  <si>
    <t>Die komplette Beladung wird vom Auftraggeber bereitgestellt</t>
  </si>
  <si>
    <t>Hydrofix mit Zubehör</t>
  </si>
  <si>
    <t>explosionsgeschütze Sicherheitshandleuchte mit Knickkopf und Kfz-Ladehalterung
Referenzmodel Adalit L 3000</t>
  </si>
  <si>
    <t>Tragebeutel, zur Aufnahme einer Atemschutzmaske
f2, FPS 7000 oder Futura und eines Filters
Referenzmodel DRÄGER Tragedose MABOX oder gleichwertig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</si>
</sst>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0\ &quot;kg&quot;"/>
  </numFmts>
  <fonts count="34" x14ac:knownFonts="1">
    <font>
      <sz val="10"/>
      <name val="Arial"/>
    </font>
    <font>
      <sz val="11"/>
      <color theme="1"/>
      <name val="Calibri"/>
      <family val="2"/>
      <scheme val="minor"/>
    </font>
    <font>
      <sz val="10"/>
      <name val="Arial"/>
      <family val="2"/>
    </font>
    <font>
      <sz val="14"/>
      <name val="Arial"/>
      <family val="2"/>
    </font>
    <font>
      <b/>
      <sz val="14"/>
      <name val="Arial"/>
      <family val="2"/>
    </font>
    <font>
      <b/>
      <u/>
      <sz val="14"/>
      <name val="Arial"/>
      <family val="2"/>
    </font>
    <font>
      <b/>
      <sz val="11"/>
      <name val="Arial"/>
      <family val="2"/>
    </font>
    <font>
      <b/>
      <sz val="10"/>
      <name val="Arial"/>
      <family val="2"/>
    </font>
    <font>
      <b/>
      <u/>
      <sz val="10"/>
      <name val="Arial"/>
      <family val="2"/>
    </font>
    <font>
      <sz val="16"/>
      <name val="Arial"/>
      <family val="2"/>
    </font>
    <font>
      <sz val="10"/>
      <color indexed="8"/>
      <name val="Arial"/>
      <family val="2"/>
    </font>
    <font>
      <sz val="10"/>
      <color theme="1"/>
      <name val="Arial"/>
      <family val="2"/>
    </font>
    <font>
      <sz val="10"/>
      <name val="Arial"/>
      <family val="2"/>
    </font>
    <font>
      <sz val="10"/>
      <name val="Arial"/>
      <family val="2"/>
    </font>
    <font>
      <sz val="10"/>
      <color indexed="9"/>
      <name val="Arial"/>
      <family val="2"/>
    </font>
    <font>
      <sz val="8"/>
      <color indexed="9"/>
      <name val="Arial"/>
      <family val="2"/>
    </font>
    <font>
      <b/>
      <sz val="10"/>
      <color indexed="26"/>
      <name val="Arial"/>
      <family val="2"/>
    </font>
    <font>
      <b/>
      <sz val="10"/>
      <color theme="1"/>
      <name val="Arial"/>
      <family val="2"/>
    </font>
    <font>
      <sz val="10"/>
      <color rgb="FFFFFFCC"/>
      <name val="Arial"/>
      <family val="2"/>
    </font>
    <font>
      <b/>
      <sz val="10"/>
      <name val="Calibri"/>
      <family val="2"/>
    </font>
    <font>
      <b/>
      <u/>
      <sz val="10"/>
      <color rgb="FFFFFFCC"/>
      <name val="Arial"/>
      <family val="2"/>
    </font>
    <font>
      <b/>
      <sz val="10"/>
      <color rgb="FFFFFFCC"/>
      <name val="Arial"/>
      <family val="2"/>
    </font>
    <font>
      <sz val="10"/>
      <color theme="0"/>
      <name val="Arial"/>
      <family val="2"/>
    </font>
    <font>
      <sz val="10"/>
      <color rgb="FFFFFF99"/>
      <name val="Arial"/>
      <family val="2"/>
    </font>
    <font>
      <sz val="10"/>
      <color rgb="FFFFFF00"/>
      <name val="Arial"/>
      <family val="2"/>
    </font>
    <font>
      <sz val="9"/>
      <color indexed="81"/>
      <name val="Segoe UI"/>
      <family val="2"/>
    </font>
    <font>
      <b/>
      <sz val="9"/>
      <color indexed="81"/>
      <name val="Segoe UI"/>
      <family val="2"/>
    </font>
    <font>
      <sz val="10"/>
      <color rgb="FF00B050"/>
      <name val="Arial"/>
      <family val="2"/>
    </font>
    <font>
      <sz val="11"/>
      <color indexed="8"/>
      <name val="Arial"/>
      <family val="2"/>
    </font>
    <font>
      <sz val="11"/>
      <name val="Arial"/>
      <family val="2"/>
    </font>
    <font>
      <sz val="11"/>
      <color indexed="8"/>
      <name val="Symbol"/>
      <family val="1"/>
      <charset val="2"/>
    </font>
    <font>
      <sz val="8"/>
      <name val="Arial"/>
      <family val="2"/>
    </font>
    <font>
      <b/>
      <u/>
      <sz val="10"/>
      <color rgb="FF000000"/>
      <name val="Arial"/>
      <family val="2"/>
    </font>
    <font>
      <sz val="11"/>
      <color rgb="FFFF0000"/>
      <name val="Calibri"/>
      <family val="2"/>
      <scheme val="minor"/>
    </font>
  </fonts>
  <fills count="8">
    <fill>
      <patternFill patternType="none"/>
    </fill>
    <fill>
      <patternFill patternType="gray125"/>
    </fill>
    <fill>
      <patternFill patternType="solid">
        <fgColor indexed="26"/>
        <bgColor indexed="64"/>
      </patternFill>
    </fill>
    <fill>
      <patternFill patternType="solid">
        <fgColor indexed="43"/>
        <bgColor indexed="64"/>
      </patternFill>
    </fill>
    <fill>
      <patternFill patternType="solid">
        <fgColor theme="0"/>
        <bgColor indexed="64"/>
      </patternFill>
    </fill>
    <fill>
      <patternFill patternType="solid">
        <fgColor rgb="FFFFFF99"/>
        <bgColor indexed="64"/>
      </patternFill>
    </fill>
    <fill>
      <patternFill patternType="solid">
        <fgColor rgb="FFFFFFCC"/>
        <bgColor indexed="64"/>
      </patternFill>
    </fill>
    <fill>
      <patternFill patternType="solid">
        <fgColor indexed="47"/>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2">
    <xf numFmtId="0" fontId="0" fillId="0" borderId="0"/>
    <xf numFmtId="44" fontId="2" fillId="0" borderId="0" applyFont="0" applyFill="0" applyBorder="0" applyAlignment="0" applyProtection="0"/>
    <xf numFmtId="0" fontId="2" fillId="0" borderId="0"/>
    <xf numFmtId="9" fontId="2" fillId="0" borderId="0" applyFont="0" applyFill="0" applyBorder="0" applyAlignment="0" applyProtection="0"/>
    <xf numFmtId="44" fontId="12" fillId="0" borderId="0" applyFont="0" applyFill="0" applyBorder="0" applyAlignment="0" applyProtection="0"/>
    <xf numFmtId="0" fontId="2" fillId="0" borderId="0"/>
    <xf numFmtId="44" fontId="13" fillId="0" borderId="0" applyFont="0" applyFill="0" applyBorder="0" applyAlignment="0" applyProtection="0"/>
    <xf numFmtId="9" fontId="13" fillId="0" borderId="0" applyFont="0" applyFill="0" applyBorder="0" applyAlignment="0" applyProtection="0"/>
    <xf numFmtId="0" fontId="2" fillId="0" borderId="0"/>
    <xf numFmtId="0" fontId="2" fillId="0" borderId="0"/>
    <xf numFmtId="0" fontId="2" fillId="0" borderId="0"/>
    <xf numFmtId="0" fontId="1" fillId="0" borderId="0"/>
  </cellStyleXfs>
  <cellXfs count="261">
    <xf numFmtId="0" fontId="0" fillId="0" borderId="0" xfId="0"/>
    <xf numFmtId="0" fontId="0" fillId="0" borderId="0" xfId="0" applyAlignment="1">
      <alignment horizontal="center" vertical="top"/>
    </xf>
    <xf numFmtId="0" fontId="5" fillId="3" borderId="3" xfId="0" applyFont="1" applyFill="1" applyBorder="1" applyAlignment="1">
      <alignment horizontal="left" vertical="center" wrapText="1"/>
    </xf>
    <xf numFmtId="0" fontId="0" fillId="5" borderId="3" xfId="0" applyFill="1" applyBorder="1" applyAlignment="1">
      <alignment horizontal="center" vertical="center"/>
    </xf>
    <xf numFmtId="0" fontId="6" fillId="3" borderId="3" xfId="0" applyFont="1" applyFill="1" applyBorder="1" applyAlignment="1">
      <alignment vertical="center" wrapText="1"/>
    </xf>
    <xf numFmtId="0" fontId="6" fillId="3" borderId="12" xfId="0" applyFont="1" applyFill="1" applyBorder="1" applyAlignment="1">
      <alignment vertical="center" wrapText="1"/>
    </xf>
    <xf numFmtId="0" fontId="6" fillId="3" borderId="8" xfId="0" applyFont="1" applyFill="1" applyBorder="1" applyAlignment="1">
      <alignment vertical="center" wrapText="1"/>
    </xf>
    <xf numFmtId="0" fontId="5" fillId="3" borderId="12" xfId="0" applyFont="1" applyFill="1" applyBorder="1" applyAlignment="1">
      <alignment horizontal="left" vertical="center" wrapText="1"/>
    </xf>
    <xf numFmtId="0" fontId="5" fillId="3" borderId="12" xfId="0" applyFont="1" applyFill="1" applyBorder="1" applyAlignment="1">
      <alignment horizontal="left" vertical="center"/>
    </xf>
    <xf numFmtId="0" fontId="2" fillId="0" borderId="0" xfId="2" applyAlignment="1">
      <alignment vertical="top" wrapText="1"/>
    </xf>
    <xf numFmtId="0" fontId="8" fillId="0" borderId="1" xfId="2" applyFont="1" applyBorder="1" applyAlignment="1" applyProtection="1">
      <alignment vertical="top" wrapText="1"/>
      <protection locked="0"/>
    </xf>
    <xf numFmtId="0" fontId="2" fillId="0" borderId="1" xfId="2" applyBorder="1" applyAlignment="1" applyProtection="1">
      <alignment horizontal="center" vertical="top" wrapText="1"/>
      <protection locked="0"/>
    </xf>
    <xf numFmtId="0" fontId="2" fillId="0" borderId="11" xfId="2" applyBorder="1" applyAlignment="1" applyProtection="1">
      <alignment vertical="top" wrapText="1"/>
      <protection locked="0"/>
    </xf>
    <xf numFmtId="0" fontId="2" fillId="0" borderId="1" xfId="2" applyBorder="1" applyAlignment="1" applyProtection="1">
      <alignment horizontal="left" vertical="top" wrapText="1"/>
      <protection locked="0"/>
    </xf>
    <xf numFmtId="0" fontId="2" fillId="2" borderId="3" xfId="2" applyFill="1" applyBorder="1" applyAlignment="1" applyProtection="1">
      <alignment vertical="top" wrapText="1"/>
      <protection locked="0"/>
    </xf>
    <xf numFmtId="0" fontId="7" fillId="2" borderId="9" xfId="2" applyFont="1" applyFill="1" applyBorder="1" applyAlignment="1" applyProtection="1">
      <alignment vertical="center"/>
      <protection locked="0"/>
    </xf>
    <xf numFmtId="0" fontId="2" fillId="2" borderId="9" xfId="2" applyFill="1" applyBorder="1" applyAlignment="1" applyProtection="1">
      <alignment vertical="top" wrapText="1"/>
      <protection locked="0"/>
    </xf>
    <xf numFmtId="0" fontId="2" fillId="0" borderId="11" xfId="2" applyBorder="1" applyAlignment="1" applyProtection="1">
      <alignment horizontal="left" vertical="top" wrapText="1"/>
      <protection locked="0"/>
    </xf>
    <xf numFmtId="1" fontId="14" fillId="2" borderId="9" xfId="2" applyNumberFormat="1" applyFont="1" applyFill="1" applyBorder="1" applyAlignment="1">
      <alignment horizontal="center" vertical="top"/>
    </xf>
    <xf numFmtId="0" fontId="7" fillId="0" borderId="1" xfId="2" applyFont="1" applyBorder="1" applyAlignment="1">
      <alignment horizontal="center" vertical="top" wrapText="1"/>
    </xf>
    <xf numFmtId="1" fontId="16" fillId="2" borderId="3" xfId="2" applyNumberFormat="1" applyFont="1" applyFill="1" applyBorder="1" applyAlignment="1">
      <alignment horizontal="center" vertical="top"/>
    </xf>
    <xf numFmtId="1" fontId="2" fillId="0" borderId="1" xfId="2" applyNumberFormat="1" applyBorder="1" applyAlignment="1">
      <alignment horizontal="center" vertical="top"/>
    </xf>
    <xf numFmtId="164" fontId="2" fillId="0" borderId="1" xfId="2" applyNumberFormat="1" applyBorder="1" applyAlignment="1">
      <alignment vertical="top"/>
    </xf>
    <xf numFmtId="0" fontId="2" fillId="4" borderId="1" xfId="2" applyFill="1" applyBorder="1" applyAlignment="1" applyProtection="1">
      <alignment vertical="top" wrapText="1"/>
      <protection locked="0"/>
    </xf>
    <xf numFmtId="0" fontId="11" fillId="0" borderId="0" xfId="2" applyFont="1" applyAlignment="1">
      <alignment vertical="top"/>
    </xf>
    <xf numFmtId="0" fontId="11" fillId="0" borderId="0" xfId="2" applyFont="1" applyAlignment="1">
      <alignment vertical="top" wrapText="1"/>
    </xf>
    <xf numFmtId="0" fontId="14" fillId="0" borderId="0" xfId="2" applyFont="1" applyAlignment="1">
      <alignment horizontal="center" vertical="top"/>
    </xf>
    <xf numFmtId="0" fontId="14" fillId="0" borderId="0" xfId="2" applyFont="1" applyAlignment="1">
      <alignment horizontal="center" vertical="top" wrapText="1"/>
    </xf>
    <xf numFmtId="0" fontId="7" fillId="2" borderId="3" xfId="2" applyFont="1" applyFill="1" applyBorder="1" applyAlignment="1">
      <alignment horizontal="center" vertical="top" wrapText="1"/>
    </xf>
    <xf numFmtId="0" fontId="7" fillId="2" borderId="3" xfId="2" applyFont="1" applyFill="1" applyBorder="1" applyAlignment="1" applyProtection="1">
      <alignment vertical="top" wrapText="1"/>
      <protection locked="0"/>
    </xf>
    <xf numFmtId="0" fontId="11" fillId="2" borderId="3" xfId="2" applyFont="1" applyFill="1" applyBorder="1" applyAlignment="1" applyProtection="1">
      <alignment vertical="top" wrapText="1"/>
      <protection locked="0"/>
    </xf>
    <xf numFmtId="49" fontId="11" fillId="0" borderId="1" xfId="2" applyNumberFormat="1" applyFont="1" applyBorder="1" applyAlignment="1">
      <alignment horizontal="center" vertical="top"/>
    </xf>
    <xf numFmtId="0" fontId="11" fillId="0" borderId="1" xfId="2" applyFont="1" applyBorder="1" applyAlignment="1" applyProtection="1">
      <alignment vertical="top" wrapText="1"/>
      <protection locked="0"/>
    </xf>
    <xf numFmtId="0" fontId="11" fillId="0" borderId="1" xfId="2" applyFont="1" applyBorder="1" applyAlignment="1" applyProtection="1">
      <alignment horizontal="center" vertical="top" wrapText="1"/>
      <protection locked="0"/>
    </xf>
    <xf numFmtId="0" fontId="11" fillId="0" borderId="11" xfId="2" applyFont="1" applyBorder="1" applyAlignment="1" applyProtection="1">
      <alignment horizontal="left" vertical="top" wrapText="1"/>
      <protection locked="0"/>
    </xf>
    <xf numFmtId="0" fontId="7" fillId="2" borderId="3" xfId="2" applyFont="1" applyFill="1" applyBorder="1" applyAlignment="1" applyProtection="1">
      <alignment vertical="top"/>
      <protection locked="0"/>
    </xf>
    <xf numFmtId="0" fontId="11" fillId="2" borderId="3" xfId="2" applyFont="1" applyFill="1" applyBorder="1" applyAlignment="1" applyProtection="1">
      <alignment vertical="top"/>
      <protection locked="0"/>
    </xf>
    <xf numFmtId="0" fontId="11" fillId="0" borderId="6" xfId="2" applyFont="1" applyBorder="1" applyAlignment="1" applyProtection="1">
      <alignment vertical="top" wrapText="1"/>
      <protection locked="0"/>
    </xf>
    <xf numFmtId="0" fontId="11" fillId="4" borderId="1" xfId="2" applyFont="1" applyFill="1" applyBorder="1" applyAlignment="1" applyProtection="1">
      <alignment vertical="top" wrapText="1"/>
      <protection locked="0"/>
    </xf>
    <xf numFmtId="0" fontId="7" fillId="2" borderId="4" xfId="2" applyFont="1" applyFill="1" applyBorder="1" applyAlignment="1">
      <alignment horizontal="center" vertical="top" wrapText="1"/>
    </xf>
    <xf numFmtId="0" fontId="7" fillId="2" borderId="9" xfId="2" applyFont="1" applyFill="1" applyBorder="1" applyAlignment="1" applyProtection="1">
      <alignment vertical="top" wrapText="1"/>
      <protection locked="0"/>
    </xf>
    <xf numFmtId="0" fontId="4" fillId="0" borderId="0" xfId="2" applyFont="1" applyAlignment="1">
      <alignment vertical="top" wrapText="1"/>
    </xf>
    <xf numFmtId="1" fontId="2" fillId="4" borderId="1" xfId="2" applyNumberFormat="1" applyFill="1" applyBorder="1" applyAlignment="1">
      <alignment horizontal="center" vertical="top"/>
    </xf>
    <xf numFmtId="164" fontId="2" fillId="4" borderId="1" xfId="2" applyNumberFormat="1" applyFill="1" applyBorder="1" applyAlignment="1">
      <alignment vertical="top"/>
    </xf>
    <xf numFmtId="0" fontId="2" fillId="4" borderId="11" xfId="2" applyFill="1" applyBorder="1" applyAlignment="1" applyProtection="1">
      <alignment horizontal="left" vertical="top" wrapText="1"/>
      <protection locked="0"/>
    </xf>
    <xf numFmtId="0" fontId="2" fillId="4" borderId="11" xfId="2" applyFill="1" applyBorder="1" applyAlignment="1" applyProtection="1">
      <alignment vertical="top" wrapText="1"/>
      <protection locked="0"/>
    </xf>
    <xf numFmtId="0" fontId="2" fillId="0" borderId="0" xfId="2"/>
    <xf numFmtId="0" fontId="2" fillId="0" borderId="1" xfId="2" applyBorder="1" applyAlignment="1" applyProtection="1">
      <alignment vertical="top" wrapText="1"/>
      <protection locked="0"/>
    </xf>
    <xf numFmtId="164" fontId="2" fillId="2" borderId="3" xfId="2" applyNumberFormat="1" applyFill="1" applyBorder="1" applyAlignment="1" applyProtection="1">
      <alignment vertical="top" wrapText="1"/>
      <protection locked="0"/>
    </xf>
    <xf numFmtId="1" fontId="2" fillId="0" borderId="6" xfId="2" applyNumberFormat="1" applyBorder="1" applyAlignment="1">
      <alignment horizontal="center" vertical="top"/>
    </xf>
    <xf numFmtId="164" fontId="2" fillId="0" borderId="6" xfId="2" applyNumberFormat="1" applyBorder="1" applyAlignment="1">
      <alignment vertical="top"/>
    </xf>
    <xf numFmtId="0" fontId="2" fillId="0" borderId="6" xfId="2" applyBorder="1" applyAlignment="1" applyProtection="1">
      <alignment vertical="top" wrapText="1"/>
      <protection locked="0"/>
    </xf>
    <xf numFmtId="1" fontId="2" fillId="2" borderId="3" xfId="2" applyNumberFormat="1" applyFill="1" applyBorder="1" applyAlignment="1" applyProtection="1">
      <alignment horizontal="right" vertical="top" wrapText="1"/>
      <protection locked="0"/>
    </xf>
    <xf numFmtId="0" fontId="18" fillId="2" borderId="3" xfId="2" applyFont="1" applyFill="1" applyBorder="1" applyAlignment="1" applyProtection="1">
      <alignment horizontal="center" vertical="top" wrapText="1"/>
      <protection locked="0"/>
    </xf>
    <xf numFmtId="49" fontId="17" fillId="6" borderId="3" xfId="2" applyNumberFormat="1" applyFont="1" applyFill="1" applyBorder="1" applyAlignment="1">
      <alignment horizontal="center" vertical="top"/>
    </xf>
    <xf numFmtId="0" fontId="2" fillId="0" borderId="1" xfId="0" applyFont="1" applyBorder="1" applyAlignment="1">
      <alignment vertical="top" wrapText="1"/>
    </xf>
    <xf numFmtId="49" fontId="7" fillId="0" borderId="1" xfId="2" applyNumberFormat="1" applyFont="1" applyBorder="1" applyAlignment="1">
      <alignment horizontal="center" vertical="top"/>
    </xf>
    <xf numFmtId="1" fontId="7" fillId="0" borderId="1" xfId="2" applyNumberFormat="1" applyFont="1" applyBorder="1" applyAlignment="1">
      <alignment horizontal="center" vertical="top" wrapText="1"/>
    </xf>
    <xf numFmtId="0" fontId="7" fillId="0" borderId="1" xfId="2" applyFont="1" applyBorder="1" applyAlignment="1" applyProtection="1">
      <alignment horizontal="center" vertical="center" wrapText="1"/>
      <protection locked="0"/>
    </xf>
    <xf numFmtId="164" fontId="0" fillId="0" borderId="0" xfId="0" applyNumberFormat="1"/>
    <xf numFmtId="1" fontId="2" fillId="0" borderId="5" xfId="0" applyNumberFormat="1" applyFont="1" applyBorder="1" applyAlignment="1">
      <alignment horizontal="center" vertical="top"/>
    </xf>
    <xf numFmtId="164" fontId="2" fillId="0" borderId="1" xfId="0" applyNumberFormat="1" applyFont="1" applyBorder="1" applyAlignment="1">
      <alignment vertical="top"/>
    </xf>
    <xf numFmtId="0" fontId="11" fillId="0" borderId="1" xfId="0" applyFont="1" applyBorder="1" applyAlignment="1" applyProtection="1">
      <alignment vertical="top" wrapText="1"/>
      <protection locked="0"/>
    </xf>
    <xf numFmtId="1" fontId="2" fillId="0" borderId="1" xfId="0" applyNumberFormat="1" applyFont="1" applyBorder="1" applyAlignment="1">
      <alignment horizontal="center" vertical="top"/>
    </xf>
    <xf numFmtId="0" fontId="11" fillId="0" borderId="1" xfId="0" applyFont="1" applyBorder="1" applyAlignment="1" applyProtection="1">
      <alignment horizontal="center" vertical="top" wrapText="1"/>
      <protection locked="0"/>
    </xf>
    <xf numFmtId="0" fontId="3" fillId="0" borderId="1" xfId="0" applyFont="1" applyBorder="1" applyAlignment="1">
      <alignment vertical="top" wrapText="1"/>
    </xf>
    <xf numFmtId="165" fontId="7" fillId="2" borderId="13" xfId="2" applyNumberFormat="1" applyFont="1" applyFill="1" applyBorder="1" applyAlignment="1" applyProtection="1">
      <alignment vertical="top"/>
      <protection locked="0"/>
    </xf>
    <xf numFmtId="0" fontId="0" fillId="3" borderId="3"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top" wrapText="1"/>
    </xf>
    <xf numFmtId="0" fontId="6" fillId="3" borderId="0" xfId="0" applyFont="1" applyFill="1" applyAlignment="1">
      <alignment vertical="center" wrapText="1"/>
    </xf>
    <xf numFmtId="0" fontId="2" fillId="0" borderId="1" xfId="0" applyFont="1" applyBorder="1" applyAlignment="1">
      <alignment horizontal="left" vertical="top" wrapText="1"/>
    </xf>
    <xf numFmtId="0" fontId="5" fillId="3" borderId="12" xfId="0" applyFont="1" applyFill="1" applyBorder="1" applyAlignment="1">
      <alignment vertical="center" wrapText="1"/>
    </xf>
    <xf numFmtId="0" fontId="6" fillId="3" borderId="8" xfId="0" applyFont="1" applyFill="1" applyBorder="1" applyAlignment="1">
      <alignment vertical="top" wrapText="1"/>
    </xf>
    <xf numFmtId="0" fontId="18" fillId="3" borderId="12" xfId="0" applyFont="1" applyFill="1" applyBorder="1" applyAlignment="1">
      <alignment vertical="center"/>
    </xf>
    <xf numFmtId="0" fontId="18" fillId="3" borderId="12" xfId="0" applyFont="1" applyFill="1" applyBorder="1" applyAlignment="1">
      <alignment horizontal="center" vertical="center" wrapText="1"/>
    </xf>
    <xf numFmtId="0" fontId="18" fillId="3" borderId="8" xfId="0" applyFont="1" applyFill="1" applyBorder="1" applyAlignment="1">
      <alignment vertical="center"/>
    </xf>
    <xf numFmtId="0" fontId="18" fillId="3" borderId="8" xfId="0" applyFont="1" applyFill="1" applyBorder="1" applyAlignment="1">
      <alignment horizontal="center" vertical="center" wrapText="1"/>
    </xf>
    <xf numFmtId="0" fontId="18" fillId="3" borderId="3" xfId="0" applyFont="1" applyFill="1" applyBorder="1" applyAlignment="1">
      <alignment vertical="center"/>
    </xf>
    <xf numFmtId="0" fontId="18" fillId="3" borderId="3" xfId="0" applyFont="1" applyFill="1" applyBorder="1" applyAlignment="1">
      <alignment horizontal="center" vertical="center" wrapText="1"/>
    </xf>
    <xf numFmtId="0" fontId="20" fillId="3" borderId="7" xfId="0" applyFont="1" applyFill="1" applyBorder="1" applyAlignment="1">
      <alignment horizontal="left" vertical="center"/>
    </xf>
    <xf numFmtId="0" fontId="21" fillId="3" borderId="2" xfId="0" applyFont="1" applyFill="1" applyBorder="1" applyAlignment="1">
      <alignment vertical="center" wrapText="1"/>
    </xf>
    <xf numFmtId="0" fontId="21" fillId="3" borderId="8" xfId="0" applyFont="1" applyFill="1" applyBorder="1" applyAlignment="1">
      <alignment vertical="center" wrapText="1"/>
    </xf>
    <xf numFmtId="0" fontId="21" fillId="3" borderId="12" xfId="0" applyFont="1" applyFill="1" applyBorder="1" applyAlignment="1">
      <alignment vertical="center" wrapText="1"/>
    </xf>
    <xf numFmtId="0" fontId="20" fillId="3" borderId="12" xfId="0" applyFont="1" applyFill="1" applyBorder="1" applyAlignment="1">
      <alignment vertical="center" wrapText="1"/>
    </xf>
    <xf numFmtId="0" fontId="18" fillId="3" borderId="8" xfId="0" applyFont="1" applyFill="1" applyBorder="1" applyAlignment="1">
      <alignment vertical="top"/>
    </xf>
    <xf numFmtId="0" fontId="18" fillId="3" borderId="0" xfId="0" applyFont="1" applyFill="1" applyAlignment="1">
      <alignment horizontal="center" vertical="center" wrapText="1"/>
    </xf>
    <xf numFmtId="0" fontId="2" fillId="4" borderId="1" xfId="0" applyFont="1" applyFill="1" applyBorder="1" applyAlignment="1">
      <alignment vertical="top" wrapText="1"/>
    </xf>
    <xf numFmtId="0" fontId="2" fillId="4" borderId="1" xfId="9" applyFill="1" applyBorder="1" applyAlignment="1" applyProtection="1">
      <alignment vertical="top" wrapText="1"/>
      <protection locked="0"/>
    </xf>
    <xf numFmtId="0" fontId="11" fillId="4" borderId="1" xfId="0" applyFont="1" applyFill="1" applyBorder="1" applyAlignment="1" applyProtection="1">
      <alignment horizontal="center" vertical="top" wrapText="1"/>
      <protection locked="0"/>
    </xf>
    <xf numFmtId="0" fontId="2" fillId="0" borderId="1" xfId="9" quotePrefix="1" applyBorder="1" applyAlignment="1">
      <alignment horizontal="left" vertical="center" wrapText="1"/>
    </xf>
    <xf numFmtId="0" fontId="2" fillId="4" borderId="1" xfId="0" applyFont="1" applyFill="1" applyBorder="1" applyAlignment="1" applyProtection="1">
      <alignment vertical="top" wrapText="1"/>
      <protection locked="0"/>
    </xf>
    <xf numFmtId="0" fontId="2" fillId="4" borderId="1" xfId="2" applyFill="1" applyBorder="1" applyAlignment="1" applyProtection="1">
      <alignment horizontal="left" vertical="top" wrapText="1"/>
      <protection locked="0"/>
    </xf>
    <xf numFmtId="0" fontId="2" fillId="0" borderId="1" xfId="9" applyBorder="1" applyAlignment="1" applyProtection="1">
      <alignment vertical="top" wrapText="1"/>
      <protection locked="0"/>
    </xf>
    <xf numFmtId="1" fontId="2" fillId="0" borderId="1" xfId="9" applyNumberFormat="1" applyBorder="1" applyAlignment="1">
      <alignment horizontal="center" vertical="top"/>
    </xf>
    <xf numFmtId="164" fontId="2" fillId="0" borderId="1" xfId="9" applyNumberFormat="1" applyBorder="1" applyAlignment="1">
      <alignment vertical="top"/>
    </xf>
    <xf numFmtId="0" fontId="7" fillId="0" borderId="1" xfId="9" applyFont="1" applyBorder="1" applyAlignment="1" applyProtection="1">
      <alignment horizontal="center" vertical="center" wrapText="1"/>
      <protection locked="0"/>
    </xf>
    <xf numFmtId="0" fontId="11" fillId="0" borderId="1" xfId="9" applyFont="1" applyBorder="1" applyAlignment="1" applyProtection="1">
      <alignment vertical="top" wrapText="1"/>
      <protection locked="0"/>
    </xf>
    <xf numFmtId="0" fontId="11" fillId="0" borderId="0" xfId="9" applyFont="1" applyAlignment="1">
      <alignment vertical="top" wrapText="1"/>
    </xf>
    <xf numFmtId="0" fontId="14" fillId="0" borderId="0" xfId="9" applyFont="1" applyAlignment="1">
      <alignment horizontal="center" vertical="top" wrapText="1"/>
    </xf>
    <xf numFmtId="0" fontId="15" fillId="0" borderId="0" xfId="9" applyFont="1" applyAlignment="1">
      <alignment horizontal="center" vertical="top" wrapText="1"/>
    </xf>
    <xf numFmtId="1" fontId="7" fillId="6" borderId="10" xfId="9" applyNumberFormat="1" applyFont="1" applyFill="1" applyBorder="1" applyAlignment="1">
      <alignment horizontal="center" vertical="top" wrapText="1"/>
    </xf>
    <xf numFmtId="0" fontId="7" fillId="0" borderId="6" xfId="9" applyFont="1" applyBorder="1" applyAlignment="1">
      <alignment horizontal="center" vertical="top" wrapText="1"/>
    </xf>
    <xf numFmtId="0" fontId="7" fillId="0" borderId="1" xfId="9" applyFont="1" applyBorder="1" applyAlignment="1">
      <alignment horizontal="center" vertical="top" wrapText="1"/>
    </xf>
    <xf numFmtId="1" fontId="16" fillId="6" borderId="0" xfId="9" applyNumberFormat="1" applyFont="1" applyFill="1" applyAlignment="1">
      <alignment horizontal="center" vertical="top"/>
    </xf>
    <xf numFmtId="0" fontId="2" fillId="2" borderId="3" xfId="9" applyFill="1" applyBorder="1" applyAlignment="1" applyProtection="1">
      <alignment vertical="top" wrapText="1"/>
      <protection locked="0"/>
    </xf>
    <xf numFmtId="0" fontId="7" fillId="4"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0" xfId="0" applyFont="1"/>
    <xf numFmtId="0" fontId="23" fillId="0" borderId="1" xfId="0" applyFont="1" applyBorder="1" applyAlignment="1">
      <alignment horizontal="center" vertical="center"/>
    </xf>
    <xf numFmtId="0" fontId="18" fillId="0" borderId="6" xfId="0" applyFont="1" applyBorder="1" applyAlignment="1">
      <alignment horizontal="center" vertical="center"/>
    </xf>
    <xf numFmtId="0" fontId="18" fillId="0" borderId="11" xfId="0" applyFont="1" applyBorder="1" applyAlignment="1">
      <alignment horizontal="center" vertical="center"/>
    </xf>
    <xf numFmtId="0" fontId="18" fillId="0" borderId="1" xfId="0" applyFont="1" applyBorder="1" applyAlignment="1">
      <alignment horizontal="center" vertical="center"/>
    </xf>
    <xf numFmtId="0" fontId="2" fillId="0" borderId="1" xfId="0" applyFont="1" applyBorder="1" applyAlignment="1">
      <alignment vertical="top"/>
    </xf>
    <xf numFmtId="0" fontId="2" fillId="0" borderId="1" xfId="9" applyBorder="1" applyAlignment="1">
      <alignment horizontal="left" vertical="center" wrapText="1"/>
    </xf>
    <xf numFmtId="0" fontId="3" fillId="0" borderId="1" xfId="2" applyFont="1" applyBorder="1" applyAlignment="1">
      <alignment vertical="top" wrapText="1"/>
    </xf>
    <xf numFmtId="0" fontId="2" fillId="0" borderId="1" xfId="0" applyFont="1" applyBorder="1" applyAlignment="1">
      <alignment vertical="center" wrapText="1"/>
    </xf>
    <xf numFmtId="0" fontId="2" fillId="0" borderId="1" xfId="2" applyBorder="1" applyAlignment="1">
      <alignment vertical="top" wrapText="1"/>
    </xf>
    <xf numFmtId="0" fontId="3" fillId="0" borderId="1" xfId="0" applyFont="1" applyBorder="1" applyAlignment="1">
      <alignment vertical="center" wrapText="1"/>
    </xf>
    <xf numFmtId="0" fontId="5" fillId="3" borderId="12" xfId="9" applyFont="1" applyFill="1" applyBorder="1" applyAlignment="1">
      <alignment vertical="center" wrapText="1"/>
    </xf>
    <xf numFmtId="0" fontId="24" fillId="5" borderId="12" xfId="9" applyFont="1" applyFill="1" applyBorder="1" applyAlignment="1">
      <alignment horizontal="center" vertical="center"/>
    </xf>
    <xf numFmtId="0" fontId="8" fillId="3" borderId="12" xfId="9" applyFont="1" applyFill="1" applyBorder="1" applyAlignment="1">
      <alignment vertical="center" wrapText="1"/>
    </xf>
    <xf numFmtId="0" fontId="2" fillId="3" borderId="12" xfId="9" applyFill="1" applyBorder="1" applyAlignment="1">
      <alignment horizontal="center" vertical="center" wrapText="1"/>
    </xf>
    <xf numFmtId="0" fontId="6" fillId="3" borderId="8" xfId="9" applyFont="1" applyFill="1" applyBorder="1" applyAlignment="1">
      <alignment vertical="center" wrapText="1"/>
    </xf>
    <xf numFmtId="0" fontId="24" fillId="5" borderId="8" xfId="9" applyFont="1" applyFill="1" applyBorder="1" applyAlignment="1">
      <alignment horizontal="center" vertical="center"/>
    </xf>
    <xf numFmtId="0" fontId="7" fillId="3" borderId="8" xfId="9" applyFont="1" applyFill="1" applyBorder="1" applyAlignment="1">
      <alignment vertical="center" wrapText="1"/>
    </xf>
    <xf numFmtId="0" fontId="2" fillId="3" borderId="8" xfId="9" applyFill="1" applyBorder="1" applyAlignment="1">
      <alignment horizontal="center" vertical="center" wrapText="1"/>
    </xf>
    <xf numFmtId="0" fontId="2" fillId="0" borderId="1" xfId="9" applyBorder="1" applyAlignment="1">
      <alignment horizontal="center" vertical="center"/>
    </xf>
    <xf numFmtId="0" fontId="2" fillId="0" borderId="1" xfId="9" applyBorder="1" applyAlignment="1">
      <alignment horizontal="center" vertical="top" wrapText="1"/>
    </xf>
    <xf numFmtId="0" fontId="7" fillId="3" borderId="3" xfId="0" applyFont="1" applyFill="1" applyBorder="1" applyAlignment="1">
      <alignment vertical="center" wrapText="1"/>
    </xf>
    <xf numFmtId="0" fontId="21" fillId="3" borderId="3" xfId="0" applyFont="1" applyFill="1" applyBorder="1" applyAlignment="1">
      <alignment vertical="center" wrapText="1"/>
    </xf>
    <xf numFmtId="0" fontId="2" fillId="0" borderId="1" xfId="0" applyFont="1" applyBorder="1" applyAlignment="1">
      <alignment horizontal="right" vertical="center" wrapText="1"/>
    </xf>
    <xf numFmtId="0" fontId="2" fillId="4" borderId="0" xfId="0" applyFont="1" applyFill="1" applyAlignment="1">
      <alignment vertical="top" wrapText="1"/>
    </xf>
    <xf numFmtId="0" fontId="10" fillId="4" borderId="1" xfId="10" applyFont="1" applyFill="1" applyBorder="1" applyAlignment="1" applyProtection="1">
      <alignment vertical="top" wrapText="1"/>
      <protection locked="0"/>
    </xf>
    <xf numFmtId="0" fontId="10" fillId="4" borderId="1" xfId="10" applyFont="1" applyFill="1" applyBorder="1" applyAlignment="1" applyProtection="1">
      <alignment horizontal="center" vertical="top" wrapText="1"/>
      <protection locked="0"/>
    </xf>
    <xf numFmtId="1" fontId="2" fillId="4" borderId="1" xfId="10" applyNumberFormat="1" applyFill="1" applyBorder="1" applyAlignment="1">
      <alignment horizontal="center" vertical="top"/>
    </xf>
    <xf numFmtId="164" fontId="2" fillId="4" borderId="1" xfId="10" applyNumberFormat="1" applyFill="1" applyBorder="1" applyAlignment="1">
      <alignment vertical="top"/>
    </xf>
    <xf numFmtId="1" fontId="2" fillId="4" borderId="5" xfId="10" applyNumberFormat="1" applyFill="1" applyBorder="1" applyAlignment="1">
      <alignment horizontal="center" vertical="top"/>
    </xf>
    <xf numFmtId="0" fontId="2" fillId="4" borderId="3" xfId="0" applyFont="1" applyFill="1" applyBorder="1" applyAlignment="1" applyProtection="1">
      <alignment vertical="top" wrapText="1"/>
      <protection locked="0"/>
    </xf>
    <xf numFmtId="0" fontId="10" fillId="4" borderId="1" xfId="0" applyFont="1" applyFill="1" applyBorder="1" applyAlignment="1" applyProtection="1">
      <alignment vertical="top" wrapText="1"/>
      <protection locked="0"/>
    </xf>
    <xf numFmtId="1" fontId="2" fillId="4" borderId="1" xfId="0" applyNumberFormat="1" applyFont="1" applyFill="1" applyBorder="1" applyAlignment="1">
      <alignment horizontal="center" vertical="top"/>
    </xf>
    <xf numFmtId="164" fontId="2" fillId="4" borderId="1" xfId="0" applyNumberFormat="1" applyFont="1" applyFill="1" applyBorder="1" applyAlignment="1">
      <alignment vertical="top"/>
    </xf>
    <xf numFmtId="1" fontId="2" fillId="4" borderId="5" xfId="0" applyNumberFormat="1" applyFont="1" applyFill="1" applyBorder="1" applyAlignment="1">
      <alignment horizontal="center" vertical="top"/>
    </xf>
    <xf numFmtId="0" fontId="10" fillId="4" borderId="6" xfId="0" applyFont="1" applyFill="1" applyBorder="1" applyAlignment="1" applyProtection="1">
      <alignment vertical="top" wrapText="1"/>
      <protection locked="0"/>
    </xf>
    <xf numFmtId="0" fontId="2" fillId="0" borderId="1" xfId="0" applyFont="1" applyBorder="1" applyAlignment="1">
      <alignment horizontal="left" vertical="center" wrapText="1"/>
    </xf>
    <xf numFmtId="49" fontId="2" fillId="4" borderId="1" xfId="10" applyNumberFormat="1" applyFill="1" applyBorder="1" applyAlignment="1">
      <alignment vertical="top" wrapText="1"/>
    </xf>
    <xf numFmtId="0" fontId="27" fillId="4" borderId="1" xfId="0" applyFont="1" applyFill="1" applyBorder="1" applyAlignment="1" applyProtection="1">
      <alignment vertical="top" wrapText="1"/>
      <protection locked="0"/>
    </xf>
    <xf numFmtId="0" fontId="0" fillId="0" borderId="1" xfId="0" applyBorder="1" applyAlignment="1">
      <alignment horizontal="left" vertical="center" wrapText="1"/>
    </xf>
    <xf numFmtId="0" fontId="0" fillId="0" borderId="1" xfId="0" applyBorder="1" applyAlignment="1">
      <alignment vertical="center"/>
    </xf>
    <xf numFmtId="0" fontId="0" fillId="0" borderId="1" xfId="0" applyBorder="1" applyAlignment="1">
      <alignment horizontal="left" vertical="center"/>
    </xf>
    <xf numFmtId="0" fontId="28" fillId="0" borderId="0" xfId="0" applyFont="1"/>
    <xf numFmtId="3" fontId="28" fillId="0" borderId="0" xfId="0" applyNumberFormat="1" applyFont="1"/>
    <xf numFmtId="0" fontId="28" fillId="0" borderId="0" xfId="0" applyFont="1" applyAlignment="1">
      <alignment wrapText="1"/>
    </xf>
    <xf numFmtId="0" fontId="28" fillId="0" borderId="0" xfId="0" applyFont="1" applyAlignment="1">
      <alignment horizontal="right"/>
    </xf>
    <xf numFmtId="3" fontId="28" fillId="0" borderId="0" xfId="0" applyNumberFormat="1" applyFont="1" applyAlignment="1">
      <alignment horizontal="right" wrapText="1"/>
    </xf>
    <xf numFmtId="49" fontId="28" fillId="0" borderId="0" xfId="0" applyNumberFormat="1" applyFont="1" applyAlignment="1">
      <alignment wrapText="1"/>
    </xf>
    <xf numFmtId="49" fontId="28" fillId="0" borderId="0" xfId="0" applyNumberFormat="1" applyFont="1" applyAlignment="1">
      <alignment horizontal="right"/>
    </xf>
    <xf numFmtId="49" fontId="28" fillId="0" borderId="0" xfId="0" applyNumberFormat="1" applyFont="1" applyAlignment="1">
      <alignment horizontal="left"/>
    </xf>
    <xf numFmtId="49" fontId="28" fillId="0" borderId="0" xfId="0" applyNumberFormat="1" applyFont="1"/>
    <xf numFmtId="3" fontId="28" fillId="0" borderId="0" xfId="0" applyNumberFormat="1" applyFont="1" applyAlignment="1">
      <alignment horizontal="left" wrapText="1"/>
    </xf>
    <xf numFmtId="0" fontId="29" fillId="0" borderId="0" xfId="0" applyFont="1" applyAlignment="1">
      <alignment horizontal="left"/>
    </xf>
    <xf numFmtId="0" fontId="0" fillId="0" borderId="0" xfId="0" applyAlignment="1">
      <alignment horizontal="left"/>
    </xf>
    <xf numFmtId="3" fontId="28" fillId="0" borderId="8" xfId="0" applyNumberFormat="1" applyFont="1" applyBorder="1"/>
    <xf numFmtId="0" fontId="28" fillId="0" borderId="8" xfId="0" applyFont="1" applyBorder="1"/>
    <xf numFmtId="49" fontId="2" fillId="4" borderId="1" xfId="0" applyNumberFormat="1" applyFont="1" applyFill="1" applyBorder="1" applyAlignment="1">
      <alignment vertical="top" wrapText="1"/>
    </xf>
    <xf numFmtId="0" fontId="4" fillId="5" borderId="3" xfId="0" applyFont="1" applyFill="1" applyBorder="1" applyAlignment="1">
      <alignment horizontal="center" vertical="center"/>
    </xf>
    <xf numFmtId="0" fontId="22" fillId="0" borderId="14" xfId="0" applyFont="1" applyBorder="1" applyAlignment="1">
      <alignment horizontal="center" vertical="top"/>
    </xf>
    <xf numFmtId="0" fontId="22" fillId="0" borderId="15" xfId="0" applyFont="1" applyBorder="1" applyAlignment="1">
      <alignment horizontal="center" vertical="top"/>
    </xf>
    <xf numFmtId="0" fontId="2" fillId="7" borderId="16" xfId="8" applyFill="1" applyBorder="1" applyAlignment="1">
      <alignment horizontal="center" vertical="top"/>
    </xf>
    <xf numFmtId="0" fontId="0" fillId="0" borderId="17" xfId="0" applyBorder="1" applyAlignment="1">
      <alignment horizontal="center" vertical="top"/>
    </xf>
    <xf numFmtId="0" fontId="2" fillId="0" borderId="0" xfId="0" applyFont="1" applyAlignment="1">
      <alignment horizontal="center" vertical="top"/>
    </xf>
    <xf numFmtId="0" fontId="2" fillId="7" borderId="18" xfId="8" applyFill="1" applyBorder="1" applyAlignment="1">
      <alignment horizontal="center" vertical="top"/>
    </xf>
    <xf numFmtId="49" fontId="4" fillId="5" borderId="19" xfId="0" applyNumberFormat="1" applyFont="1" applyFill="1" applyBorder="1" applyAlignment="1">
      <alignment horizontal="center" vertical="center"/>
    </xf>
    <xf numFmtId="0" fontId="2" fillId="5" borderId="20" xfId="8" applyFill="1" applyBorder="1" applyAlignment="1">
      <alignment horizontal="center" vertical="center"/>
    </xf>
    <xf numFmtId="49" fontId="0" fillId="0" borderId="21" xfId="0" applyNumberFormat="1" applyBorder="1" applyAlignment="1">
      <alignment horizontal="center" vertical="top"/>
    </xf>
    <xf numFmtId="0" fontId="2" fillId="7" borderId="20" xfId="8" applyFill="1" applyBorder="1" applyAlignment="1">
      <alignment horizontal="center" vertical="top"/>
    </xf>
    <xf numFmtId="49" fontId="4" fillId="5" borderId="22" xfId="0" applyNumberFormat="1" applyFont="1" applyFill="1" applyBorder="1" applyAlignment="1">
      <alignment horizontal="center" vertical="center"/>
    </xf>
    <xf numFmtId="0" fontId="18" fillId="5" borderId="20" xfId="8" applyFont="1" applyFill="1" applyBorder="1" applyAlignment="1">
      <alignment horizontal="center" vertical="center"/>
    </xf>
    <xf numFmtId="49" fontId="2" fillId="0" borderId="21" xfId="0" applyNumberFormat="1" applyFont="1" applyBorder="1" applyAlignment="1">
      <alignment horizontal="center" vertical="top"/>
    </xf>
    <xf numFmtId="49" fontId="6" fillId="5" borderId="23" xfId="0" applyNumberFormat="1" applyFont="1" applyFill="1" applyBorder="1" applyAlignment="1">
      <alignment horizontal="center" vertical="center"/>
    </xf>
    <xf numFmtId="0" fontId="18" fillId="5" borderId="24" xfId="8" applyFont="1" applyFill="1" applyBorder="1" applyAlignment="1">
      <alignment horizontal="center" vertical="center"/>
    </xf>
    <xf numFmtId="0" fontId="18" fillId="5" borderId="25" xfId="8" applyFont="1" applyFill="1" applyBorder="1" applyAlignment="1">
      <alignment horizontal="center" vertical="center"/>
    </xf>
    <xf numFmtId="49" fontId="6" fillId="5" borderId="19" xfId="0" applyNumberFormat="1" applyFont="1" applyFill="1" applyBorder="1" applyAlignment="1">
      <alignment horizontal="center" vertical="center"/>
    </xf>
    <xf numFmtId="0" fontId="2" fillId="7" borderId="26" xfId="8" applyFill="1" applyBorder="1" applyAlignment="1">
      <alignment horizontal="center" vertical="top"/>
    </xf>
    <xf numFmtId="49" fontId="4" fillId="5" borderId="22" xfId="9" applyNumberFormat="1" applyFont="1" applyFill="1" applyBorder="1" applyAlignment="1">
      <alignment horizontal="center" vertical="center"/>
    </xf>
    <xf numFmtId="49" fontId="6" fillId="5" borderId="23" xfId="9" applyNumberFormat="1" applyFont="1" applyFill="1" applyBorder="1" applyAlignment="1">
      <alignment horizontal="center" vertical="center"/>
    </xf>
    <xf numFmtId="49" fontId="2" fillId="0" borderId="21" xfId="9" applyNumberFormat="1" applyBorder="1" applyAlignment="1">
      <alignment horizontal="center" vertical="top"/>
    </xf>
    <xf numFmtId="0" fontId="2" fillId="7" borderId="20" xfId="9" applyFill="1" applyBorder="1" applyAlignment="1">
      <alignment horizontal="center" vertical="top"/>
    </xf>
    <xf numFmtId="49" fontId="2" fillId="0" borderId="27" xfId="0" applyNumberFormat="1" applyFont="1" applyBorder="1" applyAlignment="1">
      <alignment horizontal="center" vertical="top"/>
    </xf>
    <xf numFmtId="0" fontId="2" fillId="0" borderId="28" xfId="0" applyFont="1" applyBorder="1" applyAlignment="1">
      <alignment horizontal="center" vertical="center"/>
    </xf>
    <xf numFmtId="0" fontId="2" fillId="0" borderId="28" xfId="9" applyBorder="1" applyAlignment="1">
      <alignment horizontal="left" vertical="center" wrapText="1"/>
    </xf>
    <xf numFmtId="0" fontId="2" fillId="0" borderId="28" xfId="9" applyBorder="1" applyAlignment="1">
      <alignment horizontal="center" vertical="center"/>
    </xf>
    <xf numFmtId="0" fontId="2" fillId="7" borderId="29" xfId="8" applyFill="1" applyBorder="1" applyAlignment="1">
      <alignment horizontal="center" vertical="top"/>
    </xf>
    <xf numFmtId="0" fontId="2" fillId="4" borderId="1" xfId="10" applyFill="1" applyBorder="1" applyAlignment="1" applyProtection="1">
      <alignment vertical="top" wrapText="1"/>
      <protection locked="0"/>
    </xf>
    <xf numFmtId="164" fontId="2" fillId="0" borderId="0" xfId="0" applyNumberFormat="1" applyFont="1"/>
    <xf numFmtId="0" fontId="7" fillId="4" borderId="1" xfId="0" applyFont="1" applyFill="1" applyBorder="1" applyAlignment="1">
      <alignment vertical="top" wrapText="1"/>
    </xf>
    <xf numFmtId="0" fontId="2" fillId="4" borderId="1" xfId="0" applyFont="1" applyFill="1" applyBorder="1" applyAlignment="1">
      <alignment vertical="top" wrapText="1" readingOrder="1"/>
    </xf>
    <xf numFmtId="0" fontId="2" fillId="4" borderId="6" xfId="2" applyFill="1" applyBorder="1" applyAlignment="1" applyProtection="1">
      <alignment vertical="top" wrapText="1"/>
      <protection locked="0"/>
    </xf>
    <xf numFmtId="0" fontId="2" fillId="4" borderId="6" xfId="0" applyFont="1" applyFill="1" applyBorder="1" applyAlignment="1" applyProtection="1">
      <alignment vertical="top" wrapText="1"/>
      <protection locked="0"/>
    </xf>
    <xf numFmtId="0" fontId="2" fillId="0" borderId="1" xfId="2"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4" borderId="1" xfId="0" applyFont="1" applyFill="1" applyBorder="1" applyAlignment="1">
      <alignment horizontal="center" vertical="top" wrapText="1"/>
    </xf>
    <xf numFmtId="0" fontId="2" fillId="4" borderId="1" xfId="2" applyFill="1" applyBorder="1" applyAlignment="1" applyProtection="1">
      <alignment horizontal="center" vertical="top" wrapText="1"/>
      <protection locked="0"/>
    </xf>
    <xf numFmtId="0" fontId="10" fillId="0" borderId="1" xfId="0" applyFont="1" applyBorder="1" applyAlignment="1">
      <alignment horizontal="center" vertical="top" wrapText="1"/>
    </xf>
    <xf numFmtId="0" fontId="2" fillId="0" borderId="1" xfId="2" applyBorder="1" applyAlignment="1">
      <alignment horizontal="center" vertical="top" wrapText="1"/>
    </xf>
    <xf numFmtId="0" fontId="11" fillId="0" borderId="0" xfId="0" applyFont="1" applyAlignment="1">
      <alignment horizontal="center" vertical="top" wrapText="1"/>
    </xf>
    <xf numFmtId="0" fontId="2" fillId="4" borderId="1" xfId="2" applyFill="1" applyBorder="1" applyAlignment="1">
      <alignment horizontal="center" vertical="top" wrapText="1"/>
    </xf>
    <xf numFmtId="0" fontId="2" fillId="4" borderId="1" xfId="8" applyFill="1" applyBorder="1" applyAlignment="1">
      <alignment horizontal="center" vertical="top" wrapText="1"/>
    </xf>
    <xf numFmtId="0" fontId="11" fillId="4" borderId="1" xfId="0" applyFont="1" applyFill="1" applyBorder="1" applyAlignment="1">
      <alignment horizontal="center" vertical="top" wrapText="1"/>
    </xf>
    <xf numFmtId="0" fontId="11" fillId="0" borderId="1" xfId="0" applyFont="1" applyBorder="1" applyAlignment="1">
      <alignment horizontal="center" vertical="top" wrapText="1"/>
    </xf>
    <xf numFmtId="0" fontId="0" fillId="0" borderId="1" xfId="0" applyBorder="1" applyAlignment="1">
      <alignment horizontal="center" vertical="center" wrapText="1"/>
    </xf>
    <xf numFmtId="0" fontId="2" fillId="0" borderId="28" xfId="0" applyFont="1" applyBorder="1" applyAlignment="1">
      <alignment horizontal="center" vertical="top" wrapText="1"/>
    </xf>
    <xf numFmtId="0" fontId="1" fillId="0" borderId="0" xfId="11" applyBorder="1" applyAlignment="1">
      <alignment horizontal="left" vertical="center"/>
    </xf>
    <xf numFmtId="0" fontId="1" fillId="0" borderId="1" xfId="11" applyBorder="1" applyAlignment="1">
      <alignment horizontal="left" vertical="center" wrapText="1"/>
    </xf>
    <xf numFmtId="0" fontId="1" fillId="0" borderId="1" xfId="11" applyBorder="1" applyAlignment="1">
      <alignment horizontal="left" vertical="center"/>
    </xf>
    <xf numFmtId="0" fontId="1" fillId="0" borderId="5" xfId="11" applyBorder="1" applyAlignment="1">
      <alignment horizontal="left" vertical="center"/>
    </xf>
    <xf numFmtId="0" fontId="0" fillId="0" borderId="0" xfId="0" applyAlignment="1">
      <alignment vertical="top"/>
    </xf>
    <xf numFmtId="0" fontId="3" fillId="0" borderId="1" xfId="0" applyFont="1" applyBorder="1" applyAlignment="1">
      <alignment horizontal="left" vertical="center" wrapText="1"/>
    </xf>
    <xf numFmtId="0" fontId="2" fillId="0" borderId="20" xfId="8" applyFill="1" applyBorder="1" applyAlignment="1">
      <alignment horizontal="center" vertical="top"/>
    </xf>
    <xf numFmtId="49" fontId="11" fillId="0" borderId="6" xfId="2" applyNumberFormat="1" applyFont="1" applyBorder="1" applyAlignment="1">
      <alignment horizontal="center" vertical="top"/>
    </xf>
    <xf numFmtId="0" fontId="7" fillId="0" borderId="6" xfId="2" applyFont="1" applyBorder="1" applyAlignment="1" applyProtection="1">
      <alignment horizontal="center" vertical="center" wrapText="1"/>
      <protection locked="0"/>
    </xf>
    <xf numFmtId="0" fontId="7" fillId="4" borderId="6" xfId="0" applyFont="1" applyFill="1" applyBorder="1" applyAlignment="1" applyProtection="1">
      <alignment horizontal="center" vertical="center" wrapText="1"/>
      <protection locked="0"/>
    </xf>
    <xf numFmtId="0" fontId="3" fillId="0" borderId="6" xfId="0" applyFont="1" applyBorder="1" applyAlignment="1">
      <alignment vertical="top" wrapText="1"/>
    </xf>
    <xf numFmtId="49" fontId="17" fillId="6" borderId="8" xfId="2" applyNumberFormat="1" applyFont="1" applyFill="1" applyBorder="1" applyAlignment="1">
      <alignment horizontal="center" vertical="top"/>
    </xf>
    <xf numFmtId="0" fontId="7" fillId="2" borderId="8" xfId="2" applyFont="1" applyFill="1" applyBorder="1" applyAlignment="1" applyProtection="1">
      <alignment vertical="top" wrapText="1"/>
      <protection locked="0"/>
    </xf>
    <xf numFmtId="0" fontId="2" fillId="2" borderId="8" xfId="2" applyFill="1" applyBorder="1" applyAlignment="1" applyProtection="1">
      <alignment vertical="top" wrapText="1"/>
      <protection locked="0"/>
    </xf>
    <xf numFmtId="1" fontId="16" fillId="2" borderId="8" xfId="2" applyNumberFormat="1" applyFont="1" applyFill="1" applyBorder="1" applyAlignment="1">
      <alignment horizontal="center" vertical="top"/>
    </xf>
    <xf numFmtId="164" fontId="2" fillId="2" borderId="8" xfId="2" applyNumberFormat="1" applyFill="1" applyBorder="1" applyAlignment="1" applyProtection="1">
      <alignment vertical="top" wrapText="1"/>
      <protection locked="0"/>
    </xf>
    <xf numFmtId="0" fontId="18" fillId="2" borderId="8" xfId="2" applyFont="1" applyFill="1" applyBorder="1" applyAlignment="1" applyProtection="1">
      <alignment horizontal="center" vertical="top" wrapText="1"/>
      <protection locked="0"/>
    </xf>
    <xf numFmtId="1" fontId="2" fillId="2" borderId="8" xfId="2" applyNumberFormat="1" applyFill="1" applyBorder="1" applyAlignment="1" applyProtection="1">
      <alignment horizontal="right" vertical="top" wrapText="1"/>
      <protection locked="0"/>
    </xf>
    <xf numFmtId="49" fontId="11" fillId="0" borderId="0" xfId="2" applyNumberFormat="1" applyFont="1" applyFill="1" applyBorder="1" applyAlignment="1">
      <alignment horizontal="center" vertical="top"/>
    </xf>
    <xf numFmtId="0" fontId="2" fillId="0" borderId="0" xfId="0" applyFont="1" applyFill="1" applyBorder="1" applyAlignment="1" applyProtection="1">
      <alignment vertical="top" wrapText="1"/>
      <protection locked="0"/>
    </xf>
    <xf numFmtId="0" fontId="2" fillId="0" borderId="0" xfId="2" applyFill="1" applyBorder="1" applyAlignment="1" applyProtection="1">
      <alignment vertical="top" wrapText="1"/>
      <protection locked="0"/>
    </xf>
    <xf numFmtId="1" fontId="2" fillId="0" borderId="0" xfId="2" applyNumberFormat="1" applyFill="1" applyBorder="1" applyAlignment="1">
      <alignment horizontal="center" vertical="top"/>
    </xf>
    <xf numFmtId="164" fontId="2" fillId="0" borderId="0" xfId="2" applyNumberFormat="1" applyFill="1" applyBorder="1" applyAlignment="1">
      <alignment vertical="top"/>
    </xf>
    <xf numFmtId="1" fontId="16" fillId="0" borderId="0" xfId="9" applyNumberFormat="1" applyFont="1" applyFill="1" applyBorder="1" applyAlignment="1">
      <alignment horizontal="center" vertical="top"/>
    </xf>
    <xf numFmtId="0" fontId="7" fillId="0" borderId="0" xfId="2"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3" fillId="0" borderId="0" xfId="0" applyFont="1" applyFill="1" applyBorder="1" applyAlignment="1">
      <alignment vertical="top" wrapText="1"/>
    </xf>
    <xf numFmtId="0" fontId="11" fillId="0" borderId="0" xfId="2" applyFont="1" applyFill="1" applyBorder="1" applyAlignment="1" applyProtection="1">
      <alignment vertical="top" wrapText="1"/>
      <protection locked="0"/>
    </xf>
    <xf numFmtId="0" fontId="2" fillId="0" borderId="0" xfId="2" applyFill="1" applyBorder="1" applyAlignment="1" applyProtection="1">
      <alignment horizontal="left" vertical="top" wrapText="1"/>
      <protection locked="0"/>
    </xf>
    <xf numFmtId="0" fontId="2" fillId="0" borderId="0" xfId="9" applyFill="1" applyBorder="1" applyAlignment="1" applyProtection="1">
      <alignment vertical="top" wrapText="1"/>
      <protection locked="0"/>
    </xf>
    <xf numFmtId="1" fontId="2" fillId="0" borderId="0" xfId="9" applyNumberFormat="1" applyFill="1" applyBorder="1" applyAlignment="1">
      <alignment horizontal="center" vertical="top"/>
    </xf>
    <xf numFmtId="164" fontId="2" fillId="0" borderId="0" xfId="9" applyNumberFormat="1" applyFill="1" applyBorder="1" applyAlignment="1">
      <alignment vertical="top"/>
    </xf>
    <xf numFmtId="0" fontId="11" fillId="4" borderId="6" xfId="2" applyFont="1" applyFill="1" applyBorder="1" applyAlignment="1" applyProtection="1">
      <alignment vertical="top" wrapText="1"/>
      <protection locked="0"/>
    </xf>
    <xf numFmtId="0" fontId="2" fillId="0" borderId="6" xfId="2" applyBorder="1" applyAlignment="1" applyProtection="1">
      <alignment horizontal="left" vertical="top" wrapText="1"/>
      <protection locked="0"/>
    </xf>
    <xf numFmtId="1" fontId="16" fillId="6" borderId="1" xfId="9" applyNumberFormat="1" applyFont="1" applyFill="1" applyBorder="1" applyAlignment="1">
      <alignment horizontal="center" vertical="top"/>
    </xf>
    <xf numFmtId="0" fontId="4" fillId="5" borderId="3" xfId="0" applyFont="1" applyFill="1" applyBorder="1" applyAlignment="1">
      <alignment horizontal="center" vertical="center"/>
    </xf>
    <xf numFmtId="0" fontId="18" fillId="5" borderId="24" xfId="8" applyFont="1" applyFill="1" applyBorder="1" applyAlignment="1">
      <alignment horizontal="center" vertical="center"/>
    </xf>
    <xf numFmtId="0" fontId="18" fillId="5" borderId="25" xfId="8" applyFont="1" applyFill="1" applyBorder="1" applyAlignment="1">
      <alignment horizontal="center" vertical="center"/>
    </xf>
    <xf numFmtId="0" fontId="2" fillId="5" borderId="24" xfId="9" applyFill="1" applyBorder="1" applyAlignment="1">
      <alignment horizontal="center" vertical="center"/>
    </xf>
    <xf numFmtId="0" fontId="2" fillId="5" borderId="25" xfId="9" applyFill="1" applyBorder="1" applyAlignment="1">
      <alignment horizontal="center" vertical="center"/>
    </xf>
    <xf numFmtId="0" fontId="28" fillId="0" borderId="0" xfId="0" applyFont="1" applyAlignment="1">
      <alignment wrapText="1"/>
    </xf>
    <xf numFmtId="49" fontId="28" fillId="0" borderId="0" xfId="0" applyNumberFormat="1" applyFont="1" applyAlignment="1">
      <alignment horizontal="left" wrapText="1"/>
    </xf>
    <xf numFmtId="0" fontId="0" fillId="0" borderId="0" xfId="0" applyAlignment="1">
      <alignment wrapText="1"/>
    </xf>
    <xf numFmtId="0" fontId="28" fillId="0" borderId="0" xfId="0" applyFont="1" applyAlignment="1">
      <alignment horizontal="left"/>
    </xf>
    <xf numFmtId="0" fontId="0" fillId="0" borderId="0" xfId="0"/>
    <xf numFmtId="0" fontId="7" fillId="0" borderId="4" xfId="9" applyFont="1" applyBorder="1" applyAlignment="1">
      <alignment horizontal="center" vertical="center" wrapText="1"/>
    </xf>
    <xf numFmtId="0" fontId="7" fillId="0" borderId="9" xfId="9" applyFont="1" applyBorder="1" applyAlignment="1">
      <alignment horizontal="center" vertical="center" wrapText="1"/>
    </xf>
    <xf numFmtId="0" fontId="7" fillId="0" borderId="13" xfId="9" applyFont="1" applyBorder="1" applyAlignment="1">
      <alignment horizontal="center" vertical="center" wrapText="1"/>
    </xf>
  </cellXfs>
  <cellStyles count="12">
    <cellStyle name="Euro" xfId="1"/>
    <cellStyle name="Euro 2" xfId="4"/>
    <cellStyle name="Euro 3" xfId="6"/>
    <cellStyle name="Prozent 2" xfId="3"/>
    <cellStyle name="Prozent 3" xfId="7"/>
    <cellStyle name="Standard" xfId="0" builtinId="0"/>
    <cellStyle name="Standard 2" xfId="2"/>
    <cellStyle name="Standard 2 2" xfId="8"/>
    <cellStyle name="Standard 2 2 2" xfId="9"/>
    <cellStyle name="Standard 3" xfId="5"/>
    <cellStyle name="Standard 4" xfId="11"/>
    <cellStyle name="Standard 5" xfId="10"/>
  </cellStyles>
  <dxfs count="21">
    <dxf>
      <fill>
        <patternFill>
          <bgColor theme="6" tint="0.59996337778862885"/>
        </patternFill>
      </fill>
    </dxf>
    <dxf>
      <fill>
        <patternFill>
          <bgColor theme="6" tint="0.59996337778862885"/>
        </patternFill>
      </fill>
    </dxf>
    <dxf>
      <fill>
        <patternFill>
          <bgColor rgb="FFFFFF99"/>
        </patternFill>
      </fill>
      <border>
        <left/>
        <right/>
        <vertical/>
        <horizontal/>
      </border>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theme="6" tint="0.39994506668294322"/>
        </patternFill>
      </fill>
    </dxf>
    <dxf>
      <fill>
        <patternFill>
          <bgColor theme="6" tint="0.59996337778862885"/>
        </patternFill>
      </fill>
    </dxf>
    <dxf>
      <fill>
        <patternFill>
          <bgColor theme="6" tint="0.59996337778862885"/>
        </patternFill>
      </fill>
    </dxf>
    <dxf>
      <fill>
        <patternFill>
          <bgColor rgb="FFFFFF99"/>
        </patternFill>
      </fill>
      <border>
        <left/>
        <right/>
        <vertical/>
        <horizontal/>
      </border>
    </dxf>
    <dxf>
      <fill>
        <patternFill>
          <bgColor indexed="42"/>
        </patternFill>
      </fill>
    </dxf>
    <dxf>
      <fill>
        <patternFill>
          <bgColor theme="6" tint="0.59996337778862885"/>
        </patternFill>
      </fill>
    </dxf>
    <dxf>
      <fill>
        <patternFill>
          <bgColor theme="6" tint="0.59996337778862885"/>
        </patternFill>
      </fill>
    </dxf>
    <dxf>
      <fill>
        <patternFill>
          <bgColor rgb="FFFFFF99"/>
        </patternFill>
      </fill>
      <border>
        <left/>
        <right/>
        <vertical/>
        <horizontal/>
      </border>
    </dxf>
    <dxf>
      <fill>
        <patternFill>
          <bgColor indexed="42"/>
        </patternFill>
      </fill>
    </dxf>
    <dxf>
      <fill>
        <patternFill>
          <bgColor rgb="FFC00000"/>
        </patternFill>
      </fill>
    </dxf>
  </dxfs>
  <tableStyles count="0" defaultTableStyle="TableStyleMedium9" defaultPivotStyle="PivotStyleLight16"/>
  <colors>
    <mruColors>
      <color rgb="FFFFFF99"/>
      <color rgb="FFFFFFCC"/>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36"/>
  <sheetViews>
    <sheetView view="pageLayout" topLeftCell="A222" zoomScaleNormal="100" zoomScaleSheetLayoutView="100" workbookViewId="0">
      <selection activeCell="A228" sqref="A228"/>
    </sheetView>
  </sheetViews>
  <sheetFormatPr baseColWidth="10" defaultRowHeight="12.75" x14ac:dyDescent="0.2"/>
  <cols>
    <col min="1" max="1" width="8" customWidth="1"/>
    <col min="2" max="2" width="71.7109375" customWidth="1"/>
    <col min="3" max="3" width="5.7109375" style="108" customWidth="1"/>
    <col min="4" max="4" width="22.5703125" customWidth="1"/>
    <col min="5" max="5" width="30.7109375" customWidth="1"/>
    <col min="6" max="6" width="5.5703125" customWidth="1"/>
  </cols>
  <sheetData>
    <row r="1" spans="1:6" ht="18" x14ac:dyDescent="0.2">
      <c r="A1" s="248" t="s">
        <v>260</v>
      </c>
      <c r="B1" s="248"/>
      <c r="C1" s="248"/>
      <c r="D1" s="248"/>
      <c r="E1" s="248"/>
      <c r="F1" s="165"/>
    </row>
    <row r="2" spans="1:6" ht="14.25" x14ac:dyDescent="0.2">
      <c r="A2" s="253"/>
      <c r="B2" s="253"/>
      <c r="C2" s="253"/>
      <c r="D2" s="253"/>
      <c r="E2" s="253"/>
      <c r="F2" s="253"/>
    </row>
    <row r="3" spans="1:6" ht="14.25" x14ac:dyDescent="0.2">
      <c r="A3" s="151" t="s">
        <v>261</v>
      </c>
      <c r="B3" s="152"/>
      <c r="C3" s="152"/>
      <c r="D3" s="152"/>
      <c r="E3" s="152"/>
      <c r="F3" s="152"/>
    </row>
    <row r="4" spans="1:6" ht="14.25" x14ac:dyDescent="0.2">
      <c r="A4" s="151" t="s">
        <v>262</v>
      </c>
      <c r="B4" s="152"/>
      <c r="C4" s="152"/>
      <c r="D4" s="152"/>
      <c r="E4" s="152"/>
      <c r="F4" s="153"/>
    </row>
    <row r="5" spans="1:6" ht="14.25" x14ac:dyDescent="0.2">
      <c r="A5" s="154"/>
      <c r="B5" s="155" t="s">
        <v>263</v>
      </c>
      <c r="C5" s="155"/>
      <c r="D5" s="155"/>
      <c r="E5" s="155"/>
      <c r="F5" s="156"/>
    </row>
    <row r="6" spans="1:6" ht="14.25" x14ac:dyDescent="0.2">
      <c r="A6" s="154"/>
      <c r="B6" s="157" t="s">
        <v>264</v>
      </c>
      <c r="C6" s="157"/>
      <c r="D6" s="157"/>
      <c r="E6" s="155"/>
      <c r="F6" s="150"/>
    </row>
    <row r="7" spans="1:6" ht="14.25" x14ac:dyDescent="0.2">
      <c r="A7" s="154"/>
      <c r="B7" s="157" t="s">
        <v>265</v>
      </c>
      <c r="C7" s="157"/>
      <c r="D7" s="157"/>
      <c r="E7" s="155"/>
      <c r="F7" s="150"/>
    </row>
    <row r="8" spans="1:6" ht="17.25" customHeight="1" x14ac:dyDescent="0.2">
      <c r="A8" s="154"/>
      <c r="B8" s="254" t="s">
        <v>266</v>
      </c>
      <c r="C8" s="254"/>
      <c r="D8" s="254"/>
      <c r="E8" s="255"/>
      <c r="F8" s="155"/>
    </row>
    <row r="9" spans="1:6" ht="14.25" x14ac:dyDescent="0.2">
      <c r="A9" s="154"/>
      <c r="B9" s="155" t="s">
        <v>267</v>
      </c>
      <c r="C9" s="155"/>
      <c r="D9" s="155"/>
      <c r="E9" s="155"/>
      <c r="F9" s="155"/>
    </row>
    <row r="10" spans="1:6" ht="14.25" x14ac:dyDescent="0.2">
      <c r="A10" s="154"/>
      <c r="B10" s="158" t="s">
        <v>268</v>
      </c>
      <c r="C10" s="158"/>
      <c r="D10" s="158"/>
      <c r="E10" s="155"/>
      <c r="F10" s="155"/>
    </row>
    <row r="11" spans="1:6" ht="14.25" x14ac:dyDescent="0.2">
      <c r="A11" s="154"/>
      <c r="B11" s="158" t="s">
        <v>269</v>
      </c>
      <c r="C11" s="158"/>
      <c r="D11" s="158"/>
      <c r="E11" s="155"/>
      <c r="F11" s="155"/>
    </row>
    <row r="12" spans="1:6" ht="14.25" x14ac:dyDescent="0.2">
      <c r="A12" s="154"/>
      <c r="B12" s="158" t="s">
        <v>270</v>
      </c>
      <c r="C12" s="158"/>
      <c r="D12" s="158"/>
      <c r="E12" s="155"/>
      <c r="F12" s="155"/>
    </row>
    <row r="13" spans="1:6" ht="14.25" x14ac:dyDescent="0.2">
      <c r="A13" s="154"/>
      <c r="B13" s="158" t="s">
        <v>271</v>
      </c>
      <c r="C13" s="158"/>
      <c r="D13" s="158"/>
      <c r="E13" s="155"/>
      <c r="F13" s="155"/>
    </row>
    <row r="14" spans="1:6" ht="32.25" customHeight="1" x14ac:dyDescent="0.2">
      <c r="A14" s="154"/>
      <c r="B14" s="150"/>
      <c r="C14" s="150"/>
      <c r="D14" s="150"/>
      <c r="E14" s="150"/>
      <c r="F14" s="150"/>
    </row>
    <row r="15" spans="1:6" ht="14.25" x14ac:dyDescent="0.2">
      <c r="A15" s="256" t="s">
        <v>272</v>
      </c>
      <c r="B15" s="257"/>
      <c r="C15" s="257"/>
      <c r="D15" s="257"/>
      <c r="E15" s="257"/>
      <c r="F15" s="150"/>
    </row>
    <row r="16" spans="1:6" ht="14.25" x14ac:dyDescent="0.2">
      <c r="A16" s="159"/>
      <c r="B16" s="160" t="s">
        <v>273</v>
      </c>
      <c r="C16" s="160"/>
      <c r="D16" s="160"/>
      <c r="E16" s="161"/>
      <c r="F16" s="150"/>
    </row>
    <row r="17" spans="1:6" ht="14.25" x14ac:dyDescent="0.2">
      <c r="A17" s="159"/>
      <c r="B17" s="160" t="s">
        <v>274</v>
      </c>
      <c r="C17" s="160"/>
      <c r="D17" s="160"/>
      <c r="E17" s="161"/>
      <c r="F17" s="150"/>
    </row>
    <row r="18" spans="1:6" ht="14.25" x14ac:dyDescent="0.2">
      <c r="A18" s="159"/>
      <c r="B18" s="160" t="s">
        <v>275</v>
      </c>
      <c r="C18" s="160"/>
      <c r="D18" s="160"/>
      <c r="E18" s="161"/>
      <c r="F18" s="150"/>
    </row>
    <row r="19" spans="1:6" ht="14.25" x14ac:dyDescent="0.2">
      <c r="A19" s="159"/>
      <c r="B19" s="160" t="s">
        <v>276</v>
      </c>
      <c r="C19" s="160"/>
      <c r="D19" s="160"/>
      <c r="E19" s="161"/>
      <c r="F19" s="150"/>
    </row>
    <row r="20" spans="1:6" ht="14.25" x14ac:dyDescent="0.2">
      <c r="A20" s="159"/>
      <c r="B20" s="150" t="s">
        <v>277</v>
      </c>
      <c r="C20" s="150"/>
      <c r="D20" s="150"/>
    </row>
    <row r="21" spans="1:6" ht="14.25" x14ac:dyDescent="0.2">
      <c r="A21" s="159"/>
      <c r="B21" s="150" t="s">
        <v>278</v>
      </c>
      <c r="C21" s="150"/>
      <c r="D21" s="150"/>
    </row>
    <row r="22" spans="1:6" ht="14.25" x14ac:dyDescent="0.2">
      <c r="A22" s="159"/>
      <c r="B22" s="150" t="s">
        <v>279</v>
      </c>
      <c r="C22" s="150"/>
      <c r="D22" s="150"/>
    </row>
    <row r="23" spans="1:6" ht="14.25" x14ac:dyDescent="0.2">
      <c r="A23" s="159"/>
      <c r="B23" s="150" t="s">
        <v>280</v>
      </c>
      <c r="C23" s="150"/>
      <c r="D23" s="150"/>
    </row>
    <row r="24" spans="1:6" ht="14.25" x14ac:dyDescent="0.2">
      <c r="A24" s="159"/>
      <c r="B24" s="150" t="s">
        <v>281</v>
      </c>
      <c r="C24" s="150"/>
      <c r="D24" s="150"/>
    </row>
    <row r="25" spans="1:6" ht="14.25" x14ac:dyDescent="0.2">
      <c r="A25" s="151"/>
      <c r="B25" s="150"/>
      <c r="C25" s="150"/>
      <c r="D25" s="150"/>
      <c r="E25" s="150"/>
      <c r="F25" s="150"/>
    </row>
    <row r="26" spans="1:6" ht="14.25" x14ac:dyDescent="0.2">
      <c r="A26" s="151" t="s">
        <v>282</v>
      </c>
      <c r="B26" s="150"/>
      <c r="C26" s="150"/>
      <c r="D26" s="150"/>
      <c r="E26" s="150"/>
      <c r="F26" s="150"/>
    </row>
    <row r="27" spans="1:6" ht="15" x14ac:dyDescent="0.25">
      <c r="A27" s="151"/>
      <c r="B27" s="150" t="s">
        <v>283</v>
      </c>
      <c r="C27" s="150"/>
      <c r="D27" s="150"/>
      <c r="E27" s="150"/>
      <c r="F27" s="150"/>
    </row>
    <row r="28" spans="1:6" ht="23.25" customHeight="1" x14ac:dyDescent="0.2">
      <c r="A28" s="151"/>
      <c r="B28" s="150" t="s">
        <v>285</v>
      </c>
      <c r="C28" s="150"/>
      <c r="D28" s="150"/>
      <c r="E28" s="150"/>
      <c r="F28" s="150"/>
    </row>
    <row r="29" spans="1:6" ht="14.25" x14ac:dyDescent="0.2">
      <c r="A29" s="162"/>
      <c r="B29" s="163" t="s">
        <v>284</v>
      </c>
      <c r="C29" s="163"/>
      <c r="D29" s="163"/>
      <c r="E29" s="163"/>
      <c r="F29" s="163"/>
    </row>
    <row r="30" spans="1:6" ht="14.25" x14ac:dyDescent="0.2">
      <c r="A30" s="151"/>
      <c r="B30" s="150"/>
      <c r="C30" s="150"/>
      <c r="D30" s="150"/>
      <c r="E30" s="150"/>
      <c r="F30" s="150"/>
    </row>
    <row r="31" spans="1:6" ht="13.5" thickBot="1" x14ac:dyDescent="0.25"/>
    <row r="32" spans="1:6" x14ac:dyDescent="0.2">
      <c r="A32" s="166">
        <v>5</v>
      </c>
      <c r="B32" s="167">
        <v>71</v>
      </c>
      <c r="C32" s="167">
        <v>5</v>
      </c>
      <c r="D32" s="167">
        <v>27</v>
      </c>
      <c r="E32" s="167">
        <v>30</v>
      </c>
      <c r="F32" s="168" t="s">
        <v>136</v>
      </c>
    </row>
    <row r="33" spans="1:6" x14ac:dyDescent="0.2">
      <c r="A33" s="169" t="s">
        <v>5</v>
      </c>
      <c r="B33" s="1" t="s">
        <v>6</v>
      </c>
      <c r="C33" s="170" t="s">
        <v>105</v>
      </c>
      <c r="D33" s="1" t="s">
        <v>190</v>
      </c>
      <c r="E33" s="1" t="s">
        <v>7</v>
      </c>
      <c r="F33" s="171"/>
    </row>
    <row r="34" spans="1:6" ht="25.5" x14ac:dyDescent="0.2">
      <c r="A34" s="172" t="s">
        <v>112</v>
      </c>
      <c r="B34" s="2" t="s">
        <v>137</v>
      </c>
      <c r="C34" s="109" t="s">
        <v>4</v>
      </c>
      <c r="D34" s="3"/>
      <c r="E34" s="67" t="s">
        <v>2</v>
      </c>
      <c r="F34" s="173"/>
    </row>
    <row r="35" spans="1:6" ht="51" x14ac:dyDescent="0.2">
      <c r="A35" s="174" t="s">
        <v>343</v>
      </c>
      <c r="B35" s="204" t="s">
        <v>325</v>
      </c>
      <c r="C35" s="107" t="s">
        <v>8</v>
      </c>
      <c r="D35" s="65" t="s">
        <v>42</v>
      </c>
      <c r="E35" s="68" t="s">
        <v>2</v>
      </c>
      <c r="F35" s="175"/>
    </row>
    <row r="36" spans="1:6" ht="25.5" x14ac:dyDescent="0.2">
      <c r="A36" s="174" t="s">
        <v>344</v>
      </c>
      <c r="B36" s="69" t="s">
        <v>191</v>
      </c>
      <c r="C36" s="107" t="s">
        <v>8</v>
      </c>
      <c r="D36" s="65" t="s">
        <v>42</v>
      </c>
      <c r="E36" s="68" t="s">
        <v>2</v>
      </c>
      <c r="F36" s="175"/>
    </row>
    <row r="37" spans="1:6" ht="25.5" x14ac:dyDescent="0.2">
      <c r="A37" s="174" t="s">
        <v>345</v>
      </c>
      <c r="B37" s="69" t="s">
        <v>138</v>
      </c>
      <c r="C37" s="107" t="s">
        <v>8</v>
      </c>
      <c r="D37" s="65" t="s">
        <v>42</v>
      </c>
      <c r="E37" s="68" t="s">
        <v>2</v>
      </c>
      <c r="F37" s="175"/>
    </row>
    <row r="38" spans="1:6" ht="38.25" x14ac:dyDescent="0.2">
      <c r="A38" s="174" t="s">
        <v>346</v>
      </c>
      <c r="B38" s="69" t="s">
        <v>119</v>
      </c>
      <c r="C38" s="107" t="s">
        <v>8</v>
      </c>
      <c r="D38" s="65" t="s">
        <v>42</v>
      </c>
      <c r="E38" s="68" t="s">
        <v>2</v>
      </c>
      <c r="F38" s="175"/>
    </row>
    <row r="39" spans="1:6" ht="20.25" x14ac:dyDescent="0.2">
      <c r="A39" s="174" t="s">
        <v>347</v>
      </c>
      <c r="B39" s="69" t="s">
        <v>226</v>
      </c>
      <c r="C39" s="107" t="s">
        <v>8</v>
      </c>
      <c r="D39" s="65" t="s">
        <v>42</v>
      </c>
      <c r="E39" s="148" t="s">
        <v>182</v>
      </c>
      <c r="F39" s="175"/>
    </row>
    <row r="40" spans="1:6" ht="25.5" x14ac:dyDescent="0.2">
      <c r="A40" s="174" t="s">
        <v>348</v>
      </c>
      <c r="B40" s="69" t="s">
        <v>106</v>
      </c>
      <c r="C40" s="107" t="s">
        <v>8</v>
      </c>
      <c r="D40" s="65" t="s">
        <v>42</v>
      </c>
      <c r="E40" s="68" t="s">
        <v>2</v>
      </c>
      <c r="F40" s="175"/>
    </row>
    <row r="41" spans="1:6" ht="25.5" x14ac:dyDescent="0.2">
      <c r="A41" s="174" t="s">
        <v>349</v>
      </c>
      <c r="B41" s="69" t="s">
        <v>113</v>
      </c>
      <c r="C41" s="107" t="s">
        <v>8</v>
      </c>
      <c r="D41" s="65" t="s">
        <v>42</v>
      </c>
      <c r="E41" s="68" t="s">
        <v>2</v>
      </c>
      <c r="F41" s="175"/>
    </row>
    <row r="42" spans="1:6" ht="25.5" x14ac:dyDescent="0.2">
      <c r="A42" s="174" t="s">
        <v>350</v>
      </c>
      <c r="B42" s="69" t="s">
        <v>109</v>
      </c>
      <c r="C42" s="107" t="s">
        <v>8</v>
      </c>
      <c r="D42" s="65" t="s">
        <v>42</v>
      </c>
      <c r="E42" s="68"/>
      <c r="F42" s="175"/>
    </row>
    <row r="43" spans="1:6" ht="25.5" x14ac:dyDescent="0.2">
      <c r="A43" s="174" t="s">
        <v>351</v>
      </c>
      <c r="B43" s="69" t="s">
        <v>114</v>
      </c>
      <c r="C43" s="107" t="s">
        <v>8</v>
      </c>
      <c r="D43" s="65" t="s">
        <v>42</v>
      </c>
      <c r="E43" s="149" t="s">
        <v>193</v>
      </c>
      <c r="F43" s="175"/>
    </row>
    <row r="44" spans="1:6" ht="25.5" x14ac:dyDescent="0.2">
      <c r="A44" s="174" t="s">
        <v>352</v>
      </c>
      <c r="B44" s="128" t="s">
        <v>139</v>
      </c>
      <c r="C44" s="107" t="s">
        <v>8</v>
      </c>
      <c r="D44" s="65" t="s">
        <v>42</v>
      </c>
      <c r="E44" s="68" t="s">
        <v>2</v>
      </c>
      <c r="F44" s="175"/>
    </row>
    <row r="45" spans="1:6" ht="18" x14ac:dyDescent="0.2">
      <c r="A45" s="176" t="s">
        <v>1</v>
      </c>
      <c r="B45" s="7" t="s">
        <v>9</v>
      </c>
      <c r="C45" s="110" t="s">
        <v>4</v>
      </c>
      <c r="D45" s="74"/>
      <c r="E45" s="75"/>
      <c r="F45" s="249" t="s">
        <v>4</v>
      </c>
    </row>
    <row r="46" spans="1:6" ht="15" x14ac:dyDescent="0.2">
      <c r="A46" s="179" t="s">
        <v>140</v>
      </c>
      <c r="B46" s="70" t="s">
        <v>25</v>
      </c>
      <c r="C46" s="111" t="s">
        <v>4</v>
      </c>
      <c r="D46" s="81"/>
      <c r="E46" s="77"/>
      <c r="F46" s="250"/>
    </row>
    <row r="47" spans="1:6" ht="25.5" x14ac:dyDescent="0.2">
      <c r="A47" s="178" t="s">
        <v>353</v>
      </c>
      <c r="B47" s="69" t="s">
        <v>253</v>
      </c>
      <c r="C47" s="107" t="s">
        <v>8</v>
      </c>
      <c r="D47" s="65" t="s">
        <v>42</v>
      </c>
      <c r="E47" s="147" t="s">
        <v>250</v>
      </c>
      <c r="F47" s="175"/>
    </row>
    <row r="48" spans="1:6" ht="25.5" x14ac:dyDescent="0.2">
      <c r="A48" s="178" t="s">
        <v>354</v>
      </c>
      <c r="B48" s="69" t="s">
        <v>251</v>
      </c>
      <c r="C48" s="107" t="s">
        <v>8</v>
      </c>
      <c r="D48" s="65" t="s">
        <v>42</v>
      </c>
      <c r="E48" s="68" t="s">
        <v>252</v>
      </c>
      <c r="F48" s="175"/>
    </row>
    <row r="49" spans="1:6" ht="20.25" x14ac:dyDescent="0.2">
      <c r="A49" s="178" t="s">
        <v>355</v>
      </c>
      <c r="B49" s="69" t="s">
        <v>323</v>
      </c>
      <c r="C49" s="107" t="s">
        <v>8</v>
      </c>
      <c r="D49" s="65" t="s">
        <v>42</v>
      </c>
      <c r="E49" s="68"/>
      <c r="F49" s="175"/>
    </row>
    <row r="50" spans="1:6" ht="20.25" x14ac:dyDescent="0.2">
      <c r="A50" s="178" t="s">
        <v>356</v>
      </c>
      <c r="B50" s="69" t="s">
        <v>324</v>
      </c>
      <c r="C50" s="107" t="s">
        <v>8</v>
      </c>
      <c r="D50" s="65" t="s">
        <v>42</v>
      </c>
      <c r="E50" s="68"/>
      <c r="F50" s="175"/>
    </row>
    <row r="51" spans="1:6" ht="20.25" x14ac:dyDescent="0.2">
      <c r="A51" s="178" t="s">
        <v>357</v>
      </c>
      <c r="B51" s="69" t="s">
        <v>322</v>
      </c>
      <c r="C51" s="107" t="s">
        <v>8</v>
      </c>
      <c r="D51" s="65" t="s">
        <v>42</v>
      </c>
      <c r="E51" s="68"/>
      <c r="F51" s="175"/>
    </row>
    <row r="52" spans="1:6" ht="25.5" x14ac:dyDescent="0.2">
      <c r="A52" s="178" t="s">
        <v>358</v>
      </c>
      <c r="B52" s="69" t="s">
        <v>120</v>
      </c>
      <c r="C52" s="107" t="s">
        <v>8</v>
      </c>
      <c r="D52" s="65" t="s">
        <v>42</v>
      </c>
      <c r="E52" s="68"/>
      <c r="F52" s="175"/>
    </row>
    <row r="53" spans="1:6" ht="25.5" x14ac:dyDescent="0.2">
      <c r="A53" s="178" t="s">
        <v>359</v>
      </c>
      <c r="B53" s="69" t="s">
        <v>35</v>
      </c>
      <c r="C53" s="107" t="s">
        <v>8</v>
      </c>
      <c r="D53" s="65" t="s">
        <v>42</v>
      </c>
      <c r="E53" s="68" t="s">
        <v>2</v>
      </c>
      <c r="F53" s="175"/>
    </row>
    <row r="54" spans="1:6" ht="25.5" x14ac:dyDescent="0.2">
      <c r="A54" s="178" t="s">
        <v>360</v>
      </c>
      <c r="B54" s="205" t="s">
        <v>110</v>
      </c>
      <c r="C54" s="107" t="s">
        <v>8</v>
      </c>
      <c r="D54" s="65" t="s">
        <v>42</v>
      </c>
      <c r="E54" s="68" t="s">
        <v>2</v>
      </c>
      <c r="F54" s="175"/>
    </row>
    <row r="55" spans="1:6" ht="25.5" x14ac:dyDescent="0.2">
      <c r="A55" s="178" t="s">
        <v>361</v>
      </c>
      <c r="B55" s="69" t="s">
        <v>212</v>
      </c>
      <c r="C55" s="107" t="s">
        <v>8</v>
      </c>
      <c r="D55" s="65" t="s">
        <v>42</v>
      </c>
      <c r="E55" s="68" t="s">
        <v>2</v>
      </c>
      <c r="F55" s="175"/>
    </row>
    <row r="56" spans="1:6" ht="57" customHeight="1" x14ac:dyDescent="0.2">
      <c r="A56" s="178" t="s">
        <v>362</v>
      </c>
      <c r="B56" s="69" t="s">
        <v>108</v>
      </c>
      <c r="C56" s="107" t="s">
        <v>8</v>
      </c>
      <c r="D56" s="115" t="s">
        <v>42</v>
      </c>
      <c r="E56" s="68" t="s">
        <v>2</v>
      </c>
      <c r="F56" s="175"/>
    </row>
    <row r="57" spans="1:6" ht="15" x14ac:dyDescent="0.2">
      <c r="A57" s="179" t="s">
        <v>141</v>
      </c>
      <c r="B57" s="4" t="s">
        <v>10</v>
      </c>
      <c r="C57" s="112" t="s">
        <v>4</v>
      </c>
      <c r="D57" s="78"/>
      <c r="E57" s="79"/>
      <c r="F57" s="177" t="s">
        <v>4</v>
      </c>
    </row>
    <row r="58" spans="1:6" ht="20.25" x14ac:dyDescent="0.2">
      <c r="A58" s="178" t="s">
        <v>363</v>
      </c>
      <c r="B58" s="202" t="s">
        <v>227</v>
      </c>
      <c r="C58" s="107" t="s">
        <v>8</v>
      </c>
      <c r="D58" s="65" t="s">
        <v>42</v>
      </c>
      <c r="E58" s="144" t="s">
        <v>254</v>
      </c>
      <c r="F58" s="175"/>
    </row>
    <row r="59" spans="1:6" ht="25.5" x14ac:dyDescent="0.2">
      <c r="A59" s="178" t="s">
        <v>364</v>
      </c>
      <c r="B59" s="202" t="s">
        <v>107</v>
      </c>
      <c r="C59" s="107" t="s">
        <v>8</v>
      </c>
      <c r="D59" s="65" t="s">
        <v>42</v>
      </c>
      <c r="E59" s="68"/>
      <c r="F59" s="175"/>
    </row>
    <row r="60" spans="1:6" ht="29.25" customHeight="1" x14ac:dyDescent="0.2">
      <c r="A60" s="179" t="s">
        <v>142</v>
      </c>
      <c r="B60" s="4" t="s">
        <v>11</v>
      </c>
      <c r="C60" s="112" t="s">
        <v>4</v>
      </c>
      <c r="D60" s="78"/>
      <c r="E60" s="79"/>
      <c r="F60" s="177" t="s">
        <v>4</v>
      </c>
    </row>
    <row r="61" spans="1:6" ht="25.5" x14ac:dyDescent="0.2">
      <c r="A61" s="178" t="s">
        <v>365</v>
      </c>
      <c r="B61" s="202" t="s">
        <v>129</v>
      </c>
      <c r="C61" s="107" t="s">
        <v>8</v>
      </c>
      <c r="D61" s="65" t="s">
        <v>42</v>
      </c>
      <c r="E61" s="68" t="s">
        <v>2</v>
      </c>
      <c r="F61" s="175"/>
    </row>
    <row r="62" spans="1:6" ht="25.5" x14ac:dyDescent="0.2">
      <c r="A62" s="178" t="s">
        <v>366</v>
      </c>
      <c r="B62" s="202" t="s">
        <v>115</v>
      </c>
      <c r="C62" s="107" t="s">
        <v>8</v>
      </c>
      <c r="D62" s="65" t="s">
        <v>42</v>
      </c>
      <c r="E62" s="68" t="s">
        <v>2</v>
      </c>
      <c r="F62" s="175"/>
    </row>
    <row r="63" spans="1:6" ht="38.25" x14ac:dyDescent="0.2">
      <c r="A63" s="178" t="s">
        <v>367</v>
      </c>
      <c r="B63" s="69" t="s">
        <v>319</v>
      </c>
      <c r="C63" s="107" t="s">
        <v>8</v>
      </c>
      <c r="D63" s="65" t="s">
        <v>42</v>
      </c>
      <c r="E63" s="68" t="s">
        <v>2</v>
      </c>
      <c r="F63" s="175"/>
    </row>
    <row r="64" spans="1:6" ht="25.5" x14ac:dyDescent="0.2">
      <c r="A64" s="178" t="s">
        <v>368</v>
      </c>
      <c r="B64" s="202" t="s">
        <v>194</v>
      </c>
      <c r="C64" s="107" t="s">
        <v>8</v>
      </c>
      <c r="D64" s="65" t="s">
        <v>42</v>
      </c>
      <c r="E64" s="68"/>
      <c r="F64" s="175"/>
    </row>
    <row r="65" spans="1:6" ht="25.5" x14ac:dyDescent="0.2">
      <c r="A65" s="178" t="s">
        <v>369</v>
      </c>
      <c r="B65" s="202" t="s">
        <v>123</v>
      </c>
      <c r="C65" s="107" t="s">
        <v>8</v>
      </c>
      <c r="D65" s="65" t="s">
        <v>42</v>
      </c>
      <c r="E65" s="68"/>
      <c r="F65" s="175"/>
    </row>
    <row r="66" spans="1:6" ht="25.5" x14ac:dyDescent="0.2">
      <c r="A66" s="178" t="s">
        <v>370</v>
      </c>
      <c r="B66" s="202" t="s">
        <v>228</v>
      </c>
      <c r="C66" s="107" t="s">
        <v>8</v>
      </c>
      <c r="D66" s="65" t="s">
        <v>42</v>
      </c>
      <c r="E66" s="68" t="s">
        <v>2</v>
      </c>
      <c r="F66" s="175"/>
    </row>
    <row r="67" spans="1:6" ht="25.5" x14ac:dyDescent="0.2">
      <c r="A67" s="178" t="s">
        <v>371</v>
      </c>
      <c r="B67" s="202" t="s">
        <v>217</v>
      </c>
      <c r="C67" s="107" t="s">
        <v>8</v>
      </c>
      <c r="D67" s="65" t="s">
        <v>42</v>
      </c>
      <c r="E67" s="68" t="s">
        <v>2</v>
      </c>
      <c r="F67" s="175"/>
    </row>
    <row r="68" spans="1:6" ht="25.5" x14ac:dyDescent="0.2">
      <c r="A68" s="178" t="s">
        <v>372</v>
      </c>
      <c r="B68" s="69" t="s">
        <v>218</v>
      </c>
      <c r="C68" s="107" t="s">
        <v>8</v>
      </c>
      <c r="D68" s="65" t="s">
        <v>42</v>
      </c>
      <c r="E68" s="68" t="s">
        <v>2</v>
      </c>
      <c r="F68" s="175"/>
    </row>
    <row r="69" spans="1:6" ht="15" x14ac:dyDescent="0.2">
      <c r="A69" s="179" t="s">
        <v>143</v>
      </c>
      <c r="B69" s="4" t="s">
        <v>12</v>
      </c>
      <c r="C69" s="112" t="s">
        <v>4</v>
      </c>
      <c r="D69" s="78"/>
      <c r="E69" s="79"/>
      <c r="F69" s="177" t="s">
        <v>4</v>
      </c>
    </row>
    <row r="70" spans="1:6" ht="25.5" x14ac:dyDescent="0.2">
      <c r="A70" s="178" t="s">
        <v>373</v>
      </c>
      <c r="B70" s="202" t="s">
        <v>124</v>
      </c>
      <c r="C70" s="107" t="s">
        <v>8</v>
      </c>
      <c r="D70" s="65" t="s">
        <v>42</v>
      </c>
      <c r="E70" s="68" t="s">
        <v>2</v>
      </c>
      <c r="F70" s="175"/>
    </row>
    <row r="71" spans="1:6" ht="15" x14ac:dyDescent="0.2">
      <c r="A71" s="179" t="s">
        <v>144</v>
      </c>
      <c r="B71" s="4" t="s">
        <v>13</v>
      </c>
      <c r="C71" s="112" t="s">
        <v>4</v>
      </c>
      <c r="D71" s="78"/>
      <c r="E71" s="79"/>
      <c r="F71" s="177" t="s">
        <v>4</v>
      </c>
    </row>
    <row r="72" spans="1:6" ht="25.5" x14ac:dyDescent="0.2">
      <c r="A72" s="178" t="s">
        <v>374</v>
      </c>
      <c r="B72" s="69" t="s">
        <v>195</v>
      </c>
      <c r="C72" s="107" t="s">
        <v>8</v>
      </c>
      <c r="D72" s="65" t="s">
        <v>42</v>
      </c>
      <c r="E72" s="69"/>
      <c r="F72" s="175"/>
    </row>
    <row r="73" spans="1:6" ht="25.5" x14ac:dyDescent="0.2">
      <c r="A73" s="178" t="s">
        <v>375</v>
      </c>
      <c r="B73" s="69" t="s">
        <v>196</v>
      </c>
      <c r="C73" s="107" t="s">
        <v>8</v>
      </c>
      <c r="D73" s="65" t="s">
        <v>42</v>
      </c>
      <c r="E73" s="68" t="s">
        <v>2</v>
      </c>
      <c r="F73" s="175"/>
    </row>
    <row r="74" spans="1:6" ht="15" x14ac:dyDescent="0.2">
      <c r="A74" s="179" t="s">
        <v>145</v>
      </c>
      <c r="B74" s="4" t="s">
        <v>255</v>
      </c>
      <c r="C74" s="112" t="s">
        <v>4</v>
      </c>
      <c r="D74" s="78"/>
      <c r="E74" s="79"/>
      <c r="F74" s="177" t="s">
        <v>4</v>
      </c>
    </row>
    <row r="75" spans="1:6" ht="25.5" x14ac:dyDescent="0.2">
      <c r="A75" s="178" t="s">
        <v>376</v>
      </c>
      <c r="B75" s="128" t="s">
        <v>679</v>
      </c>
      <c r="C75" s="107" t="s">
        <v>8</v>
      </c>
      <c r="D75" s="65" t="s">
        <v>42</v>
      </c>
      <c r="E75" s="68" t="s">
        <v>2</v>
      </c>
      <c r="F75" s="175"/>
    </row>
    <row r="76" spans="1:6" ht="25.5" x14ac:dyDescent="0.2">
      <c r="A76" s="178" t="s">
        <v>377</v>
      </c>
      <c r="B76" s="202" t="s">
        <v>229</v>
      </c>
      <c r="C76" s="107" t="s">
        <v>8</v>
      </c>
      <c r="D76" s="65" t="s">
        <v>42</v>
      </c>
      <c r="E76" s="68" t="s">
        <v>2</v>
      </c>
      <c r="F76" s="175"/>
    </row>
    <row r="77" spans="1:6" ht="25.5" x14ac:dyDescent="0.2">
      <c r="A77" s="178" t="s">
        <v>378</v>
      </c>
      <c r="B77" s="202" t="s">
        <v>130</v>
      </c>
      <c r="C77" s="107" t="s">
        <v>8</v>
      </c>
      <c r="D77" s="65" t="s">
        <v>42</v>
      </c>
      <c r="E77" s="68" t="s">
        <v>2</v>
      </c>
      <c r="F77" s="175"/>
    </row>
    <row r="78" spans="1:6" ht="15" x14ac:dyDescent="0.2">
      <c r="A78" s="179" t="s">
        <v>146</v>
      </c>
      <c r="B78" s="4" t="s">
        <v>14</v>
      </c>
      <c r="C78" s="112" t="s">
        <v>4</v>
      </c>
      <c r="D78" s="78"/>
      <c r="E78" s="79"/>
      <c r="F78" s="177" t="s">
        <v>4</v>
      </c>
    </row>
    <row r="79" spans="1:6" ht="25.5" x14ac:dyDescent="0.2">
      <c r="A79" s="178" t="s">
        <v>379</v>
      </c>
      <c r="B79" s="69" t="s">
        <v>230</v>
      </c>
      <c r="C79" s="107" t="s">
        <v>8</v>
      </c>
      <c r="D79" s="65" t="s">
        <v>42</v>
      </c>
      <c r="E79" s="68" t="s">
        <v>2</v>
      </c>
      <c r="F79" s="175"/>
    </row>
    <row r="80" spans="1:6" ht="25.5" x14ac:dyDescent="0.2">
      <c r="A80" s="178" t="s">
        <v>380</v>
      </c>
      <c r="B80" s="69" t="s">
        <v>231</v>
      </c>
      <c r="C80" s="107" t="s">
        <v>8</v>
      </c>
      <c r="D80" s="65" t="s">
        <v>42</v>
      </c>
      <c r="E80" s="68" t="s">
        <v>2</v>
      </c>
      <c r="F80" s="175"/>
    </row>
    <row r="81" spans="1:6" ht="15" x14ac:dyDescent="0.2">
      <c r="A81" s="179" t="s">
        <v>147</v>
      </c>
      <c r="B81" s="4" t="s">
        <v>15</v>
      </c>
      <c r="C81" s="112" t="s">
        <v>4</v>
      </c>
      <c r="D81" s="78"/>
      <c r="E81" s="79"/>
      <c r="F81" s="177" t="s">
        <v>4</v>
      </c>
    </row>
    <row r="82" spans="1:6" ht="25.5" x14ac:dyDescent="0.2">
      <c r="A82" s="178" t="s">
        <v>381</v>
      </c>
      <c r="B82" s="202" t="s">
        <v>384</v>
      </c>
      <c r="C82" s="107" t="s">
        <v>8</v>
      </c>
      <c r="D82" s="65" t="s">
        <v>42</v>
      </c>
      <c r="E82" s="68" t="s">
        <v>2</v>
      </c>
      <c r="F82" s="175"/>
    </row>
    <row r="83" spans="1:6" ht="25.5" x14ac:dyDescent="0.2">
      <c r="A83" s="178" t="s">
        <v>382</v>
      </c>
      <c r="B83" s="202" t="s">
        <v>43</v>
      </c>
      <c r="C83" s="107" t="s">
        <v>8</v>
      </c>
      <c r="D83" s="116" t="s">
        <v>148</v>
      </c>
      <c r="E83" s="68" t="s">
        <v>2</v>
      </c>
      <c r="F83" s="175"/>
    </row>
    <row r="84" spans="1:6" ht="25.5" x14ac:dyDescent="0.2">
      <c r="A84" s="178" t="s">
        <v>383</v>
      </c>
      <c r="B84" s="69" t="s">
        <v>321</v>
      </c>
      <c r="C84" s="107" t="s">
        <v>8</v>
      </c>
      <c r="D84" s="65" t="s">
        <v>42</v>
      </c>
      <c r="E84" s="71"/>
      <c r="F84" s="175"/>
    </row>
    <row r="85" spans="1:6" ht="15" x14ac:dyDescent="0.2">
      <c r="A85" s="179" t="s">
        <v>149</v>
      </c>
      <c r="B85" s="4" t="s">
        <v>44</v>
      </c>
      <c r="C85" s="112" t="s">
        <v>4</v>
      </c>
      <c r="D85" s="78"/>
      <c r="E85" s="79"/>
      <c r="F85" s="177" t="s">
        <v>4</v>
      </c>
    </row>
    <row r="86" spans="1:6" ht="36" x14ac:dyDescent="0.2">
      <c r="A86" s="178" t="s">
        <v>385</v>
      </c>
      <c r="B86" s="202" t="s">
        <v>515</v>
      </c>
      <c r="C86" s="107" t="s">
        <v>8</v>
      </c>
      <c r="D86" s="55" t="s">
        <v>150</v>
      </c>
      <c r="E86" s="144"/>
      <c r="F86" s="175"/>
    </row>
    <row r="87" spans="1:6" ht="25.5" x14ac:dyDescent="0.2">
      <c r="A87" s="178" t="s">
        <v>386</v>
      </c>
      <c r="B87" s="202" t="s">
        <v>100</v>
      </c>
      <c r="C87" s="107" t="s">
        <v>8</v>
      </c>
      <c r="D87" s="65" t="s">
        <v>42</v>
      </c>
      <c r="E87" s="68" t="s">
        <v>2</v>
      </c>
      <c r="F87" s="175"/>
    </row>
    <row r="88" spans="1:6" ht="15" x14ac:dyDescent="0.2">
      <c r="A88" s="179" t="s">
        <v>151</v>
      </c>
      <c r="B88" s="4" t="s">
        <v>45</v>
      </c>
      <c r="C88" s="112" t="s">
        <v>4</v>
      </c>
      <c r="D88" s="78"/>
      <c r="E88" s="79"/>
      <c r="F88" s="177" t="s">
        <v>4</v>
      </c>
    </row>
    <row r="89" spans="1:6" ht="38.25" x14ac:dyDescent="0.2">
      <c r="A89" s="178" t="s">
        <v>387</v>
      </c>
      <c r="B89" s="206" t="s">
        <v>680</v>
      </c>
      <c r="C89" s="107" t="s">
        <v>8</v>
      </c>
      <c r="D89" s="65" t="s">
        <v>42</v>
      </c>
      <c r="E89" s="144"/>
      <c r="F89" s="175"/>
    </row>
    <row r="90" spans="1:6" ht="191.25" x14ac:dyDescent="0.2">
      <c r="A90" s="178" t="s">
        <v>388</v>
      </c>
      <c r="B90" s="69" t="s">
        <v>681</v>
      </c>
      <c r="C90" s="107" t="s">
        <v>8</v>
      </c>
      <c r="D90" s="65" t="s">
        <v>42</v>
      </c>
      <c r="E90" s="68" t="s">
        <v>2</v>
      </c>
      <c r="F90" s="175"/>
    </row>
    <row r="91" spans="1:6" ht="51" x14ac:dyDescent="0.2">
      <c r="A91" s="178" t="s">
        <v>389</v>
      </c>
      <c r="B91" s="69" t="s">
        <v>305</v>
      </c>
      <c r="C91" s="107" t="s">
        <v>8</v>
      </c>
      <c r="D91" s="65" t="s">
        <v>42</v>
      </c>
      <c r="E91" s="68"/>
      <c r="F91" s="175"/>
    </row>
    <row r="92" spans="1:6" ht="25.5" x14ac:dyDescent="0.2">
      <c r="A92" s="178" t="s">
        <v>390</v>
      </c>
      <c r="B92" s="69" t="s">
        <v>311</v>
      </c>
      <c r="C92" s="107" t="s">
        <v>8</v>
      </c>
      <c r="D92" s="65" t="s">
        <v>42</v>
      </c>
      <c r="E92" s="68"/>
      <c r="F92" s="175"/>
    </row>
    <row r="93" spans="1:6" ht="38.25" x14ac:dyDescent="0.2">
      <c r="A93" s="178" t="s">
        <v>391</v>
      </c>
      <c r="B93" s="202" t="s">
        <v>312</v>
      </c>
      <c r="C93" s="107" t="s">
        <v>8</v>
      </c>
      <c r="D93" s="65" t="s">
        <v>42</v>
      </c>
      <c r="E93" s="68" t="s">
        <v>2</v>
      </c>
      <c r="F93" s="175"/>
    </row>
    <row r="94" spans="1:6" ht="20.25" x14ac:dyDescent="0.2">
      <c r="A94" s="178" t="s">
        <v>392</v>
      </c>
      <c r="B94" s="69" t="s">
        <v>341</v>
      </c>
      <c r="C94" s="107" t="s">
        <v>8</v>
      </c>
      <c r="D94" s="65" t="s">
        <v>42</v>
      </c>
      <c r="E94" s="68"/>
      <c r="F94" s="175"/>
    </row>
    <row r="95" spans="1:6" ht="25.5" x14ac:dyDescent="0.2">
      <c r="A95" s="178" t="s">
        <v>393</v>
      </c>
      <c r="B95" s="69" t="s">
        <v>307</v>
      </c>
      <c r="C95" s="107" t="s">
        <v>8</v>
      </c>
      <c r="D95" s="65" t="s">
        <v>42</v>
      </c>
      <c r="E95" s="68" t="s">
        <v>2</v>
      </c>
      <c r="F95" s="175"/>
    </row>
    <row r="96" spans="1:6" ht="25.5" x14ac:dyDescent="0.2">
      <c r="A96" s="178" t="s">
        <v>394</v>
      </c>
      <c r="B96" s="69" t="s">
        <v>342</v>
      </c>
      <c r="C96" s="107" t="s">
        <v>8</v>
      </c>
      <c r="D96" s="65" t="s">
        <v>42</v>
      </c>
      <c r="E96" s="68" t="s">
        <v>2</v>
      </c>
      <c r="F96" s="175"/>
    </row>
    <row r="97" spans="1:6" ht="38.25" x14ac:dyDescent="0.2">
      <c r="A97" s="178" t="s">
        <v>395</v>
      </c>
      <c r="B97" s="202" t="s">
        <v>46</v>
      </c>
      <c r="C97" s="107" t="s">
        <v>8</v>
      </c>
      <c r="D97" s="65" t="s">
        <v>42</v>
      </c>
      <c r="E97" s="68" t="s">
        <v>2</v>
      </c>
      <c r="F97" s="175"/>
    </row>
    <row r="98" spans="1:6" ht="15" x14ac:dyDescent="0.2">
      <c r="A98" s="179" t="s">
        <v>152</v>
      </c>
      <c r="B98" s="4" t="s">
        <v>47</v>
      </c>
      <c r="C98" s="112" t="s">
        <v>4</v>
      </c>
      <c r="D98" s="78"/>
      <c r="E98" s="79"/>
      <c r="F98" s="177" t="s">
        <v>4</v>
      </c>
    </row>
    <row r="99" spans="1:6" ht="25.5" x14ac:dyDescent="0.2">
      <c r="A99" s="178" t="s">
        <v>396</v>
      </c>
      <c r="B99" s="202" t="s">
        <v>232</v>
      </c>
      <c r="C99" s="107" t="s">
        <v>8</v>
      </c>
      <c r="D99" s="65" t="s">
        <v>42</v>
      </c>
      <c r="E99" s="68" t="s">
        <v>2</v>
      </c>
      <c r="F99" s="175"/>
    </row>
    <row r="100" spans="1:6" ht="25.5" x14ac:dyDescent="0.2">
      <c r="A100" s="178" t="s">
        <v>397</v>
      </c>
      <c r="B100" s="202" t="s">
        <v>233</v>
      </c>
      <c r="C100" s="107" t="s">
        <v>8</v>
      </c>
      <c r="D100" s="65" t="s">
        <v>42</v>
      </c>
      <c r="E100" s="68" t="s">
        <v>2</v>
      </c>
      <c r="F100" s="175"/>
    </row>
    <row r="101" spans="1:6" ht="25.5" x14ac:dyDescent="0.2">
      <c r="A101" s="178" t="s">
        <v>398</v>
      </c>
      <c r="B101" s="128" t="s">
        <v>197</v>
      </c>
      <c r="C101" s="107" t="s">
        <v>8</v>
      </c>
      <c r="D101" s="65" t="s">
        <v>42</v>
      </c>
      <c r="E101" s="68" t="s">
        <v>2</v>
      </c>
      <c r="F101" s="175"/>
    </row>
    <row r="102" spans="1:6" ht="25.5" x14ac:dyDescent="0.2">
      <c r="A102" s="178" t="s">
        <v>399</v>
      </c>
      <c r="B102" s="202" t="s">
        <v>48</v>
      </c>
      <c r="C102" s="107" t="s">
        <v>8</v>
      </c>
      <c r="D102" s="65" t="s">
        <v>42</v>
      </c>
      <c r="E102" s="68" t="s">
        <v>2</v>
      </c>
      <c r="F102" s="175"/>
    </row>
    <row r="103" spans="1:6" ht="38.25" x14ac:dyDescent="0.2">
      <c r="A103" s="178" t="s">
        <v>400</v>
      </c>
      <c r="B103" s="128" t="s">
        <v>234</v>
      </c>
      <c r="C103" s="107" t="s">
        <v>8</v>
      </c>
      <c r="D103" s="65" t="s">
        <v>42</v>
      </c>
      <c r="E103" s="68" t="s">
        <v>2</v>
      </c>
      <c r="F103" s="175"/>
    </row>
    <row r="104" spans="1:6" ht="25.5" x14ac:dyDescent="0.2">
      <c r="A104" s="178" t="s">
        <v>401</v>
      </c>
      <c r="B104" s="202" t="s">
        <v>516</v>
      </c>
      <c r="C104" s="107" t="s">
        <v>8</v>
      </c>
      <c r="D104" s="65" t="s">
        <v>42</v>
      </c>
      <c r="E104" s="68" t="s">
        <v>2</v>
      </c>
      <c r="F104" s="175"/>
    </row>
    <row r="105" spans="1:6" ht="25.5" x14ac:dyDescent="0.2">
      <c r="A105" s="178" t="s">
        <v>402</v>
      </c>
      <c r="B105" s="202" t="s">
        <v>38</v>
      </c>
      <c r="C105" s="107" t="s">
        <v>8</v>
      </c>
      <c r="D105" s="65" t="s">
        <v>42</v>
      </c>
      <c r="E105" s="68" t="s">
        <v>2</v>
      </c>
      <c r="F105" s="175"/>
    </row>
    <row r="106" spans="1:6" ht="38.25" x14ac:dyDescent="0.2">
      <c r="A106" s="178" t="s">
        <v>403</v>
      </c>
      <c r="B106" s="202" t="s">
        <v>235</v>
      </c>
      <c r="C106" s="107" t="s">
        <v>8</v>
      </c>
      <c r="D106" s="65" t="s">
        <v>42</v>
      </c>
      <c r="E106" s="68" t="s">
        <v>2</v>
      </c>
      <c r="F106" s="175"/>
    </row>
    <row r="107" spans="1:6" ht="25.5" x14ac:dyDescent="0.2">
      <c r="A107" s="178" t="s">
        <v>404</v>
      </c>
      <c r="B107" s="69" t="s">
        <v>306</v>
      </c>
      <c r="C107" s="107" t="s">
        <v>8</v>
      </c>
      <c r="D107" s="65" t="s">
        <v>42</v>
      </c>
      <c r="E107" s="68" t="s">
        <v>2</v>
      </c>
      <c r="F107" s="175"/>
    </row>
    <row r="108" spans="1:6" ht="25.5" x14ac:dyDescent="0.2">
      <c r="A108" s="178" t="s">
        <v>405</v>
      </c>
      <c r="B108" s="202" t="s">
        <v>517</v>
      </c>
      <c r="C108" s="107" t="s">
        <v>8</v>
      </c>
      <c r="D108" s="113" t="s">
        <v>57</v>
      </c>
      <c r="E108" s="68" t="s">
        <v>2</v>
      </c>
      <c r="F108" s="175"/>
    </row>
    <row r="109" spans="1:6" ht="38.25" x14ac:dyDescent="0.2">
      <c r="A109" s="178" t="s">
        <v>406</v>
      </c>
      <c r="B109" s="202" t="s">
        <v>237</v>
      </c>
      <c r="C109" s="107" t="s">
        <v>8</v>
      </c>
      <c r="D109" s="65" t="s">
        <v>42</v>
      </c>
      <c r="E109" s="68" t="s">
        <v>2</v>
      </c>
      <c r="F109" s="175"/>
    </row>
    <row r="110" spans="1:6" ht="25.5" x14ac:dyDescent="0.2">
      <c r="A110" s="178" t="s">
        <v>407</v>
      </c>
      <c r="B110" s="202" t="s">
        <v>518</v>
      </c>
      <c r="C110" s="107" t="s">
        <v>8</v>
      </c>
      <c r="D110" s="65" t="s">
        <v>42</v>
      </c>
      <c r="E110" s="68" t="s">
        <v>2</v>
      </c>
      <c r="F110" s="175"/>
    </row>
    <row r="111" spans="1:6" ht="36" x14ac:dyDescent="0.2">
      <c r="A111" s="178" t="s">
        <v>408</v>
      </c>
      <c r="B111" s="202" t="s">
        <v>525</v>
      </c>
      <c r="C111" s="107" t="s">
        <v>8</v>
      </c>
      <c r="D111" s="55" t="s">
        <v>153</v>
      </c>
      <c r="E111" s="68" t="s">
        <v>2</v>
      </c>
      <c r="F111" s="175"/>
    </row>
    <row r="112" spans="1:6" ht="25.5" x14ac:dyDescent="0.2">
      <c r="A112" s="178" t="s">
        <v>409</v>
      </c>
      <c r="B112" s="202" t="s">
        <v>125</v>
      </c>
      <c r="C112" s="107" t="s">
        <v>8</v>
      </c>
      <c r="D112" s="65" t="s">
        <v>42</v>
      </c>
      <c r="E112" s="68" t="s">
        <v>2</v>
      </c>
      <c r="F112" s="175"/>
    </row>
    <row r="113" spans="1:6" ht="25.5" x14ac:dyDescent="0.2">
      <c r="A113" s="178" t="s">
        <v>410</v>
      </c>
      <c r="B113" s="202" t="s">
        <v>121</v>
      </c>
      <c r="C113" s="107" t="s">
        <v>8</v>
      </c>
      <c r="D113" s="65" t="s">
        <v>42</v>
      </c>
      <c r="E113" s="68" t="s">
        <v>2</v>
      </c>
      <c r="F113" s="175"/>
    </row>
    <row r="114" spans="1:6" ht="38.25" x14ac:dyDescent="0.2">
      <c r="A114" s="178" t="s">
        <v>411</v>
      </c>
      <c r="B114" s="202" t="s">
        <v>213</v>
      </c>
      <c r="C114" s="107" t="s">
        <v>8</v>
      </c>
      <c r="D114" s="65" t="s">
        <v>42</v>
      </c>
      <c r="E114" s="68" t="s">
        <v>2</v>
      </c>
      <c r="F114" s="175"/>
    </row>
    <row r="115" spans="1:6" ht="38.25" x14ac:dyDescent="0.2">
      <c r="A115" s="178" t="s">
        <v>412</v>
      </c>
      <c r="B115" s="207" t="s">
        <v>126</v>
      </c>
      <c r="C115" s="107" t="s">
        <v>8</v>
      </c>
      <c r="D115" s="65" t="s">
        <v>42</v>
      </c>
      <c r="E115" s="71" t="s">
        <v>236</v>
      </c>
      <c r="F115" s="175"/>
    </row>
    <row r="116" spans="1:6" ht="25.5" x14ac:dyDescent="0.2">
      <c r="A116" s="178" t="s">
        <v>413</v>
      </c>
      <c r="B116" s="207" t="s">
        <v>175</v>
      </c>
      <c r="C116" s="107" t="s">
        <v>8</v>
      </c>
      <c r="D116" s="65" t="s">
        <v>42</v>
      </c>
      <c r="E116" s="68" t="s">
        <v>2</v>
      </c>
      <c r="F116" s="175"/>
    </row>
    <row r="117" spans="1:6" ht="15" x14ac:dyDescent="0.2">
      <c r="A117" s="179" t="s">
        <v>154</v>
      </c>
      <c r="B117" s="4" t="s">
        <v>18</v>
      </c>
      <c r="C117" s="112" t="s">
        <v>4</v>
      </c>
      <c r="D117" s="78"/>
      <c r="E117" s="79"/>
      <c r="F117" s="177" t="s">
        <v>4</v>
      </c>
    </row>
    <row r="118" spans="1:6" ht="25.5" x14ac:dyDescent="0.2">
      <c r="A118" s="178" t="s">
        <v>414</v>
      </c>
      <c r="B118" s="128" t="s">
        <v>198</v>
      </c>
      <c r="C118" s="107" t="s">
        <v>8</v>
      </c>
      <c r="D118" s="65" t="s">
        <v>42</v>
      </c>
      <c r="E118" s="68" t="s">
        <v>2</v>
      </c>
      <c r="F118" s="175"/>
    </row>
    <row r="119" spans="1:6" ht="25.5" x14ac:dyDescent="0.2">
      <c r="A119" s="178" t="s">
        <v>415</v>
      </c>
      <c r="B119" s="202" t="s">
        <v>102</v>
      </c>
      <c r="C119" s="107" t="s">
        <v>8</v>
      </c>
      <c r="D119" s="65" t="s">
        <v>42</v>
      </c>
      <c r="E119" s="68" t="s">
        <v>2</v>
      </c>
      <c r="F119" s="175"/>
    </row>
    <row r="120" spans="1:6" ht="25.5" x14ac:dyDescent="0.2">
      <c r="A120" s="178" t="s">
        <v>416</v>
      </c>
      <c r="B120" s="202" t="s">
        <v>155</v>
      </c>
      <c r="C120" s="107" t="s">
        <v>8</v>
      </c>
      <c r="D120" s="65" t="s">
        <v>42</v>
      </c>
      <c r="E120" s="68" t="s">
        <v>2</v>
      </c>
      <c r="F120" s="175"/>
    </row>
    <row r="121" spans="1:6" ht="15" x14ac:dyDescent="0.2">
      <c r="A121" s="179" t="s">
        <v>156</v>
      </c>
      <c r="B121" s="4" t="s">
        <v>157</v>
      </c>
      <c r="C121" s="112" t="s">
        <v>4</v>
      </c>
      <c r="D121" s="78"/>
      <c r="E121" s="79"/>
      <c r="F121" s="177" t="s">
        <v>4</v>
      </c>
    </row>
    <row r="122" spans="1:6" ht="25.5" x14ac:dyDescent="0.2">
      <c r="A122" s="178" t="s">
        <v>417</v>
      </c>
      <c r="B122" s="202" t="s">
        <v>3</v>
      </c>
      <c r="C122" s="107" t="s">
        <v>8</v>
      </c>
      <c r="D122" s="65" t="s">
        <v>42</v>
      </c>
      <c r="E122" s="68" t="s">
        <v>2</v>
      </c>
      <c r="F122" s="175"/>
    </row>
    <row r="123" spans="1:6" ht="25.5" x14ac:dyDescent="0.2">
      <c r="A123" s="178" t="s">
        <v>418</v>
      </c>
      <c r="B123" s="202" t="s">
        <v>214</v>
      </c>
      <c r="C123" s="107" t="s">
        <v>8</v>
      </c>
      <c r="D123" s="65" t="s">
        <v>42</v>
      </c>
      <c r="E123" s="68" t="s">
        <v>2</v>
      </c>
      <c r="F123" s="175"/>
    </row>
    <row r="124" spans="1:6" ht="15" x14ac:dyDescent="0.2">
      <c r="A124" s="179" t="s">
        <v>158</v>
      </c>
      <c r="B124" s="4" t="s">
        <v>19</v>
      </c>
      <c r="C124" s="112" t="s">
        <v>4</v>
      </c>
      <c r="D124" s="78"/>
      <c r="E124" s="79"/>
      <c r="F124" s="177" t="s">
        <v>4</v>
      </c>
    </row>
    <row r="125" spans="1:6" ht="38.25" x14ac:dyDescent="0.2">
      <c r="A125" s="178" t="s">
        <v>419</v>
      </c>
      <c r="B125" s="69" t="s">
        <v>309</v>
      </c>
      <c r="C125" s="107" t="s">
        <v>8</v>
      </c>
      <c r="D125" s="65" t="s">
        <v>42</v>
      </c>
      <c r="E125" s="68" t="s">
        <v>2</v>
      </c>
      <c r="F125" s="175"/>
    </row>
    <row r="126" spans="1:6" ht="25.5" x14ac:dyDescent="0.2">
      <c r="A126" s="178" t="s">
        <v>420</v>
      </c>
      <c r="B126" s="202" t="s">
        <v>238</v>
      </c>
      <c r="C126" s="107" t="s">
        <v>8</v>
      </c>
      <c r="D126" s="117" t="s">
        <v>57</v>
      </c>
      <c r="E126" s="68" t="s">
        <v>2</v>
      </c>
      <c r="F126" s="175"/>
    </row>
    <row r="127" spans="1:6" ht="51" x14ac:dyDescent="0.2">
      <c r="A127" s="178" t="s">
        <v>421</v>
      </c>
      <c r="B127" s="202" t="s">
        <v>239</v>
      </c>
      <c r="C127" s="107" t="s">
        <v>8</v>
      </c>
      <c r="D127" s="65" t="s">
        <v>42</v>
      </c>
      <c r="E127" s="68"/>
      <c r="F127" s="175"/>
    </row>
    <row r="128" spans="1:6" ht="25.5" x14ac:dyDescent="0.2">
      <c r="A128" s="178" t="s">
        <v>422</v>
      </c>
      <c r="B128" s="202" t="s">
        <v>111</v>
      </c>
      <c r="C128" s="107" t="s">
        <v>8</v>
      </c>
      <c r="D128" s="65" t="s">
        <v>42</v>
      </c>
      <c r="E128" s="68" t="s">
        <v>2</v>
      </c>
      <c r="F128" s="175"/>
    </row>
    <row r="129" spans="1:6" ht="15" x14ac:dyDescent="0.2">
      <c r="A129" s="179" t="s">
        <v>159</v>
      </c>
      <c r="B129" s="4" t="s">
        <v>20</v>
      </c>
      <c r="C129" s="112" t="s">
        <v>4</v>
      </c>
      <c r="D129" s="78"/>
      <c r="E129" s="79"/>
      <c r="F129" s="177" t="s">
        <v>4</v>
      </c>
    </row>
    <row r="130" spans="1:6" ht="25.5" x14ac:dyDescent="0.2">
      <c r="A130" s="178" t="s">
        <v>423</v>
      </c>
      <c r="B130" s="202" t="s">
        <v>240</v>
      </c>
      <c r="C130" s="107" t="s">
        <v>8</v>
      </c>
      <c r="D130" s="65" t="s">
        <v>42</v>
      </c>
      <c r="E130" s="68" t="s">
        <v>2</v>
      </c>
      <c r="F130" s="175"/>
    </row>
    <row r="131" spans="1:6" ht="39.75" customHeight="1" x14ac:dyDescent="0.2">
      <c r="A131" s="178" t="s">
        <v>424</v>
      </c>
      <c r="B131" s="202" t="s">
        <v>49</v>
      </c>
      <c r="C131" s="107" t="s">
        <v>8</v>
      </c>
      <c r="D131" s="65" t="s">
        <v>42</v>
      </c>
      <c r="E131" s="68" t="s">
        <v>2</v>
      </c>
      <c r="F131" s="175"/>
    </row>
    <row r="132" spans="1:6" ht="38.25" x14ac:dyDescent="0.2">
      <c r="A132" s="178" t="s">
        <v>425</v>
      </c>
      <c r="B132" s="202" t="s">
        <v>241</v>
      </c>
      <c r="C132" s="107" t="s">
        <v>8</v>
      </c>
      <c r="D132" s="65" t="s">
        <v>42</v>
      </c>
      <c r="E132" s="68" t="s">
        <v>2</v>
      </c>
      <c r="F132" s="175"/>
    </row>
    <row r="133" spans="1:6" ht="25.5" x14ac:dyDescent="0.2">
      <c r="A133" s="178" t="s">
        <v>426</v>
      </c>
      <c r="B133" s="203" t="s">
        <v>160</v>
      </c>
      <c r="C133" s="107" t="s">
        <v>8</v>
      </c>
      <c r="D133" s="65" t="s">
        <v>42</v>
      </c>
      <c r="E133" s="68" t="s">
        <v>2</v>
      </c>
      <c r="F133" s="175"/>
    </row>
    <row r="134" spans="1:6" ht="25.5" x14ac:dyDescent="0.2">
      <c r="A134" s="178" t="s">
        <v>427</v>
      </c>
      <c r="B134" s="203" t="s">
        <v>242</v>
      </c>
      <c r="C134" s="107" t="s">
        <v>8</v>
      </c>
      <c r="D134" s="65" t="s">
        <v>42</v>
      </c>
      <c r="E134" s="68" t="s">
        <v>2</v>
      </c>
      <c r="F134" s="175"/>
    </row>
    <row r="135" spans="1:6" ht="18" x14ac:dyDescent="0.2">
      <c r="A135" s="176" t="s">
        <v>428</v>
      </c>
      <c r="B135" s="8" t="s">
        <v>17</v>
      </c>
      <c r="C135" s="110" t="s">
        <v>4</v>
      </c>
      <c r="D135" s="80"/>
      <c r="E135" s="75"/>
      <c r="F135" s="180" t="s">
        <v>4</v>
      </c>
    </row>
    <row r="136" spans="1:6" ht="15" x14ac:dyDescent="0.2">
      <c r="A136" s="179" t="s">
        <v>429</v>
      </c>
      <c r="B136" s="70" t="s">
        <v>25</v>
      </c>
      <c r="C136" s="111" t="s">
        <v>4</v>
      </c>
      <c r="D136" s="81"/>
      <c r="E136" s="77"/>
      <c r="F136" s="181" t="s">
        <v>4</v>
      </c>
    </row>
    <row r="137" spans="1:6" ht="38.25" x14ac:dyDescent="0.2">
      <c r="A137" s="178" t="s">
        <v>430</v>
      </c>
      <c r="B137" s="202" t="s">
        <v>135</v>
      </c>
      <c r="C137" s="107" t="s">
        <v>8</v>
      </c>
      <c r="D137" s="65" t="s">
        <v>42</v>
      </c>
      <c r="E137" s="68" t="s">
        <v>2</v>
      </c>
      <c r="F137" s="175"/>
    </row>
    <row r="138" spans="1:6" ht="51" x14ac:dyDescent="0.2">
      <c r="A138" s="178" t="s">
        <v>431</v>
      </c>
      <c r="B138" s="69" t="s">
        <v>318</v>
      </c>
      <c r="C138" s="107" t="s">
        <v>8</v>
      </c>
      <c r="D138" s="65" t="s">
        <v>42</v>
      </c>
      <c r="E138" s="144"/>
      <c r="F138" s="175"/>
    </row>
    <row r="139" spans="1:6" ht="25.5" x14ac:dyDescent="0.2">
      <c r="A139" s="178" t="s">
        <v>432</v>
      </c>
      <c r="B139" s="69" t="s">
        <v>326</v>
      </c>
      <c r="C139" s="107" t="s">
        <v>8</v>
      </c>
      <c r="D139" s="118" t="s">
        <v>310</v>
      </c>
      <c r="E139" s="68" t="s">
        <v>2</v>
      </c>
      <c r="F139" s="175"/>
    </row>
    <row r="140" spans="1:6" ht="25.5" x14ac:dyDescent="0.2">
      <c r="A140" s="178" t="s">
        <v>433</v>
      </c>
      <c r="B140" s="128" t="s">
        <v>211</v>
      </c>
      <c r="C140" s="107" t="s">
        <v>8</v>
      </c>
      <c r="D140" s="65" t="s">
        <v>42</v>
      </c>
      <c r="E140" s="69"/>
      <c r="F140" s="175"/>
    </row>
    <row r="141" spans="1:6" ht="25.5" x14ac:dyDescent="0.2">
      <c r="A141" s="178" t="s">
        <v>434</v>
      </c>
      <c r="B141" s="202" t="s">
        <v>103</v>
      </c>
      <c r="C141" s="107" t="s">
        <v>8</v>
      </c>
      <c r="D141" s="65" t="s">
        <v>42</v>
      </c>
      <c r="E141" s="68"/>
      <c r="F141" s="175"/>
    </row>
    <row r="142" spans="1:6" ht="25.5" x14ac:dyDescent="0.2">
      <c r="A142" s="178" t="s">
        <v>435</v>
      </c>
      <c r="B142" s="202" t="s">
        <v>199</v>
      </c>
      <c r="C142" s="107" t="s">
        <v>8</v>
      </c>
      <c r="D142" s="65" t="s">
        <v>42</v>
      </c>
      <c r="E142" s="68"/>
      <c r="F142" s="175"/>
    </row>
    <row r="143" spans="1:6" ht="25.5" x14ac:dyDescent="0.2">
      <c r="A143" s="178" t="s">
        <v>436</v>
      </c>
      <c r="B143" s="202" t="s">
        <v>161</v>
      </c>
      <c r="C143" s="107" t="s">
        <v>8</v>
      </c>
      <c r="D143" s="65" t="s">
        <v>42</v>
      </c>
      <c r="E143" s="68" t="s">
        <v>2</v>
      </c>
      <c r="F143" s="175"/>
    </row>
    <row r="144" spans="1:6" ht="38.25" x14ac:dyDescent="0.2">
      <c r="A144" s="178" t="s">
        <v>437</v>
      </c>
      <c r="B144" s="202" t="s">
        <v>200</v>
      </c>
      <c r="C144" s="107" t="s">
        <v>8</v>
      </c>
      <c r="D144" s="65" t="s">
        <v>42</v>
      </c>
      <c r="E144" s="68" t="s">
        <v>2</v>
      </c>
      <c r="F144" s="175"/>
    </row>
    <row r="145" spans="1:6" ht="25.5" x14ac:dyDescent="0.2">
      <c r="A145" s="178" t="s">
        <v>438</v>
      </c>
      <c r="B145" s="202" t="s">
        <v>162</v>
      </c>
      <c r="C145" s="107" t="s">
        <v>8</v>
      </c>
      <c r="D145" s="65" t="s">
        <v>42</v>
      </c>
      <c r="E145" s="68"/>
      <c r="F145" s="175"/>
    </row>
    <row r="146" spans="1:6" ht="51" x14ac:dyDescent="0.2">
      <c r="A146" s="178" t="s">
        <v>439</v>
      </c>
      <c r="B146" s="202" t="s">
        <v>127</v>
      </c>
      <c r="C146" s="107" t="s">
        <v>8</v>
      </c>
      <c r="D146" s="65" t="s">
        <v>42</v>
      </c>
      <c r="E146" s="68" t="s">
        <v>2</v>
      </c>
      <c r="F146" s="175"/>
    </row>
    <row r="147" spans="1:6" ht="25.5" x14ac:dyDescent="0.2">
      <c r="A147" s="178" t="s">
        <v>440</v>
      </c>
      <c r="B147" s="202" t="s">
        <v>128</v>
      </c>
      <c r="C147" s="107" t="s">
        <v>8</v>
      </c>
      <c r="D147" s="65" t="s">
        <v>42</v>
      </c>
      <c r="E147" s="68" t="s">
        <v>2</v>
      </c>
      <c r="F147" s="175"/>
    </row>
    <row r="148" spans="1:6" ht="38.25" x14ac:dyDescent="0.2">
      <c r="A148" s="178" t="s">
        <v>441</v>
      </c>
      <c r="B148" s="202" t="s">
        <v>682</v>
      </c>
      <c r="C148" s="107" t="s">
        <v>8</v>
      </c>
      <c r="D148" s="65" t="s">
        <v>42</v>
      </c>
      <c r="E148" s="68" t="s">
        <v>2</v>
      </c>
      <c r="F148" s="175"/>
    </row>
    <row r="149" spans="1:6" ht="15" x14ac:dyDescent="0.2">
      <c r="A149" s="179" t="s">
        <v>442</v>
      </c>
      <c r="B149" s="6" t="s">
        <v>163</v>
      </c>
      <c r="C149" s="112" t="s">
        <v>4</v>
      </c>
      <c r="D149" s="82"/>
      <c r="E149" s="77"/>
      <c r="F149" s="177" t="s">
        <v>4</v>
      </c>
    </row>
    <row r="150" spans="1:6" ht="38.25" x14ac:dyDescent="0.2">
      <c r="A150" s="178" t="s">
        <v>443</v>
      </c>
      <c r="B150" s="208" t="s">
        <v>519</v>
      </c>
      <c r="C150" s="107" t="s">
        <v>8</v>
      </c>
      <c r="D150" s="65" t="s">
        <v>42</v>
      </c>
      <c r="E150" s="69" t="s">
        <v>2</v>
      </c>
      <c r="F150" s="175"/>
    </row>
    <row r="151" spans="1:6" ht="38.25" x14ac:dyDescent="0.2">
      <c r="A151" s="178" t="s">
        <v>444</v>
      </c>
      <c r="B151" s="207" t="s">
        <v>520</v>
      </c>
      <c r="C151" s="107" t="s">
        <v>8</v>
      </c>
      <c r="D151" s="65" t="s">
        <v>42</v>
      </c>
      <c r="E151" s="69"/>
      <c r="F151" s="175"/>
    </row>
    <row r="152" spans="1:6" ht="25.5" x14ac:dyDescent="0.2">
      <c r="A152" s="178" t="s">
        <v>445</v>
      </c>
      <c r="B152" s="202" t="s">
        <v>26</v>
      </c>
      <c r="C152" s="107" t="s">
        <v>8</v>
      </c>
      <c r="D152" s="65" t="s">
        <v>42</v>
      </c>
      <c r="E152" s="68" t="s">
        <v>2</v>
      </c>
      <c r="F152" s="175"/>
    </row>
    <row r="153" spans="1:6" ht="25.5" x14ac:dyDescent="0.2">
      <c r="A153" s="178" t="s">
        <v>446</v>
      </c>
      <c r="B153" s="202" t="s">
        <v>521</v>
      </c>
      <c r="C153" s="107" t="s">
        <v>8</v>
      </c>
      <c r="D153" s="65" t="s">
        <v>42</v>
      </c>
      <c r="E153" s="68"/>
      <c r="F153" s="175"/>
    </row>
    <row r="154" spans="1:6" ht="63.75" x14ac:dyDescent="0.2">
      <c r="A154" s="178" t="s">
        <v>447</v>
      </c>
      <c r="B154" s="202" t="s">
        <v>177</v>
      </c>
      <c r="C154" s="107" t="s">
        <v>8</v>
      </c>
      <c r="D154" s="65" t="s">
        <v>42</v>
      </c>
      <c r="E154" s="68"/>
      <c r="F154" s="175"/>
    </row>
    <row r="155" spans="1:6" ht="25.5" x14ac:dyDescent="0.2">
      <c r="A155" s="178" t="s">
        <v>448</v>
      </c>
      <c r="B155" s="128" t="s">
        <v>243</v>
      </c>
      <c r="C155" s="107" t="s">
        <v>8</v>
      </c>
      <c r="D155" s="65" t="s">
        <v>42</v>
      </c>
      <c r="E155" s="68" t="s">
        <v>2</v>
      </c>
      <c r="F155" s="175"/>
    </row>
    <row r="156" spans="1:6" ht="15" x14ac:dyDescent="0.2">
      <c r="A156" s="182" t="s">
        <v>449</v>
      </c>
      <c r="B156" s="4" t="s">
        <v>55</v>
      </c>
      <c r="C156" s="112" t="s">
        <v>4</v>
      </c>
      <c r="D156" s="130"/>
      <c r="E156" s="79"/>
      <c r="F156" s="177" t="s">
        <v>4</v>
      </c>
    </row>
    <row r="157" spans="1:6" ht="76.5" x14ac:dyDescent="0.2">
      <c r="A157" s="178" t="s">
        <v>450</v>
      </c>
      <c r="B157" s="202" t="s">
        <v>328</v>
      </c>
      <c r="C157" s="107" t="s">
        <v>8</v>
      </c>
      <c r="D157" s="55" t="s">
        <v>164</v>
      </c>
      <c r="E157" s="71" t="s">
        <v>522</v>
      </c>
      <c r="F157" s="175"/>
    </row>
    <row r="158" spans="1:6" ht="20.25" x14ac:dyDescent="0.2">
      <c r="A158" s="178" t="s">
        <v>451</v>
      </c>
      <c r="B158" s="204" t="s">
        <v>526</v>
      </c>
      <c r="C158" s="107"/>
      <c r="D158" s="65" t="s">
        <v>42</v>
      </c>
      <c r="E158" s="68"/>
      <c r="F158" s="175"/>
    </row>
    <row r="159" spans="1:6" ht="20.25" x14ac:dyDescent="0.2">
      <c r="A159" s="178" t="s">
        <v>452</v>
      </c>
      <c r="B159" s="202" t="s">
        <v>523</v>
      </c>
      <c r="C159" s="107"/>
      <c r="D159" s="65" t="s">
        <v>42</v>
      </c>
      <c r="E159" s="71"/>
      <c r="F159" s="175"/>
    </row>
    <row r="160" spans="1:6" ht="25.5" x14ac:dyDescent="0.2">
      <c r="A160" s="178" t="s">
        <v>453</v>
      </c>
      <c r="B160" s="202" t="s">
        <v>165</v>
      </c>
      <c r="C160" s="107" t="s">
        <v>8</v>
      </c>
      <c r="D160" s="65" t="s">
        <v>42</v>
      </c>
      <c r="E160" s="68" t="s">
        <v>2</v>
      </c>
      <c r="F160" s="175"/>
    </row>
    <row r="161" spans="1:6" ht="25.5" x14ac:dyDescent="0.2">
      <c r="A161" s="178" t="s">
        <v>454</v>
      </c>
      <c r="B161" s="202" t="s">
        <v>104</v>
      </c>
      <c r="C161" s="107" t="s">
        <v>8</v>
      </c>
      <c r="D161" s="65" t="s">
        <v>42</v>
      </c>
      <c r="E161" s="68"/>
      <c r="F161" s="175"/>
    </row>
    <row r="162" spans="1:6" ht="34.5" customHeight="1" x14ac:dyDescent="0.2">
      <c r="A162" s="178" t="s">
        <v>455</v>
      </c>
      <c r="B162" s="202" t="s">
        <v>244</v>
      </c>
      <c r="C162" s="107" t="s">
        <v>8</v>
      </c>
      <c r="D162" s="65" t="s">
        <v>42</v>
      </c>
      <c r="E162" s="68" t="s">
        <v>2</v>
      </c>
      <c r="F162" s="175"/>
    </row>
    <row r="163" spans="1:6" ht="38.25" x14ac:dyDescent="0.2">
      <c r="A163" s="178" t="s">
        <v>678</v>
      </c>
      <c r="B163" s="69" t="s">
        <v>317</v>
      </c>
      <c r="C163" s="107" t="s">
        <v>8</v>
      </c>
      <c r="D163" s="65" t="s">
        <v>42</v>
      </c>
      <c r="E163" s="144" t="s">
        <v>236</v>
      </c>
      <c r="F163" s="175"/>
    </row>
    <row r="164" spans="1:6" ht="15" x14ac:dyDescent="0.2">
      <c r="A164" s="179" t="s">
        <v>456</v>
      </c>
      <c r="B164" s="5" t="s">
        <v>56</v>
      </c>
      <c r="C164" s="112" t="s">
        <v>4</v>
      </c>
      <c r="D164" s="83"/>
      <c r="E164" s="75"/>
      <c r="F164" s="177" t="s">
        <v>4</v>
      </c>
    </row>
    <row r="165" spans="1:6" ht="38.25" x14ac:dyDescent="0.2">
      <c r="A165" s="178" t="s">
        <v>457</v>
      </c>
      <c r="B165" s="202" t="s">
        <v>116</v>
      </c>
      <c r="C165" s="107" t="s">
        <v>8</v>
      </c>
      <c r="D165" s="116" t="s">
        <v>201</v>
      </c>
      <c r="E165" s="55" t="s">
        <v>202</v>
      </c>
      <c r="F165" s="175"/>
    </row>
    <row r="166" spans="1:6" ht="38.25" x14ac:dyDescent="0.2">
      <c r="A166" s="178" t="s">
        <v>458</v>
      </c>
      <c r="B166" s="202" t="s">
        <v>208</v>
      </c>
      <c r="C166" s="107" t="s">
        <v>8</v>
      </c>
      <c r="D166" s="65" t="s">
        <v>42</v>
      </c>
      <c r="E166" s="68" t="s">
        <v>2</v>
      </c>
      <c r="F166" s="175"/>
    </row>
    <row r="167" spans="1:6" ht="38.25" x14ac:dyDescent="0.2">
      <c r="A167" s="178" t="s">
        <v>459</v>
      </c>
      <c r="B167" s="202" t="s">
        <v>209</v>
      </c>
      <c r="C167" s="107" t="s">
        <v>8</v>
      </c>
      <c r="D167" s="65" t="s">
        <v>42</v>
      </c>
      <c r="E167" s="68" t="s">
        <v>2</v>
      </c>
      <c r="F167" s="175"/>
    </row>
    <row r="168" spans="1:6" ht="25.5" x14ac:dyDescent="0.2">
      <c r="A168" s="178" t="s">
        <v>460</v>
      </c>
      <c r="B168" s="202" t="s">
        <v>215</v>
      </c>
      <c r="C168" s="107" t="s">
        <v>8</v>
      </c>
      <c r="D168" s="65" t="s">
        <v>42</v>
      </c>
      <c r="E168" s="68" t="s">
        <v>2</v>
      </c>
      <c r="F168" s="175"/>
    </row>
    <row r="169" spans="1:6" ht="25.5" x14ac:dyDescent="0.2">
      <c r="A169" s="178" t="s">
        <v>461</v>
      </c>
      <c r="B169" s="202" t="s">
        <v>221</v>
      </c>
      <c r="C169" s="107" t="s">
        <v>8</v>
      </c>
      <c r="D169" s="65" t="s">
        <v>42</v>
      </c>
      <c r="E169" s="68" t="s">
        <v>2</v>
      </c>
      <c r="F169" s="175"/>
    </row>
    <row r="170" spans="1:6" ht="45" customHeight="1" x14ac:dyDescent="0.2">
      <c r="A170" s="178" t="s">
        <v>462</v>
      </c>
      <c r="B170" s="202" t="s">
        <v>256</v>
      </c>
      <c r="C170" s="107" t="s">
        <v>8</v>
      </c>
      <c r="D170" s="65" t="s">
        <v>42</v>
      </c>
      <c r="E170" s="68" t="s">
        <v>2</v>
      </c>
      <c r="F170" s="175"/>
    </row>
    <row r="171" spans="1:6" ht="15" x14ac:dyDescent="0.2">
      <c r="A171" s="179" t="s">
        <v>463</v>
      </c>
      <c r="B171" s="6" t="s">
        <v>170</v>
      </c>
      <c r="C171" s="112" t="s">
        <v>4</v>
      </c>
      <c r="D171" s="82"/>
      <c r="E171" s="77"/>
      <c r="F171" s="177" t="s">
        <v>4</v>
      </c>
    </row>
    <row r="172" spans="1:6" ht="38.25" x14ac:dyDescent="0.2">
      <c r="A172" s="178" t="s">
        <v>464</v>
      </c>
      <c r="B172" s="202" t="s">
        <v>524</v>
      </c>
      <c r="C172" s="107" t="s">
        <v>8</v>
      </c>
      <c r="D172" s="65" t="s">
        <v>42</v>
      </c>
      <c r="E172" s="68" t="s">
        <v>2</v>
      </c>
      <c r="F172" s="175"/>
    </row>
    <row r="173" spans="1:6" ht="25.5" x14ac:dyDescent="0.2">
      <c r="A173" s="178" t="s">
        <v>496</v>
      </c>
      <c r="B173" s="202" t="s">
        <v>222</v>
      </c>
      <c r="C173" s="107" t="s">
        <v>8</v>
      </c>
      <c r="D173" s="65" t="s">
        <v>42</v>
      </c>
      <c r="E173" s="68"/>
      <c r="F173" s="183"/>
    </row>
    <row r="174" spans="1:6" ht="15" x14ac:dyDescent="0.2">
      <c r="A174" s="179" t="s">
        <v>497</v>
      </c>
      <c r="B174" s="4" t="s">
        <v>54</v>
      </c>
      <c r="C174" s="112" t="s">
        <v>4</v>
      </c>
      <c r="D174" s="78"/>
      <c r="E174" s="79"/>
      <c r="F174" s="177" t="s">
        <v>4</v>
      </c>
    </row>
    <row r="175" spans="1:6" ht="25.5" x14ac:dyDescent="0.2">
      <c r="A175" s="178" t="s">
        <v>498</v>
      </c>
      <c r="B175" s="206" t="s">
        <v>216</v>
      </c>
      <c r="C175" s="107" t="s">
        <v>8</v>
      </c>
      <c r="D175" s="65" t="s">
        <v>42</v>
      </c>
      <c r="E175" s="68" t="s">
        <v>2</v>
      </c>
      <c r="F175" s="175"/>
    </row>
    <row r="176" spans="1:6" ht="18" x14ac:dyDescent="0.2">
      <c r="A176" s="176" t="s">
        <v>465</v>
      </c>
      <c r="B176" s="72" t="s">
        <v>166</v>
      </c>
      <c r="C176" s="110" t="s">
        <v>4</v>
      </c>
      <c r="D176" s="74"/>
      <c r="E176" s="75"/>
      <c r="F176" s="180" t="s">
        <v>4</v>
      </c>
    </row>
    <row r="177" spans="1:6" ht="15" x14ac:dyDescent="0.2">
      <c r="A177" s="179" t="s">
        <v>466</v>
      </c>
      <c r="B177" s="6" t="s">
        <v>167</v>
      </c>
      <c r="C177" s="111" t="s">
        <v>4</v>
      </c>
      <c r="D177" s="76"/>
      <c r="E177" s="77"/>
      <c r="F177" s="181" t="s">
        <v>4</v>
      </c>
    </row>
    <row r="178" spans="1:6" ht="25.5" x14ac:dyDescent="0.2">
      <c r="A178" s="178" t="s">
        <v>467</v>
      </c>
      <c r="B178" s="69" t="s">
        <v>329</v>
      </c>
      <c r="C178" s="107" t="s">
        <v>8</v>
      </c>
      <c r="D178" s="65" t="s">
        <v>42</v>
      </c>
      <c r="E178" s="68" t="s">
        <v>2</v>
      </c>
      <c r="F178" s="175"/>
    </row>
    <row r="179" spans="1:6" ht="25.5" x14ac:dyDescent="0.2">
      <c r="A179" s="178" t="s">
        <v>468</v>
      </c>
      <c r="B179" s="69" t="s">
        <v>527</v>
      </c>
      <c r="C179" s="107"/>
      <c r="D179" s="65" t="s">
        <v>42</v>
      </c>
      <c r="E179" s="68" t="s">
        <v>2</v>
      </c>
      <c r="F179" s="175"/>
    </row>
    <row r="180" spans="1:6" ht="25.5" x14ac:dyDescent="0.2">
      <c r="A180" s="178" t="s">
        <v>469</v>
      </c>
      <c r="B180" s="69" t="s">
        <v>327</v>
      </c>
      <c r="C180" s="107" t="s">
        <v>8</v>
      </c>
      <c r="D180" s="65" t="s">
        <v>42</v>
      </c>
      <c r="E180" s="68"/>
      <c r="F180" s="175"/>
    </row>
    <row r="181" spans="1:6" ht="25.5" x14ac:dyDescent="0.2">
      <c r="A181" s="178" t="s">
        <v>470</v>
      </c>
      <c r="B181" s="69" t="s">
        <v>320</v>
      </c>
      <c r="C181" s="107" t="s">
        <v>8</v>
      </c>
      <c r="D181" s="65" t="s">
        <v>42</v>
      </c>
      <c r="E181" s="68"/>
      <c r="F181" s="175"/>
    </row>
    <row r="182" spans="1:6" ht="25.5" x14ac:dyDescent="0.2">
      <c r="A182" s="178" t="s">
        <v>471</v>
      </c>
      <c r="B182" s="202" t="s">
        <v>683</v>
      </c>
      <c r="C182" s="107" t="s">
        <v>8</v>
      </c>
      <c r="D182" s="65" t="s">
        <v>42</v>
      </c>
      <c r="E182" s="55"/>
      <c r="F182" s="175"/>
    </row>
    <row r="183" spans="1:6" ht="25.5" x14ac:dyDescent="0.2">
      <c r="A183" s="178" t="s">
        <v>472</v>
      </c>
      <c r="B183" s="202" t="s">
        <v>308</v>
      </c>
      <c r="C183" s="107" t="s">
        <v>8</v>
      </c>
      <c r="D183" s="65" t="s">
        <v>42</v>
      </c>
      <c r="E183" s="68" t="s">
        <v>2</v>
      </c>
      <c r="F183" s="175"/>
    </row>
    <row r="184" spans="1:6" ht="51" x14ac:dyDescent="0.2">
      <c r="A184" s="178" t="s">
        <v>473</v>
      </c>
      <c r="B184" s="69" t="s">
        <v>314</v>
      </c>
      <c r="C184" s="107" t="s">
        <v>8</v>
      </c>
      <c r="D184" s="113" t="s">
        <v>57</v>
      </c>
      <c r="E184" s="68" t="s">
        <v>2</v>
      </c>
      <c r="F184" s="175"/>
    </row>
    <row r="185" spans="1:6" ht="38.25" x14ac:dyDescent="0.2">
      <c r="A185" s="178" t="s">
        <v>474</v>
      </c>
      <c r="B185" s="69" t="s">
        <v>315</v>
      </c>
      <c r="C185" s="107" t="s">
        <v>8</v>
      </c>
      <c r="D185" s="113" t="s">
        <v>57</v>
      </c>
      <c r="E185" s="68" t="s">
        <v>2</v>
      </c>
      <c r="F185" s="175"/>
    </row>
    <row r="186" spans="1:6" ht="38.25" x14ac:dyDescent="0.2">
      <c r="A186" s="178" t="s">
        <v>475</v>
      </c>
      <c r="B186" s="69" t="s">
        <v>313</v>
      </c>
      <c r="C186" s="107" t="s">
        <v>8</v>
      </c>
      <c r="D186" s="113" t="s">
        <v>57</v>
      </c>
      <c r="E186" s="68"/>
      <c r="F186" s="175"/>
    </row>
    <row r="187" spans="1:6" ht="43.5" x14ac:dyDescent="0.2">
      <c r="A187" s="178" t="s">
        <v>476</v>
      </c>
      <c r="B187" s="200" t="s">
        <v>684</v>
      </c>
      <c r="C187" s="107" t="s">
        <v>8</v>
      </c>
      <c r="D187" s="201" t="s">
        <v>192</v>
      </c>
      <c r="E187" s="71"/>
      <c r="F187" s="175"/>
    </row>
    <row r="188" spans="1:6" ht="99" customHeight="1" x14ac:dyDescent="0.2">
      <c r="A188" s="178" t="s">
        <v>477</v>
      </c>
      <c r="B188" s="209" t="s">
        <v>685</v>
      </c>
      <c r="C188" s="107" t="s">
        <v>8</v>
      </c>
      <c r="D188" s="65" t="s">
        <v>42</v>
      </c>
      <c r="E188" s="68" t="s">
        <v>2</v>
      </c>
      <c r="F188" s="175"/>
    </row>
    <row r="189" spans="1:6" ht="25.5" x14ac:dyDescent="0.2">
      <c r="A189" s="178" t="s">
        <v>478</v>
      </c>
      <c r="B189" s="202" t="s">
        <v>245</v>
      </c>
      <c r="C189" s="107" t="s">
        <v>8</v>
      </c>
      <c r="D189" s="65" t="s">
        <v>42</v>
      </c>
      <c r="E189" s="68" t="s">
        <v>2</v>
      </c>
      <c r="F189" s="175"/>
    </row>
    <row r="190" spans="1:6" ht="25.5" x14ac:dyDescent="0.2">
      <c r="A190" s="178" t="s">
        <v>479</v>
      </c>
      <c r="B190" s="202" t="s">
        <v>178</v>
      </c>
      <c r="C190" s="107" t="s">
        <v>8</v>
      </c>
      <c r="D190" s="65" t="s">
        <v>42</v>
      </c>
      <c r="E190" s="68" t="s">
        <v>2</v>
      </c>
      <c r="F190" s="175"/>
    </row>
    <row r="191" spans="1:6" ht="51" x14ac:dyDescent="0.2">
      <c r="A191" s="178" t="s">
        <v>480</v>
      </c>
      <c r="B191" s="69" t="s">
        <v>316</v>
      </c>
      <c r="C191" s="107" t="s">
        <v>8</v>
      </c>
      <c r="D191" s="65" t="s">
        <v>42</v>
      </c>
      <c r="E191" s="68" t="s">
        <v>2</v>
      </c>
      <c r="F191" s="175"/>
    </row>
    <row r="192" spans="1:6" ht="25.5" x14ac:dyDescent="0.2">
      <c r="A192" s="178" t="s">
        <v>481</v>
      </c>
      <c r="B192" s="69" t="s">
        <v>330</v>
      </c>
      <c r="C192" s="107" t="s">
        <v>8</v>
      </c>
      <c r="D192" s="65" t="s">
        <v>42</v>
      </c>
      <c r="E192" s="68" t="s">
        <v>2</v>
      </c>
      <c r="F192" s="175"/>
    </row>
    <row r="193" spans="1:8" ht="15" x14ac:dyDescent="0.2">
      <c r="A193" s="182" t="s">
        <v>482</v>
      </c>
      <c r="B193" s="4" t="s">
        <v>168</v>
      </c>
      <c r="C193" s="109" t="s">
        <v>4</v>
      </c>
      <c r="D193" s="129"/>
      <c r="E193" s="67"/>
      <c r="F193" s="173"/>
    </row>
    <row r="194" spans="1:8" ht="38.25" x14ac:dyDescent="0.2">
      <c r="A194" s="178" t="s">
        <v>483</v>
      </c>
      <c r="B194" s="199" t="s">
        <v>690</v>
      </c>
      <c r="C194" s="107" t="s">
        <v>8</v>
      </c>
      <c r="D194" s="65" t="s">
        <v>42</v>
      </c>
      <c r="E194" s="71"/>
      <c r="F194" s="175"/>
    </row>
    <row r="195" spans="1:8" ht="25.5" x14ac:dyDescent="0.2">
      <c r="A195" s="178" t="s">
        <v>484</v>
      </c>
      <c r="B195" s="202" t="s">
        <v>131</v>
      </c>
      <c r="C195" s="107" t="s">
        <v>8</v>
      </c>
      <c r="D195" s="65" t="s">
        <v>42</v>
      </c>
      <c r="E195" s="68" t="s">
        <v>2</v>
      </c>
      <c r="F195" s="175"/>
    </row>
    <row r="196" spans="1:8" ht="25.5" x14ac:dyDescent="0.2">
      <c r="A196" s="178" t="s">
        <v>485</v>
      </c>
      <c r="B196" s="202" t="s">
        <v>101</v>
      </c>
      <c r="C196" s="107" t="s">
        <v>8</v>
      </c>
      <c r="D196" s="65" t="s">
        <v>42</v>
      </c>
      <c r="E196" s="68" t="s">
        <v>2</v>
      </c>
      <c r="F196" s="175"/>
    </row>
    <row r="197" spans="1:8" ht="38.25" x14ac:dyDescent="0.2">
      <c r="A197" s="178" t="s">
        <v>486</v>
      </c>
      <c r="B197" s="199" t="s">
        <v>691</v>
      </c>
      <c r="C197" s="107" t="s">
        <v>8</v>
      </c>
      <c r="D197" s="65" t="s">
        <v>42</v>
      </c>
      <c r="E197" s="68" t="s">
        <v>2</v>
      </c>
      <c r="F197" s="175"/>
    </row>
    <row r="198" spans="1:8" ht="25.5" x14ac:dyDescent="0.2">
      <c r="A198" s="178" t="s">
        <v>487</v>
      </c>
      <c r="B198" s="199" t="s">
        <v>692</v>
      </c>
      <c r="C198" s="107" t="s">
        <v>8</v>
      </c>
      <c r="D198" s="65" t="s">
        <v>42</v>
      </c>
      <c r="E198" s="68" t="s">
        <v>2</v>
      </c>
      <c r="F198" s="175"/>
    </row>
    <row r="199" spans="1:8" ht="25.5" x14ac:dyDescent="0.2">
      <c r="A199" s="178" t="s">
        <v>488</v>
      </c>
      <c r="B199" s="202" t="s">
        <v>694</v>
      </c>
      <c r="C199" s="107" t="s">
        <v>8</v>
      </c>
      <c r="D199" s="65" t="s">
        <v>42</v>
      </c>
      <c r="E199" s="68" t="s">
        <v>2</v>
      </c>
      <c r="F199" s="175"/>
    </row>
    <row r="200" spans="1:8" ht="38.25" x14ac:dyDescent="0.2">
      <c r="A200" s="178" t="s">
        <v>489</v>
      </c>
      <c r="B200" s="202" t="s">
        <v>693</v>
      </c>
      <c r="C200" s="107" t="s">
        <v>8</v>
      </c>
      <c r="D200" s="65" t="s">
        <v>42</v>
      </c>
      <c r="E200" s="68" t="s">
        <v>2</v>
      </c>
      <c r="F200" s="175"/>
    </row>
    <row r="201" spans="1:8" ht="25.5" x14ac:dyDescent="0.2">
      <c r="A201" s="178" t="s">
        <v>490</v>
      </c>
      <c r="B201" s="210" t="s">
        <v>257</v>
      </c>
      <c r="C201" s="107" t="s">
        <v>8</v>
      </c>
      <c r="D201" s="65" t="s">
        <v>42</v>
      </c>
      <c r="E201" s="68" t="s">
        <v>2</v>
      </c>
      <c r="F201" s="175"/>
    </row>
    <row r="202" spans="1:8" ht="15" x14ac:dyDescent="0.2">
      <c r="A202" s="179" t="s">
        <v>491</v>
      </c>
      <c r="B202" s="6" t="s">
        <v>169</v>
      </c>
      <c r="C202" s="112" t="s">
        <v>4</v>
      </c>
      <c r="D202" s="82"/>
      <c r="E202" s="77"/>
      <c r="F202" s="177" t="s">
        <v>4</v>
      </c>
    </row>
    <row r="203" spans="1:8" ht="113.45" customHeight="1" x14ac:dyDescent="0.2">
      <c r="A203" s="178" t="s">
        <v>492</v>
      </c>
      <c r="B203" s="207" t="s">
        <v>331</v>
      </c>
      <c r="C203" s="107" t="s">
        <v>8</v>
      </c>
      <c r="D203" s="65" t="s">
        <v>42</v>
      </c>
      <c r="E203" s="71" t="s">
        <v>258</v>
      </c>
      <c r="F203" s="175"/>
    </row>
    <row r="204" spans="1:8" ht="25.5" x14ac:dyDescent="0.2">
      <c r="A204" s="178" t="s">
        <v>493</v>
      </c>
      <c r="B204" s="128" t="s">
        <v>176</v>
      </c>
      <c r="C204" s="107" t="s">
        <v>8</v>
      </c>
      <c r="D204" s="65" t="s">
        <v>42</v>
      </c>
      <c r="E204" s="71" t="s">
        <v>259</v>
      </c>
      <c r="F204" s="175"/>
      <c r="H204" s="217"/>
    </row>
    <row r="205" spans="1:8" ht="18" x14ac:dyDescent="0.2">
      <c r="A205" s="176" t="s">
        <v>36</v>
      </c>
      <c r="B205" s="72" t="s">
        <v>24</v>
      </c>
      <c r="C205" s="112" t="s">
        <v>4</v>
      </c>
      <c r="D205" s="78"/>
      <c r="E205" s="79"/>
      <c r="F205" s="177" t="s">
        <v>4</v>
      </c>
    </row>
    <row r="206" spans="1:8" ht="25.5" x14ac:dyDescent="0.2">
      <c r="A206" s="178" t="s">
        <v>494</v>
      </c>
      <c r="B206" s="69" t="s">
        <v>695</v>
      </c>
      <c r="C206" s="107" t="s">
        <v>8</v>
      </c>
      <c r="D206" s="65" t="s">
        <v>42</v>
      </c>
      <c r="E206" s="68" t="s">
        <v>2</v>
      </c>
      <c r="F206" s="175"/>
    </row>
    <row r="207" spans="1:8" ht="25.5" x14ac:dyDescent="0.2">
      <c r="A207" s="178" t="s">
        <v>495</v>
      </c>
      <c r="B207" s="69" t="s">
        <v>696</v>
      </c>
      <c r="C207" s="107" t="s">
        <v>8</v>
      </c>
      <c r="D207" s="65" t="s">
        <v>42</v>
      </c>
      <c r="E207" s="68" t="s">
        <v>2</v>
      </c>
      <c r="F207" s="175"/>
    </row>
    <row r="208" spans="1:8" ht="25.5" x14ac:dyDescent="0.2">
      <c r="A208" s="178" t="s">
        <v>499</v>
      </c>
      <c r="B208" s="202" t="s">
        <v>697</v>
      </c>
      <c r="C208" s="107" t="s">
        <v>8</v>
      </c>
      <c r="D208" s="65" t="s">
        <v>42</v>
      </c>
      <c r="E208" s="68" t="s">
        <v>2</v>
      </c>
      <c r="F208" s="175"/>
    </row>
    <row r="209" spans="1:8" ht="76.5" customHeight="1" x14ac:dyDescent="0.2">
      <c r="A209" s="178" t="s">
        <v>500</v>
      </c>
      <c r="B209" s="214" t="s">
        <v>698</v>
      </c>
      <c r="C209" s="107" t="s">
        <v>8</v>
      </c>
      <c r="D209" s="218" t="s">
        <v>42</v>
      </c>
      <c r="E209" s="215"/>
      <c r="F209" s="216"/>
      <c r="G209" s="213"/>
      <c r="H209" s="213"/>
    </row>
    <row r="210" spans="1:8" ht="18" x14ac:dyDescent="0.2">
      <c r="A210" s="184" t="s">
        <v>203</v>
      </c>
      <c r="B210" s="119" t="s">
        <v>204</v>
      </c>
      <c r="C210" s="120" t="s">
        <v>4</v>
      </c>
      <c r="D210" s="121"/>
      <c r="E210" s="122"/>
      <c r="F210" s="251"/>
    </row>
    <row r="211" spans="1:8" ht="15" x14ac:dyDescent="0.2">
      <c r="A211" s="185"/>
      <c r="B211" s="123" t="s">
        <v>25</v>
      </c>
      <c r="C211" s="124" t="s">
        <v>4</v>
      </c>
      <c r="D211" s="125"/>
      <c r="E211" s="126"/>
      <c r="F211" s="252"/>
    </row>
    <row r="212" spans="1:8" ht="25.5" x14ac:dyDescent="0.2">
      <c r="A212" s="186" t="s">
        <v>501</v>
      </c>
      <c r="B212" s="69" t="s">
        <v>206</v>
      </c>
      <c r="C212" s="127" t="s">
        <v>8</v>
      </c>
      <c r="D212" s="65" t="s">
        <v>42</v>
      </c>
      <c r="E212" s="128" t="s">
        <v>2</v>
      </c>
      <c r="F212" s="187"/>
    </row>
    <row r="213" spans="1:8" ht="25.5" x14ac:dyDescent="0.2">
      <c r="A213" s="186" t="s">
        <v>502</v>
      </c>
      <c r="B213" s="69" t="s">
        <v>205</v>
      </c>
      <c r="C213" s="127" t="s">
        <v>8</v>
      </c>
      <c r="D213" s="65" t="s">
        <v>42</v>
      </c>
      <c r="E213" s="128"/>
      <c r="F213" s="187"/>
    </row>
    <row r="214" spans="1:8" ht="18" x14ac:dyDescent="0.2">
      <c r="A214" s="176" t="s">
        <v>286</v>
      </c>
      <c r="B214" s="72" t="s">
        <v>171</v>
      </c>
      <c r="C214" s="110" t="s">
        <v>4</v>
      </c>
      <c r="D214" s="84"/>
      <c r="E214" s="75"/>
      <c r="F214" s="249"/>
    </row>
    <row r="215" spans="1:8" ht="15" x14ac:dyDescent="0.2">
      <c r="A215" s="179" t="s">
        <v>287</v>
      </c>
      <c r="B215" s="73" t="s">
        <v>172</v>
      </c>
      <c r="C215" s="111" t="s">
        <v>4</v>
      </c>
      <c r="D215" s="85"/>
      <c r="E215" s="86"/>
      <c r="F215" s="250"/>
    </row>
    <row r="216" spans="1:8" ht="165.75" x14ac:dyDescent="0.2">
      <c r="A216" s="178" t="s">
        <v>503</v>
      </c>
      <c r="B216" s="211" t="s">
        <v>686</v>
      </c>
      <c r="C216" s="107" t="s">
        <v>8</v>
      </c>
      <c r="D216" s="65" t="s">
        <v>42</v>
      </c>
      <c r="E216" s="68"/>
      <c r="F216" s="175"/>
    </row>
    <row r="217" spans="1:8" ht="114.75" x14ac:dyDescent="0.2">
      <c r="A217" s="178" t="s">
        <v>504</v>
      </c>
      <c r="B217" s="211" t="s">
        <v>687</v>
      </c>
      <c r="C217" s="107" t="s">
        <v>8</v>
      </c>
      <c r="D217" s="65" t="s">
        <v>42</v>
      </c>
      <c r="E217" s="68"/>
      <c r="F217" s="175"/>
    </row>
    <row r="218" spans="1:8" ht="18" x14ac:dyDescent="0.2">
      <c r="A218" s="178"/>
      <c r="B218" s="55"/>
      <c r="C218" s="107"/>
      <c r="D218" s="65"/>
      <c r="E218" s="68"/>
      <c r="F218" s="175"/>
    </row>
    <row r="219" spans="1:8" ht="18" x14ac:dyDescent="0.2">
      <c r="A219" s="178"/>
      <c r="B219" s="55"/>
      <c r="C219" s="107"/>
      <c r="D219" s="65"/>
      <c r="E219" s="68"/>
      <c r="F219" s="175"/>
    </row>
    <row r="220" spans="1:8" ht="18" x14ac:dyDescent="0.2">
      <c r="A220" s="178"/>
      <c r="B220" s="55"/>
      <c r="C220" s="107"/>
      <c r="D220" s="65"/>
      <c r="E220" s="68"/>
      <c r="F220" s="175"/>
    </row>
    <row r="221" spans="1:8" ht="15" x14ac:dyDescent="0.2">
      <c r="A221" s="179" t="s">
        <v>288</v>
      </c>
      <c r="B221" s="6" t="s">
        <v>21</v>
      </c>
      <c r="C221" s="112" t="s">
        <v>4</v>
      </c>
      <c r="D221" s="82"/>
      <c r="E221" s="77"/>
      <c r="F221" s="177" t="s">
        <v>4</v>
      </c>
    </row>
    <row r="222" spans="1:8" ht="25.5" x14ac:dyDescent="0.2">
      <c r="A222" s="178" t="s">
        <v>505</v>
      </c>
      <c r="B222" s="128" t="s">
        <v>689</v>
      </c>
      <c r="C222" s="107" t="s">
        <v>122</v>
      </c>
      <c r="D222" s="114" t="s">
        <v>207</v>
      </c>
      <c r="E222" s="65" t="s">
        <v>246</v>
      </c>
      <c r="F222" s="175"/>
    </row>
    <row r="223" spans="1:8" ht="51" x14ac:dyDescent="0.2">
      <c r="A223" s="178" t="s">
        <v>506</v>
      </c>
      <c r="B223" s="128" t="s">
        <v>688</v>
      </c>
      <c r="C223" s="107" t="s">
        <v>122</v>
      </c>
      <c r="D223" s="90" t="s">
        <v>340</v>
      </c>
      <c r="E223" s="131" t="s">
        <v>181</v>
      </c>
      <c r="F223" s="175"/>
    </row>
    <row r="224" spans="1:8" ht="15" x14ac:dyDescent="0.2">
      <c r="A224" s="179" t="s">
        <v>289</v>
      </c>
      <c r="B224" s="4" t="s">
        <v>22</v>
      </c>
      <c r="C224" s="112" t="s">
        <v>4</v>
      </c>
      <c r="D224" s="78"/>
      <c r="E224" s="79"/>
      <c r="F224" s="177" t="s">
        <v>4</v>
      </c>
    </row>
    <row r="225" spans="1:6" ht="25.5" x14ac:dyDescent="0.2">
      <c r="A225" s="178" t="s">
        <v>507</v>
      </c>
      <c r="B225" s="69" t="s">
        <v>332</v>
      </c>
      <c r="C225" s="107" t="s">
        <v>122</v>
      </c>
      <c r="D225" s="87" t="s">
        <v>333</v>
      </c>
      <c r="E225" s="131" t="s">
        <v>179</v>
      </c>
      <c r="F225" s="175"/>
    </row>
    <row r="226" spans="1:6" ht="38.25" x14ac:dyDescent="0.2">
      <c r="A226" s="178" t="s">
        <v>508</v>
      </c>
      <c r="B226" s="69" t="s">
        <v>180</v>
      </c>
      <c r="C226" s="107" t="s">
        <v>122</v>
      </c>
      <c r="D226" s="87" t="s">
        <v>334</v>
      </c>
      <c r="E226" s="131" t="s">
        <v>179</v>
      </c>
      <c r="F226" s="175"/>
    </row>
    <row r="227" spans="1:6" ht="51" x14ac:dyDescent="0.2">
      <c r="A227" s="178" t="s">
        <v>509</v>
      </c>
      <c r="B227" s="202" t="s">
        <v>219</v>
      </c>
      <c r="C227" s="107" t="s">
        <v>122</v>
      </c>
      <c r="D227" s="87" t="s">
        <v>335</v>
      </c>
      <c r="E227" s="131" t="s">
        <v>179</v>
      </c>
      <c r="F227" s="175"/>
    </row>
    <row r="228" spans="1:6" x14ac:dyDescent="0.2">
      <c r="A228" s="178" t="s">
        <v>510</v>
      </c>
      <c r="B228" s="202" t="s">
        <v>699</v>
      </c>
      <c r="C228" s="107"/>
      <c r="D228" s="87"/>
      <c r="E228" s="131"/>
      <c r="F228" s="219"/>
    </row>
    <row r="229" spans="1:6" ht="15" x14ac:dyDescent="0.2">
      <c r="A229" s="179" t="s">
        <v>290</v>
      </c>
      <c r="B229" s="4" t="s">
        <v>23</v>
      </c>
      <c r="C229" s="112" t="s">
        <v>4</v>
      </c>
      <c r="D229" s="78"/>
      <c r="E229" s="79"/>
      <c r="F229" s="177" t="s">
        <v>4</v>
      </c>
    </row>
    <row r="230" spans="1:6" ht="54.75" customHeight="1" x14ac:dyDescent="0.2">
      <c r="A230" s="178" t="s">
        <v>511</v>
      </c>
      <c r="B230" s="202" t="s">
        <v>173</v>
      </c>
      <c r="C230" s="107" t="s">
        <v>8</v>
      </c>
      <c r="D230" s="65" t="s">
        <v>42</v>
      </c>
      <c r="E230" s="68" t="s">
        <v>2</v>
      </c>
      <c r="F230" s="175"/>
    </row>
    <row r="231" spans="1:6" ht="143.44999999999999" customHeight="1" x14ac:dyDescent="0.2">
      <c r="A231" s="178" t="s">
        <v>512</v>
      </c>
      <c r="B231" s="69" t="s">
        <v>210</v>
      </c>
      <c r="C231" s="107" t="s">
        <v>8</v>
      </c>
      <c r="D231" s="65" t="s">
        <v>42</v>
      </c>
      <c r="E231" s="68" t="s">
        <v>2</v>
      </c>
      <c r="F231" s="175"/>
    </row>
    <row r="232" spans="1:6" ht="51" x14ac:dyDescent="0.2">
      <c r="A232" s="178" t="s">
        <v>513</v>
      </c>
      <c r="B232" s="69" t="s">
        <v>337</v>
      </c>
      <c r="C232" s="107" t="s">
        <v>8</v>
      </c>
      <c r="D232" s="65" t="s">
        <v>42</v>
      </c>
      <c r="E232" s="68" t="s">
        <v>2</v>
      </c>
      <c r="F232" s="175"/>
    </row>
    <row r="233" spans="1:6" ht="15" x14ac:dyDescent="0.2">
      <c r="A233" s="179" t="s">
        <v>291</v>
      </c>
      <c r="B233" s="4" t="s">
        <v>336</v>
      </c>
      <c r="C233" s="112" t="s">
        <v>4</v>
      </c>
      <c r="D233" s="78"/>
      <c r="E233" s="79"/>
      <c r="F233" s="177" t="s">
        <v>4</v>
      </c>
    </row>
    <row r="234" spans="1:6" ht="51.75" thickBot="1" x14ac:dyDescent="0.25">
      <c r="A234" s="188" t="s">
        <v>514</v>
      </c>
      <c r="B234" s="212" t="s">
        <v>338</v>
      </c>
      <c r="C234" s="189" t="s">
        <v>122</v>
      </c>
      <c r="D234" s="190" t="s">
        <v>339</v>
      </c>
      <c r="E234" s="191" t="s">
        <v>179</v>
      </c>
      <c r="F234" s="192"/>
    </row>
    <row r="236" spans="1:6" x14ac:dyDescent="0.2">
      <c r="D236" s="132" t="s">
        <v>220</v>
      </c>
      <c r="F236">
        <f>SUBTOTAL(9,F31:F234)</f>
        <v>0</v>
      </c>
    </row>
  </sheetData>
  <autoFilter ref="A31:F234"/>
  <mergeCells count="7">
    <mergeCell ref="A1:E1"/>
    <mergeCell ref="F214:F215"/>
    <mergeCell ref="F210:F211"/>
    <mergeCell ref="F45:F46"/>
    <mergeCell ref="A2:F2"/>
    <mergeCell ref="B8:E8"/>
    <mergeCell ref="A15:E15"/>
  </mergeCells>
  <phoneticPr fontId="31" type="noConversion"/>
  <conditionalFormatting sqref="A210:A213">
    <cfRule type="expression" dxfId="20" priority="114" stopIfTrue="1">
      <formula>P182="Error"</formula>
    </cfRule>
  </conditionalFormatting>
  <conditionalFormatting sqref="B210 F206:F209">
    <cfRule type="cellIs" dxfId="19" priority="113" stopIfTrue="1" operator="equal">
      <formula>"B"</formula>
    </cfRule>
  </conditionalFormatting>
  <conditionalFormatting sqref="C34:C208">
    <cfRule type="cellIs" dxfId="18" priority="4" operator="equal">
      <formula>"X"</formula>
    </cfRule>
    <cfRule type="cellIs" dxfId="17" priority="5" operator="equal">
      <formula>"B"</formula>
    </cfRule>
    <cfRule type="cellIs" dxfId="16" priority="6" operator="equal">
      <formula>"""B"""</formula>
    </cfRule>
  </conditionalFormatting>
  <conditionalFormatting sqref="C210:C211">
    <cfRule type="cellIs" dxfId="15" priority="112" stopIfTrue="1" operator="equal">
      <formula>"B"</formula>
    </cfRule>
  </conditionalFormatting>
  <conditionalFormatting sqref="C214:C233">
    <cfRule type="cellIs" dxfId="14" priority="119" operator="equal">
      <formula>"X"</formula>
    </cfRule>
    <cfRule type="cellIs" dxfId="13" priority="120" operator="equal">
      <formula>"B"</formula>
    </cfRule>
    <cfRule type="cellIs" dxfId="12" priority="121" operator="equal">
      <formula>"""B"""</formula>
    </cfRule>
  </conditionalFormatting>
  <conditionalFormatting sqref="C234">
    <cfRule type="cellIs" dxfId="11" priority="118" operator="equal">
      <formula>"B"</formula>
    </cfRule>
  </conditionalFormatting>
  <conditionalFormatting sqref="F35:F44 F47:F56 F58:F59 F61:F68 F70 F72:F73 F75:F77 F82:F84 F86:F87 F89:F97 F99:F116 F118:F120 F122:F123 F125:F128 F130:F134 F137:F148 F175 F216:F220 F222:F223 F225:F228 F230:F232 F234">
    <cfRule type="cellIs" dxfId="10" priority="178" stopIfTrue="1" operator="equal">
      <formula>"B"</formula>
    </cfRule>
  </conditionalFormatting>
  <conditionalFormatting sqref="F79:F80">
    <cfRule type="cellIs" dxfId="9" priority="101" stopIfTrue="1" operator="equal">
      <formula>"B"</formula>
    </cfRule>
  </conditionalFormatting>
  <conditionalFormatting sqref="F150:F155">
    <cfRule type="cellIs" dxfId="8" priority="173" stopIfTrue="1" operator="equal">
      <formula>"B"</formula>
    </cfRule>
  </conditionalFormatting>
  <conditionalFormatting sqref="F157:F163">
    <cfRule type="cellIs" dxfId="7" priority="93" stopIfTrue="1" operator="equal">
      <formula>"B"</formula>
    </cfRule>
  </conditionalFormatting>
  <conditionalFormatting sqref="F165:F173">
    <cfRule type="cellIs" dxfId="6" priority="167" stopIfTrue="1" operator="equal">
      <formula>"B"</formula>
    </cfRule>
  </conditionalFormatting>
  <conditionalFormatting sqref="F178:F192">
    <cfRule type="cellIs" dxfId="5" priority="7" stopIfTrue="1" operator="equal">
      <formula>"B"</formula>
    </cfRule>
  </conditionalFormatting>
  <conditionalFormatting sqref="F194:F201">
    <cfRule type="cellIs" dxfId="4" priority="73" stopIfTrue="1" operator="equal">
      <formula>"B"</formula>
    </cfRule>
  </conditionalFormatting>
  <conditionalFormatting sqref="F203:F204">
    <cfRule type="cellIs" dxfId="3" priority="168" stopIfTrue="1" operator="equal">
      <formula>"B"</formula>
    </cfRule>
  </conditionalFormatting>
  <conditionalFormatting sqref="C209">
    <cfRule type="cellIs" dxfId="2" priority="1" operator="equal">
      <formula>"X"</formula>
    </cfRule>
    <cfRule type="cellIs" dxfId="1" priority="2" operator="equal">
      <formula>"B"</formula>
    </cfRule>
    <cfRule type="cellIs" dxfId="0" priority="3" operator="equal">
      <formula>"""B"""</formula>
    </cfRule>
  </conditionalFormatting>
  <pageMargins left="0.25" right="0.25" top="0.75" bottom="0.75" header="0.3" footer="0.3"/>
  <pageSetup paperSize="9" fitToHeight="0" orientation="landscape" r:id="rId1"/>
  <headerFooter>
    <oddHeader>&amp;CFeuerwehr Waltrop</oddHeader>
    <oddFooter>&amp;L27.03.2026&amp;CSeite &amp;P von &amp;N&amp;RTSF-W</oddFooter>
  </headerFooter>
  <rowBreaks count="18" manualBreakCount="18">
    <brk id="30" max="9" man="1"/>
    <brk id="44" max="9" man="1"/>
    <brk id="59" max="9" man="1"/>
    <brk id="73" max="9" man="1"/>
    <brk id="87" max="9" man="1"/>
    <brk id="97" max="5" man="1"/>
    <brk id="109" max="9" man="1"/>
    <brk id="123" max="9" man="1"/>
    <brk id="134" max="9" man="1"/>
    <brk id="148" max="5" man="1"/>
    <brk id="163" max="5" man="1"/>
    <brk id="175" max="9" man="1"/>
    <brk id="186" max="5" man="1"/>
    <brk id="192" max="5" man="1"/>
    <brk id="197" max="5" man="1"/>
    <brk id="204" max="5" man="1"/>
    <brk id="213" max="9" man="1"/>
    <brk id="228" max="5"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tabSelected="1" view="pageLayout" zoomScaleNormal="100" zoomScaleSheetLayoutView="85" workbookViewId="0">
      <selection activeCell="A64" sqref="A64"/>
    </sheetView>
  </sheetViews>
  <sheetFormatPr baseColWidth="10" defaultRowHeight="12.75" x14ac:dyDescent="0.2"/>
  <cols>
    <col min="1" max="1" width="4.5703125" bestFit="1" customWidth="1"/>
    <col min="2" max="2" width="50.7109375" customWidth="1"/>
    <col min="3" max="3" width="16.7109375" bestFit="1" customWidth="1"/>
    <col min="4" max="4" width="6.7109375" customWidth="1"/>
    <col min="5" max="5" width="6.5703125" customWidth="1"/>
    <col min="6" max="6" width="2" bestFit="1" customWidth="1"/>
    <col min="7" max="7" width="9.7109375" customWidth="1"/>
    <col min="8" max="8" width="5.7109375" customWidth="1"/>
    <col min="9" max="9" width="20.7109375" customWidth="1"/>
    <col min="10" max="10" width="15.7109375" customWidth="1"/>
  </cols>
  <sheetData>
    <row r="1" spans="1:12" ht="18.75" thickBot="1" x14ac:dyDescent="0.25">
      <c r="A1" s="24"/>
      <c r="B1" s="41" t="s">
        <v>189</v>
      </c>
      <c r="C1" s="25"/>
      <c r="D1" s="25"/>
      <c r="E1" s="25"/>
      <c r="F1" s="98"/>
      <c r="G1" s="258" t="s">
        <v>185</v>
      </c>
      <c r="H1" s="259"/>
      <c r="I1" s="259"/>
      <c r="J1" s="260"/>
    </row>
    <row r="2" spans="1:12" x14ac:dyDescent="0.2">
      <c r="A2" s="26">
        <v>5</v>
      </c>
      <c r="B2" s="27">
        <v>50</v>
      </c>
      <c r="C2" s="27">
        <v>15</v>
      </c>
      <c r="D2" s="27">
        <v>6</v>
      </c>
      <c r="E2" s="27">
        <v>6</v>
      </c>
      <c r="F2" s="99">
        <v>1</v>
      </c>
      <c r="G2" s="100">
        <v>6</v>
      </c>
      <c r="H2" s="100">
        <v>5</v>
      </c>
      <c r="I2" s="100">
        <v>9</v>
      </c>
      <c r="J2" s="100">
        <v>30</v>
      </c>
    </row>
    <row r="3" spans="1:12" ht="25.5" x14ac:dyDescent="0.2">
      <c r="A3" s="56" t="s">
        <v>58</v>
      </c>
      <c r="B3" s="19" t="s">
        <v>59</v>
      </c>
      <c r="C3" s="19" t="s">
        <v>60</v>
      </c>
      <c r="D3" s="57" t="s">
        <v>61</v>
      </c>
      <c r="E3" s="57" t="s">
        <v>62</v>
      </c>
      <c r="F3" s="101"/>
      <c r="G3" s="102" t="s">
        <v>186</v>
      </c>
      <c r="H3" s="102" t="s">
        <v>105</v>
      </c>
      <c r="I3" s="103" t="s">
        <v>187</v>
      </c>
      <c r="J3" s="102" t="s">
        <v>7</v>
      </c>
    </row>
    <row r="4" spans="1:12" x14ac:dyDescent="0.2">
      <c r="A4" s="28" t="s">
        <v>63</v>
      </c>
      <c r="B4" s="29" t="s">
        <v>64</v>
      </c>
      <c r="C4" s="30"/>
      <c r="D4" s="20" t="s">
        <v>4</v>
      </c>
      <c r="E4" s="48"/>
      <c r="F4" s="104"/>
      <c r="G4" s="105"/>
      <c r="H4" s="105"/>
      <c r="I4" s="105"/>
      <c r="J4" s="105"/>
    </row>
    <row r="5" spans="1:12" ht="38.25" x14ac:dyDescent="0.2">
      <c r="A5" s="31" t="s">
        <v>28</v>
      </c>
      <c r="B5" s="38" t="s">
        <v>528</v>
      </c>
      <c r="C5" s="23" t="s">
        <v>65</v>
      </c>
      <c r="D5" s="21">
        <v>9</v>
      </c>
      <c r="E5" s="22">
        <v>4.5</v>
      </c>
      <c r="F5" s="104"/>
      <c r="G5" s="58"/>
      <c r="H5" s="106" t="s">
        <v>8</v>
      </c>
      <c r="I5" s="65" t="s">
        <v>188</v>
      </c>
      <c r="J5" s="47"/>
      <c r="L5" s="59"/>
    </row>
    <row r="6" spans="1:12" ht="33" x14ac:dyDescent="0.2">
      <c r="A6" s="31" t="s">
        <v>29</v>
      </c>
      <c r="B6" s="23" t="s">
        <v>529</v>
      </c>
      <c r="C6" s="32" t="s">
        <v>530</v>
      </c>
      <c r="D6" s="21">
        <v>2</v>
      </c>
      <c r="E6" s="22">
        <v>1.4</v>
      </c>
      <c r="F6" s="104"/>
      <c r="G6" s="58"/>
      <c r="H6" s="106" t="s">
        <v>8</v>
      </c>
      <c r="I6" s="65" t="s">
        <v>188</v>
      </c>
      <c r="J6" s="13"/>
      <c r="L6" s="59"/>
    </row>
    <row r="7" spans="1:12" ht="38.25" x14ac:dyDescent="0.2">
      <c r="A7" s="31" t="s">
        <v>30</v>
      </c>
      <c r="B7" s="23" t="s">
        <v>531</v>
      </c>
      <c r="C7" s="32" t="s">
        <v>532</v>
      </c>
      <c r="D7" s="21">
        <v>10</v>
      </c>
      <c r="E7" s="22">
        <v>0.5</v>
      </c>
      <c r="F7" s="104"/>
      <c r="G7" s="58"/>
      <c r="H7" s="106" t="s">
        <v>8</v>
      </c>
      <c r="I7" s="65" t="s">
        <v>188</v>
      </c>
      <c r="J7" s="10"/>
      <c r="L7" s="59"/>
    </row>
    <row r="8" spans="1:12" ht="38.25" x14ac:dyDescent="0.2">
      <c r="A8" s="31" t="s">
        <v>31</v>
      </c>
      <c r="B8" s="23" t="s">
        <v>247</v>
      </c>
      <c r="C8" s="32" t="s">
        <v>533</v>
      </c>
      <c r="D8" s="21">
        <v>2</v>
      </c>
      <c r="E8" s="22">
        <v>3</v>
      </c>
      <c r="F8" s="104"/>
      <c r="G8" s="58"/>
      <c r="H8" s="106" t="s">
        <v>8</v>
      </c>
      <c r="I8" s="65" t="s">
        <v>188</v>
      </c>
      <c r="J8" s="11"/>
      <c r="L8" s="59"/>
    </row>
    <row r="9" spans="1:12" ht="51" x14ac:dyDescent="0.2">
      <c r="A9" s="31" t="s">
        <v>32</v>
      </c>
      <c r="B9" s="91" t="s">
        <v>223</v>
      </c>
      <c r="C9" s="23" t="s">
        <v>67</v>
      </c>
      <c r="D9" s="21">
        <v>2</v>
      </c>
      <c r="E9" s="22">
        <v>1.2</v>
      </c>
      <c r="F9" s="104"/>
      <c r="G9" s="58"/>
      <c r="H9" s="106" t="s">
        <v>8</v>
      </c>
      <c r="I9" s="65" t="s">
        <v>188</v>
      </c>
      <c r="J9" s="47"/>
      <c r="L9" s="59"/>
    </row>
    <row r="10" spans="1:12" ht="51" x14ac:dyDescent="0.2">
      <c r="A10" s="220" t="s">
        <v>0</v>
      </c>
      <c r="B10" s="245" t="s">
        <v>534</v>
      </c>
      <c r="C10" s="51" t="s">
        <v>27</v>
      </c>
      <c r="D10" s="49">
        <v>1</v>
      </c>
      <c r="E10" s="50">
        <v>1.5</v>
      </c>
      <c r="F10" s="104"/>
      <c r="G10" s="221"/>
      <c r="H10" s="222" t="s">
        <v>8</v>
      </c>
      <c r="I10" s="223" t="s">
        <v>188</v>
      </c>
      <c r="J10" s="246"/>
      <c r="L10" s="59"/>
    </row>
    <row r="11" spans="1:12" ht="39" customHeight="1" x14ac:dyDescent="0.2">
      <c r="A11" s="31" t="s">
        <v>66</v>
      </c>
      <c r="B11" s="93" t="s">
        <v>535</v>
      </c>
      <c r="C11" s="93" t="s">
        <v>183</v>
      </c>
      <c r="D11" s="94">
        <v>1</v>
      </c>
      <c r="E11" s="95">
        <v>0.64</v>
      </c>
      <c r="F11" s="247"/>
      <c r="G11" s="58"/>
      <c r="H11" s="106" t="s">
        <v>8</v>
      </c>
      <c r="I11" s="65" t="s">
        <v>188</v>
      </c>
      <c r="J11" s="47"/>
      <c r="L11" s="59"/>
    </row>
    <row r="12" spans="1:12" ht="39" customHeight="1" x14ac:dyDescent="0.2">
      <c r="A12" s="231"/>
      <c r="B12" s="232"/>
      <c r="C12" s="233"/>
      <c r="D12" s="234"/>
      <c r="E12" s="235"/>
      <c r="F12" s="236"/>
      <c r="G12" s="237"/>
      <c r="H12" s="238"/>
      <c r="I12" s="239"/>
      <c r="J12" s="233"/>
      <c r="L12" s="59"/>
    </row>
    <row r="13" spans="1:12" ht="18" x14ac:dyDescent="0.2">
      <c r="A13" s="231"/>
      <c r="B13" s="240"/>
      <c r="C13" s="233"/>
      <c r="D13" s="234"/>
      <c r="E13" s="235"/>
      <c r="F13" s="236"/>
      <c r="G13" s="237"/>
      <c r="H13" s="238"/>
      <c r="I13" s="239"/>
      <c r="J13" s="241"/>
      <c r="L13" s="59"/>
    </row>
    <row r="14" spans="1:12" ht="18" x14ac:dyDescent="0.2">
      <c r="A14" s="231"/>
      <c r="B14" s="242"/>
      <c r="C14" s="242"/>
      <c r="D14" s="243"/>
      <c r="E14" s="244"/>
      <c r="F14" s="236"/>
      <c r="G14" s="237"/>
      <c r="H14" s="238"/>
      <c r="I14" s="239"/>
      <c r="J14" s="233"/>
      <c r="L14" s="59"/>
    </row>
    <row r="15" spans="1:12" x14ac:dyDescent="0.2">
      <c r="A15" s="224" t="s">
        <v>1</v>
      </c>
      <c r="B15" s="225" t="s">
        <v>68</v>
      </c>
      <c r="C15" s="226"/>
      <c r="D15" s="227" t="s">
        <v>4</v>
      </c>
      <c r="E15" s="228"/>
      <c r="F15" s="104"/>
      <c r="G15" s="226"/>
      <c r="H15" s="229" t="s">
        <v>4</v>
      </c>
      <c r="I15" s="226"/>
      <c r="J15" s="230"/>
      <c r="L15" s="59"/>
    </row>
    <row r="16" spans="1:12" ht="61.9" customHeight="1" x14ac:dyDescent="0.2">
      <c r="A16" s="31" t="s">
        <v>33</v>
      </c>
      <c r="B16" s="23" t="s">
        <v>536</v>
      </c>
      <c r="C16" s="47" t="s">
        <v>537</v>
      </c>
      <c r="D16" s="21">
        <v>1</v>
      </c>
      <c r="E16" s="22">
        <v>11</v>
      </c>
      <c r="F16" s="104"/>
      <c r="G16" s="58"/>
      <c r="H16" s="106" t="s">
        <v>8</v>
      </c>
      <c r="I16" s="65" t="s">
        <v>188</v>
      </c>
      <c r="J16" s="13"/>
      <c r="L16" s="59"/>
    </row>
    <row r="17" spans="1:12" ht="153" x14ac:dyDescent="0.2">
      <c r="A17" s="31" t="s">
        <v>34</v>
      </c>
      <c r="B17" s="164" t="s">
        <v>576</v>
      </c>
      <c r="C17" s="62"/>
      <c r="D17" s="60">
        <v>1</v>
      </c>
      <c r="E17" s="61">
        <v>2.2000000000000002</v>
      </c>
      <c r="F17" s="104"/>
      <c r="G17" s="58"/>
      <c r="H17" s="106" t="s">
        <v>8</v>
      </c>
      <c r="I17" s="65" t="s">
        <v>188</v>
      </c>
      <c r="J17" s="13"/>
      <c r="L17" s="59"/>
    </row>
    <row r="18" spans="1:12" ht="33" x14ac:dyDescent="0.2">
      <c r="A18" s="31" t="s">
        <v>50</v>
      </c>
      <c r="B18" s="164" t="s">
        <v>539</v>
      </c>
      <c r="C18" s="62"/>
      <c r="D18" s="60">
        <v>1</v>
      </c>
      <c r="E18" s="61"/>
      <c r="F18" s="104"/>
      <c r="G18" s="58"/>
      <c r="H18" s="106" t="s">
        <v>8</v>
      </c>
      <c r="I18" s="65" t="s">
        <v>188</v>
      </c>
      <c r="J18" s="13"/>
      <c r="L18" s="59"/>
    </row>
    <row r="19" spans="1:12" ht="38.25" x14ac:dyDescent="0.2">
      <c r="A19" s="31" t="s">
        <v>184</v>
      </c>
      <c r="B19" s="193" t="s">
        <v>538</v>
      </c>
      <c r="C19" s="134"/>
      <c r="D19" s="135">
        <v>2</v>
      </c>
      <c r="E19" s="136">
        <v>4.4000000000000004</v>
      </c>
      <c r="F19" s="104"/>
      <c r="G19" s="58"/>
      <c r="H19" s="106" t="s">
        <v>8</v>
      </c>
      <c r="I19" s="65" t="s">
        <v>188</v>
      </c>
      <c r="J19" s="47"/>
      <c r="L19" s="59"/>
    </row>
    <row r="20" spans="1:12" ht="76.900000000000006" customHeight="1" x14ac:dyDescent="0.2">
      <c r="A20" s="31" t="s">
        <v>296</v>
      </c>
      <c r="B20" s="145" t="s">
        <v>700</v>
      </c>
      <c r="C20" s="133"/>
      <c r="D20" s="137">
        <v>1</v>
      </c>
      <c r="E20" s="136">
        <v>15</v>
      </c>
      <c r="F20" s="104"/>
      <c r="G20" s="58"/>
      <c r="H20" s="106" t="s">
        <v>8</v>
      </c>
      <c r="I20" s="65" t="s">
        <v>188</v>
      </c>
      <c r="J20" s="47"/>
      <c r="L20" s="59"/>
    </row>
    <row r="21" spans="1:12" x14ac:dyDescent="0.2">
      <c r="A21" s="28" t="s">
        <v>589</v>
      </c>
      <c r="B21" s="29" t="s">
        <v>69</v>
      </c>
      <c r="C21" s="30"/>
      <c r="D21" s="20" t="s">
        <v>4</v>
      </c>
      <c r="E21" s="48"/>
      <c r="F21" s="104"/>
      <c r="G21" s="14"/>
      <c r="H21" s="53" t="s">
        <v>4</v>
      </c>
      <c r="I21" s="14"/>
      <c r="J21" s="52"/>
      <c r="L21" s="59"/>
    </row>
    <row r="22" spans="1:12" ht="33" x14ac:dyDescent="0.2">
      <c r="A22" s="31" t="s">
        <v>590</v>
      </c>
      <c r="B22" s="88" t="s">
        <v>132</v>
      </c>
      <c r="C22" s="47" t="s">
        <v>70</v>
      </c>
      <c r="D22" s="21">
        <v>1</v>
      </c>
      <c r="E22" s="22">
        <v>4</v>
      </c>
      <c r="F22" s="104"/>
      <c r="G22" s="58"/>
      <c r="H22" s="106" t="s">
        <v>8</v>
      </c>
      <c r="I22" s="65" t="s">
        <v>188</v>
      </c>
      <c r="J22" s="11"/>
      <c r="L22" s="59"/>
    </row>
    <row r="23" spans="1:12" ht="33" x14ac:dyDescent="0.2">
      <c r="A23" s="31" t="s">
        <v>591</v>
      </c>
      <c r="B23" s="88" t="s">
        <v>133</v>
      </c>
      <c r="C23" s="47" t="s">
        <v>70</v>
      </c>
      <c r="D23" s="21">
        <v>10</v>
      </c>
      <c r="E23" s="22">
        <v>122</v>
      </c>
      <c r="F23" s="104"/>
      <c r="G23" s="58"/>
      <c r="H23" s="106" t="s">
        <v>8</v>
      </c>
      <c r="I23" s="65" t="s">
        <v>188</v>
      </c>
      <c r="J23" s="11"/>
      <c r="L23" s="59"/>
    </row>
    <row r="24" spans="1:12" ht="51" x14ac:dyDescent="0.2">
      <c r="A24" s="31" t="s">
        <v>592</v>
      </c>
      <c r="B24" s="88" t="s">
        <v>540</v>
      </c>
      <c r="C24" s="47" t="s">
        <v>70</v>
      </c>
      <c r="D24" s="21">
        <v>11</v>
      </c>
      <c r="E24" s="22">
        <v>55</v>
      </c>
      <c r="F24" s="104"/>
      <c r="G24" s="58"/>
      <c r="H24" s="106" t="s">
        <v>8</v>
      </c>
      <c r="I24" s="65" t="s">
        <v>188</v>
      </c>
      <c r="J24" s="47"/>
      <c r="L24" s="59"/>
    </row>
    <row r="25" spans="1:12" ht="153" x14ac:dyDescent="0.2">
      <c r="A25" s="31" t="s">
        <v>593</v>
      </c>
      <c r="B25" s="23" t="s">
        <v>575</v>
      </c>
      <c r="C25" s="47" t="s">
        <v>71</v>
      </c>
      <c r="D25" s="21">
        <v>4</v>
      </c>
      <c r="E25" s="22">
        <v>56</v>
      </c>
      <c r="F25" s="104"/>
      <c r="G25" s="58"/>
      <c r="H25" s="106" t="s">
        <v>8</v>
      </c>
      <c r="I25" s="65" t="s">
        <v>188</v>
      </c>
      <c r="J25" s="47"/>
      <c r="L25" s="59"/>
    </row>
    <row r="26" spans="1:12" ht="51" x14ac:dyDescent="0.2">
      <c r="A26" s="31" t="s">
        <v>594</v>
      </c>
      <c r="B26" s="23" t="s">
        <v>574</v>
      </c>
      <c r="C26" s="32" t="s">
        <v>72</v>
      </c>
      <c r="D26" s="21">
        <v>1</v>
      </c>
      <c r="E26" s="22">
        <v>6</v>
      </c>
      <c r="F26" s="104"/>
      <c r="G26" s="58"/>
      <c r="H26" s="106" t="s">
        <v>8</v>
      </c>
      <c r="I26" s="65" t="s">
        <v>188</v>
      </c>
      <c r="J26" s="47"/>
      <c r="L26" s="59"/>
    </row>
    <row r="27" spans="1:12" ht="102" x14ac:dyDescent="0.2">
      <c r="A27" s="31" t="s">
        <v>595</v>
      </c>
      <c r="B27" s="23" t="s">
        <v>573</v>
      </c>
      <c r="C27" s="33" t="s">
        <v>27</v>
      </c>
      <c r="D27" s="21">
        <v>1</v>
      </c>
      <c r="E27" s="22">
        <v>1.3</v>
      </c>
      <c r="F27" s="104"/>
      <c r="G27" s="58"/>
      <c r="H27" s="106" t="s">
        <v>8</v>
      </c>
      <c r="I27" s="65" t="s">
        <v>188</v>
      </c>
      <c r="J27" s="47"/>
      <c r="L27" s="59"/>
    </row>
    <row r="28" spans="1:12" ht="89.25" x14ac:dyDescent="0.2">
      <c r="A28" s="31" t="s">
        <v>596</v>
      </c>
      <c r="B28" s="23" t="s">
        <v>572</v>
      </c>
      <c r="C28" s="32" t="s">
        <v>541</v>
      </c>
      <c r="D28" s="21">
        <v>1</v>
      </c>
      <c r="E28" s="22">
        <v>7.2</v>
      </c>
      <c r="F28" s="104"/>
      <c r="G28" s="58"/>
      <c r="H28" s="106" t="s">
        <v>8</v>
      </c>
      <c r="I28" s="65" t="s">
        <v>188</v>
      </c>
      <c r="J28" s="47"/>
      <c r="L28" s="59"/>
    </row>
    <row r="29" spans="1:12" ht="76.5" x14ac:dyDescent="0.2">
      <c r="A29" s="31" t="s">
        <v>597</v>
      </c>
      <c r="B29" s="23" t="s">
        <v>571</v>
      </c>
      <c r="C29" s="32" t="s">
        <v>542</v>
      </c>
      <c r="D29" s="21">
        <v>1</v>
      </c>
      <c r="E29" s="22">
        <v>3.6</v>
      </c>
      <c r="F29" s="104"/>
      <c r="G29" s="58"/>
      <c r="H29" s="106" t="s">
        <v>8</v>
      </c>
      <c r="I29" s="65" t="s">
        <v>188</v>
      </c>
      <c r="J29" s="47"/>
      <c r="L29" s="59"/>
    </row>
    <row r="30" spans="1:12" ht="76.5" x14ac:dyDescent="0.2">
      <c r="A30" s="31" t="s">
        <v>598</v>
      </c>
      <c r="B30" s="23" t="s">
        <v>570</v>
      </c>
      <c r="C30" s="32" t="s">
        <v>543</v>
      </c>
      <c r="D30" s="21">
        <v>1</v>
      </c>
      <c r="E30" s="22">
        <v>8.1</v>
      </c>
      <c r="F30" s="104"/>
      <c r="G30" s="58"/>
      <c r="H30" s="106" t="s">
        <v>8</v>
      </c>
      <c r="I30" s="65" t="s">
        <v>188</v>
      </c>
      <c r="J30" s="11"/>
      <c r="L30" s="59"/>
    </row>
    <row r="31" spans="1:12" ht="51" x14ac:dyDescent="0.2">
      <c r="A31" s="31" t="s">
        <v>599</v>
      </c>
      <c r="B31" s="23" t="s">
        <v>545</v>
      </c>
      <c r="C31" s="32" t="s">
        <v>544</v>
      </c>
      <c r="D31" s="21">
        <v>1</v>
      </c>
      <c r="E31" s="22">
        <v>1.5</v>
      </c>
      <c r="F31" s="104"/>
      <c r="G31" s="58"/>
      <c r="H31" s="106" t="s">
        <v>8</v>
      </c>
      <c r="I31" s="65" t="s">
        <v>188</v>
      </c>
      <c r="J31" s="11"/>
      <c r="L31" s="59"/>
    </row>
    <row r="32" spans="1:12" ht="63.75" x14ac:dyDescent="0.2">
      <c r="A32" s="31" t="s">
        <v>600</v>
      </c>
      <c r="B32" s="23" t="s">
        <v>677</v>
      </c>
      <c r="C32" s="32" t="s">
        <v>546</v>
      </c>
      <c r="D32" s="21">
        <v>2</v>
      </c>
      <c r="E32" s="22">
        <v>1.4</v>
      </c>
      <c r="F32" s="104"/>
      <c r="G32" s="58"/>
      <c r="H32" s="106" t="s">
        <v>8</v>
      </c>
      <c r="I32" s="65" t="s">
        <v>188</v>
      </c>
      <c r="J32" s="12"/>
      <c r="L32" s="59"/>
    </row>
    <row r="33" spans="1:12" ht="51" x14ac:dyDescent="0.2">
      <c r="A33" s="31" t="s">
        <v>601</v>
      </c>
      <c r="B33" s="23" t="s">
        <v>676</v>
      </c>
      <c r="C33" s="47" t="s">
        <v>547</v>
      </c>
      <c r="D33" s="21">
        <v>1</v>
      </c>
      <c r="E33" s="22">
        <v>0.4</v>
      </c>
      <c r="F33" s="104"/>
      <c r="G33" s="58"/>
      <c r="H33" s="106" t="s">
        <v>8</v>
      </c>
      <c r="I33" s="65" t="s">
        <v>188</v>
      </c>
      <c r="J33" s="47"/>
      <c r="L33" s="194"/>
    </row>
    <row r="34" spans="1:12" ht="63.75" x14ac:dyDescent="0.2">
      <c r="A34" s="31" t="s">
        <v>602</v>
      </c>
      <c r="B34" s="23" t="s">
        <v>569</v>
      </c>
      <c r="C34" s="32" t="s">
        <v>548</v>
      </c>
      <c r="D34" s="21">
        <v>1</v>
      </c>
      <c r="E34" s="22">
        <v>2</v>
      </c>
      <c r="F34" s="104"/>
      <c r="G34" s="58"/>
      <c r="H34" s="106" t="s">
        <v>8</v>
      </c>
      <c r="I34" s="65" t="s">
        <v>188</v>
      </c>
      <c r="J34" s="47"/>
      <c r="L34" s="194"/>
    </row>
    <row r="35" spans="1:12" ht="63.75" x14ac:dyDescent="0.2">
      <c r="A35" s="31" t="s">
        <v>603</v>
      </c>
      <c r="B35" s="23" t="s">
        <v>568</v>
      </c>
      <c r="C35" s="47" t="s">
        <v>73</v>
      </c>
      <c r="D35" s="21">
        <v>1</v>
      </c>
      <c r="E35" s="22">
        <v>3.5</v>
      </c>
      <c r="F35" s="104"/>
      <c r="G35" s="58"/>
      <c r="H35" s="106" t="s">
        <v>8</v>
      </c>
      <c r="I35" s="65" t="s">
        <v>188</v>
      </c>
      <c r="J35" s="47"/>
      <c r="L35" s="59"/>
    </row>
    <row r="36" spans="1:12" ht="51" x14ac:dyDescent="0.2">
      <c r="A36" s="31" t="s">
        <v>604</v>
      </c>
      <c r="B36" s="23" t="s">
        <v>566</v>
      </c>
      <c r="C36" s="47" t="s">
        <v>73</v>
      </c>
      <c r="D36" s="21">
        <v>3</v>
      </c>
      <c r="E36" s="22">
        <v>10.5</v>
      </c>
      <c r="F36" s="104"/>
      <c r="G36" s="58"/>
      <c r="H36" s="106" t="s">
        <v>8</v>
      </c>
      <c r="I36" s="65" t="s">
        <v>188</v>
      </c>
      <c r="J36" s="11"/>
      <c r="L36" s="59"/>
    </row>
    <row r="37" spans="1:12" ht="51" x14ac:dyDescent="0.2">
      <c r="A37" s="31" t="s">
        <v>605</v>
      </c>
      <c r="B37" s="91" t="s">
        <v>567</v>
      </c>
      <c r="C37" s="47" t="s">
        <v>73</v>
      </c>
      <c r="D37" s="21">
        <v>1</v>
      </c>
      <c r="E37" s="22">
        <v>2</v>
      </c>
      <c r="F37" s="104"/>
      <c r="G37" s="58"/>
      <c r="H37" s="106" t="s">
        <v>8</v>
      </c>
      <c r="I37" s="65" t="s">
        <v>188</v>
      </c>
      <c r="J37" s="47"/>
      <c r="L37" s="59"/>
    </row>
    <row r="38" spans="1:12" ht="51" x14ac:dyDescent="0.2">
      <c r="A38" s="31" t="s">
        <v>606</v>
      </c>
      <c r="B38" s="23" t="s">
        <v>550</v>
      </c>
      <c r="C38" s="32" t="s">
        <v>549</v>
      </c>
      <c r="D38" s="21">
        <v>2</v>
      </c>
      <c r="E38" s="22">
        <v>3.4</v>
      </c>
      <c r="F38" s="104"/>
      <c r="G38" s="58"/>
      <c r="H38" s="106" t="s">
        <v>8</v>
      </c>
      <c r="I38" s="65" t="s">
        <v>188</v>
      </c>
      <c r="J38" s="47"/>
      <c r="L38" s="59"/>
    </row>
    <row r="39" spans="1:12" ht="63.75" x14ac:dyDescent="0.2">
      <c r="A39" s="31" t="s">
        <v>607</v>
      </c>
      <c r="B39" s="23" t="s">
        <v>552</v>
      </c>
      <c r="C39" s="32" t="s">
        <v>551</v>
      </c>
      <c r="D39" s="21">
        <v>2</v>
      </c>
      <c r="E39" s="22">
        <v>0.5</v>
      </c>
      <c r="F39" s="104"/>
      <c r="G39" s="58"/>
      <c r="H39" s="106" t="s">
        <v>8</v>
      </c>
      <c r="I39" s="65" t="s">
        <v>188</v>
      </c>
      <c r="J39" s="47"/>
      <c r="L39" s="59"/>
    </row>
    <row r="40" spans="1:12" ht="33" x14ac:dyDescent="0.2">
      <c r="A40" s="31" t="s">
        <v>608</v>
      </c>
      <c r="B40" s="23" t="s">
        <v>553</v>
      </c>
      <c r="C40" s="32" t="s">
        <v>551</v>
      </c>
      <c r="D40" s="21">
        <v>2</v>
      </c>
      <c r="E40" s="22">
        <v>0.2</v>
      </c>
      <c r="F40" s="104"/>
      <c r="G40" s="58"/>
      <c r="H40" s="106" t="s">
        <v>8</v>
      </c>
      <c r="I40" s="65" t="s">
        <v>188</v>
      </c>
      <c r="J40" s="47"/>
      <c r="L40" s="59"/>
    </row>
    <row r="41" spans="1:12" ht="51" x14ac:dyDescent="0.2">
      <c r="A41" s="31" t="s">
        <v>609</v>
      </c>
      <c r="B41" s="23" t="s">
        <v>555</v>
      </c>
      <c r="C41" s="32" t="s">
        <v>554</v>
      </c>
      <c r="D41" s="21">
        <v>3</v>
      </c>
      <c r="E41" s="22">
        <v>0.45</v>
      </c>
      <c r="F41" s="104"/>
      <c r="G41" s="58"/>
      <c r="H41" s="106" t="s">
        <v>8</v>
      </c>
      <c r="I41" s="65" t="s">
        <v>188</v>
      </c>
      <c r="J41" s="47"/>
      <c r="L41" s="59"/>
    </row>
    <row r="42" spans="1:12" ht="63.75" x14ac:dyDescent="0.2">
      <c r="A42" s="31" t="s">
        <v>610</v>
      </c>
      <c r="B42" s="23" t="s">
        <v>557</v>
      </c>
      <c r="C42" s="47" t="s">
        <v>556</v>
      </c>
      <c r="D42" s="21">
        <v>3</v>
      </c>
      <c r="E42" s="22">
        <v>36</v>
      </c>
      <c r="F42" s="104"/>
      <c r="G42" s="58"/>
      <c r="H42" s="106" t="s">
        <v>8</v>
      </c>
      <c r="I42" s="65" t="s">
        <v>188</v>
      </c>
      <c r="J42" s="47"/>
      <c r="L42" s="59"/>
    </row>
    <row r="43" spans="1:12" ht="63.75" x14ac:dyDescent="0.2">
      <c r="A43" s="31" t="s">
        <v>611</v>
      </c>
      <c r="B43" s="23" t="s">
        <v>559</v>
      </c>
      <c r="C43" s="47" t="s">
        <v>558</v>
      </c>
      <c r="D43" s="21">
        <v>3</v>
      </c>
      <c r="E43" s="22">
        <v>6</v>
      </c>
      <c r="F43" s="104"/>
      <c r="G43" s="58"/>
      <c r="H43" s="106" t="s">
        <v>8</v>
      </c>
      <c r="I43" s="65" t="s">
        <v>188</v>
      </c>
      <c r="J43" s="47"/>
      <c r="L43" s="59"/>
    </row>
    <row r="44" spans="1:12" ht="63.75" x14ac:dyDescent="0.2">
      <c r="A44" s="31" t="s">
        <v>612</v>
      </c>
      <c r="B44" s="23" t="s">
        <v>557</v>
      </c>
      <c r="C44" s="47" t="s">
        <v>556</v>
      </c>
      <c r="D44" s="21">
        <v>3</v>
      </c>
      <c r="E44" s="22">
        <v>36</v>
      </c>
      <c r="F44" s="104"/>
      <c r="G44" s="58"/>
      <c r="H44" s="106" t="s">
        <v>8</v>
      </c>
      <c r="I44" s="65" t="s">
        <v>188</v>
      </c>
      <c r="J44" s="47"/>
      <c r="L44" s="59"/>
    </row>
    <row r="45" spans="1:12" ht="63.75" x14ac:dyDescent="0.2">
      <c r="A45" s="31" t="s">
        <v>613</v>
      </c>
      <c r="B45" s="23" t="s">
        <v>559</v>
      </c>
      <c r="C45" s="47" t="s">
        <v>558</v>
      </c>
      <c r="D45" s="21">
        <v>3</v>
      </c>
      <c r="E45" s="22">
        <v>6</v>
      </c>
      <c r="F45" s="104"/>
      <c r="G45" s="58"/>
      <c r="H45" s="106" t="s">
        <v>8</v>
      </c>
      <c r="I45" s="65" t="s">
        <v>188</v>
      </c>
      <c r="J45" s="47"/>
      <c r="L45" s="59"/>
    </row>
    <row r="46" spans="1:12" ht="33" x14ac:dyDescent="0.2">
      <c r="A46" s="31" t="s">
        <v>614</v>
      </c>
      <c r="B46" s="23" t="s">
        <v>561</v>
      </c>
      <c r="C46" s="32" t="s">
        <v>560</v>
      </c>
      <c r="D46" s="42">
        <v>3</v>
      </c>
      <c r="E46" s="43">
        <v>2.1</v>
      </c>
      <c r="F46" s="104"/>
      <c r="G46" s="58"/>
      <c r="H46" s="106" t="s">
        <v>8</v>
      </c>
      <c r="I46" s="65" t="s">
        <v>188</v>
      </c>
      <c r="J46" s="47"/>
      <c r="L46" s="59"/>
    </row>
    <row r="47" spans="1:12" ht="38.25" x14ac:dyDescent="0.2">
      <c r="A47" s="31" t="s">
        <v>615</v>
      </c>
      <c r="B47" s="23" t="s">
        <v>565</v>
      </c>
      <c r="C47" s="32" t="s">
        <v>74</v>
      </c>
      <c r="D47" s="21">
        <v>1</v>
      </c>
      <c r="E47" s="22">
        <v>2.2000000000000002</v>
      </c>
      <c r="F47" s="104"/>
      <c r="G47" s="58"/>
      <c r="H47" s="106" t="s">
        <v>8</v>
      </c>
      <c r="I47" s="65" t="s">
        <v>188</v>
      </c>
      <c r="J47" s="47"/>
      <c r="L47" s="59"/>
    </row>
    <row r="48" spans="1:12" ht="51" x14ac:dyDescent="0.2">
      <c r="A48" s="31" t="s">
        <v>616</v>
      </c>
      <c r="B48" s="23" t="s">
        <v>564</v>
      </c>
      <c r="C48" s="32" t="s">
        <v>74</v>
      </c>
      <c r="D48" s="21">
        <v>1</v>
      </c>
      <c r="E48" s="22">
        <v>5.6</v>
      </c>
      <c r="F48" s="104"/>
      <c r="G48" s="58"/>
      <c r="H48" s="106" t="s">
        <v>8</v>
      </c>
      <c r="I48" s="65" t="s">
        <v>188</v>
      </c>
      <c r="J48" s="47"/>
      <c r="L48" s="59"/>
    </row>
    <row r="49" spans="1:12" ht="33" x14ac:dyDescent="0.2">
      <c r="A49" s="31" t="s">
        <v>617</v>
      </c>
      <c r="B49" s="23" t="s">
        <v>562</v>
      </c>
      <c r="C49" s="32" t="s">
        <v>27</v>
      </c>
      <c r="D49" s="21">
        <v>1</v>
      </c>
      <c r="E49" s="22">
        <v>0.3</v>
      </c>
      <c r="F49" s="104"/>
      <c r="G49" s="58"/>
      <c r="H49" s="106" t="s">
        <v>8</v>
      </c>
      <c r="I49" s="65" t="s">
        <v>188</v>
      </c>
      <c r="J49" s="47"/>
      <c r="L49" s="59"/>
    </row>
    <row r="50" spans="1:12" ht="138.6" customHeight="1" x14ac:dyDescent="0.2">
      <c r="A50" s="31" t="s">
        <v>618</v>
      </c>
      <c r="B50" s="138" t="s">
        <v>563</v>
      </c>
      <c r="C50" s="139" t="s">
        <v>224</v>
      </c>
      <c r="D50" s="140">
        <v>1</v>
      </c>
      <c r="E50" s="141">
        <v>6</v>
      </c>
      <c r="F50" s="104"/>
      <c r="G50" s="58"/>
      <c r="H50" s="106" t="s">
        <v>8</v>
      </c>
      <c r="I50" s="65" t="s">
        <v>188</v>
      </c>
      <c r="J50" s="47"/>
      <c r="L50" s="59"/>
    </row>
    <row r="51" spans="1:12" ht="86.25" customHeight="1" x14ac:dyDescent="0.2">
      <c r="A51" s="31" t="s">
        <v>619</v>
      </c>
      <c r="B51" s="138" t="s">
        <v>578</v>
      </c>
      <c r="C51" s="139" t="s">
        <v>577</v>
      </c>
      <c r="D51" s="140">
        <v>1</v>
      </c>
      <c r="E51" s="141">
        <v>0.2</v>
      </c>
      <c r="F51" s="104"/>
      <c r="G51" s="58"/>
      <c r="H51" s="106" t="s">
        <v>8</v>
      </c>
      <c r="I51" s="65" t="s">
        <v>188</v>
      </c>
      <c r="J51" s="47"/>
      <c r="L51" s="59"/>
    </row>
    <row r="52" spans="1:12" ht="76.5" x14ac:dyDescent="0.2">
      <c r="A52" s="31" t="s">
        <v>620</v>
      </c>
      <c r="B52" s="138" t="s">
        <v>579</v>
      </c>
      <c r="C52" s="139"/>
      <c r="D52" s="140">
        <v>3</v>
      </c>
      <c r="E52" s="141">
        <v>0.9</v>
      </c>
      <c r="F52" s="104"/>
      <c r="G52" s="58"/>
      <c r="H52" s="106" t="s">
        <v>8</v>
      </c>
      <c r="I52" s="65" t="s">
        <v>188</v>
      </c>
      <c r="J52" s="47"/>
      <c r="L52" s="59"/>
    </row>
    <row r="53" spans="1:12" ht="33" x14ac:dyDescent="0.2">
      <c r="A53" s="31" t="s">
        <v>621</v>
      </c>
      <c r="B53" s="138" t="s">
        <v>581</v>
      </c>
      <c r="C53" s="139" t="s">
        <v>580</v>
      </c>
      <c r="D53" s="140">
        <v>3</v>
      </c>
      <c r="E53" s="141">
        <v>30</v>
      </c>
      <c r="F53" s="104"/>
      <c r="G53" s="58"/>
      <c r="H53" s="106" t="s">
        <v>8</v>
      </c>
      <c r="I53" s="65" t="s">
        <v>188</v>
      </c>
      <c r="J53" s="47"/>
      <c r="L53" s="59"/>
    </row>
    <row r="54" spans="1:12" ht="84.6" customHeight="1" x14ac:dyDescent="0.2">
      <c r="A54" s="31"/>
      <c r="B54" s="138"/>
      <c r="C54" s="139"/>
      <c r="D54" s="140"/>
      <c r="E54" s="141"/>
      <c r="F54" s="104"/>
      <c r="G54" s="58"/>
      <c r="H54" s="106"/>
      <c r="I54" s="65"/>
      <c r="J54" s="47"/>
      <c r="L54" s="59"/>
    </row>
    <row r="55" spans="1:12" ht="18" x14ac:dyDescent="0.2">
      <c r="A55" s="31"/>
      <c r="B55" s="138"/>
      <c r="C55" s="139"/>
      <c r="D55" s="140"/>
      <c r="E55" s="141"/>
      <c r="F55" s="104"/>
      <c r="G55" s="58"/>
      <c r="H55" s="106"/>
      <c r="I55" s="65"/>
      <c r="J55" s="47"/>
      <c r="L55" s="59"/>
    </row>
    <row r="56" spans="1:12" x14ac:dyDescent="0.2">
      <c r="A56" s="54" t="s">
        <v>16</v>
      </c>
      <c r="B56" s="29" t="s">
        <v>75</v>
      </c>
      <c r="C56" s="30"/>
      <c r="D56" s="20" t="s">
        <v>4</v>
      </c>
      <c r="E56" s="48"/>
      <c r="F56" s="104"/>
      <c r="G56" s="14"/>
      <c r="H56" s="53" t="s">
        <v>4</v>
      </c>
      <c r="I56" s="14"/>
      <c r="J56" s="52"/>
      <c r="L56" s="59"/>
    </row>
    <row r="57" spans="1:12" ht="89.25" x14ac:dyDescent="0.2">
      <c r="A57" s="31" t="s">
        <v>51</v>
      </c>
      <c r="B57" s="92" t="s">
        <v>584</v>
      </c>
      <c r="C57" s="13" t="s">
        <v>76</v>
      </c>
      <c r="D57" s="21">
        <v>1</v>
      </c>
      <c r="E57" s="22">
        <v>40</v>
      </c>
      <c r="F57" s="104"/>
      <c r="G57" s="58"/>
      <c r="H57" s="106" t="s">
        <v>8</v>
      </c>
      <c r="I57" s="65" t="s">
        <v>188</v>
      </c>
      <c r="J57" s="47"/>
      <c r="L57" s="59"/>
    </row>
    <row r="58" spans="1:12" ht="89.25" x14ac:dyDescent="0.2">
      <c r="A58" s="31" t="s">
        <v>52</v>
      </c>
      <c r="B58" s="92" t="s">
        <v>585</v>
      </c>
      <c r="C58" s="13" t="s">
        <v>76</v>
      </c>
      <c r="D58" s="21">
        <v>1</v>
      </c>
      <c r="E58" s="22" t="s">
        <v>27</v>
      </c>
      <c r="F58" s="104"/>
      <c r="G58" s="58"/>
      <c r="H58" s="106" t="s">
        <v>8</v>
      </c>
      <c r="I58" s="65" t="s">
        <v>188</v>
      </c>
      <c r="J58" s="47"/>
      <c r="L58" s="59"/>
    </row>
    <row r="59" spans="1:12" ht="76.5" x14ac:dyDescent="0.2">
      <c r="A59" s="31" t="s">
        <v>53</v>
      </c>
      <c r="B59" s="93" t="s">
        <v>582</v>
      </c>
      <c r="C59" s="97" t="s">
        <v>248</v>
      </c>
      <c r="D59" s="21">
        <v>4</v>
      </c>
      <c r="E59" s="22">
        <v>10</v>
      </c>
      <c r="F59" s="104"/>
      <c r="G59" s="58"/>
      <c r="H59" s="106" t="s">
        <v>8</v>
      </c>
      <c r="I59" s="65" t="s">
        <v>188</v>
      </c>
      <c r="J59" s="47"/>
      <c r="L59" s="59"/>
    </row>
    <row r="60" spans="1:12" ht="127.5" x14ac:dyDescent="0.2">
      <c r="A60" s="31" t="s">
        <v>99</v>
      </c>
      <c r="B60" s="93" t="s">
        <v>586</v>
      </c>
      <c r="C60" s="97" t="s">
        <v>583</v>
      </c>
      <c r="D60" s="21">
        <v>4</v>
      </c>
      <c r="E60" s="22" t="s">
        <v>27</v>
      </c>
      <c r="F60" s="104"/>
      <c r="G60" s="58"/>
      <c r="H60" s="106" t="s">
        <v>8</v>
      </c>
      <c r="I60" s="65" t="s">
        <v>188</v>
      </c>
      <c r="J60" s="47"/>
      <c r="L60" s="59"/>
    </row>
    <row r="61" spans="1:12" ht="51" x14ac:dyDescent="0.2">
      <c r="A61" s="31" t="s">
        <v>622</v>
      </c>
      <c r="B61" s="93" t="s">
        <v>587</v>
      </c>
      <c r="C61" s="97"/>
      <c r="D61" s="21">
        <v>4</v>
      </c>
      <c r="E61" s="22" t="s">
        <v>27</v>
      </c>
      <c r="F61" s="104"/>
      <c r="G61" s="58"/>
      <c r="H61" s="106" t="s">
        <v>8</v>
      </c>
      <c r="I61" s="65" t="s">
        <v>188</v>
      </c>
      <c r="J61" s="47"/>
      <c r="L61" s="59"/>
    </row>
    <row r="62" spans="1:12" ht="76.5" x14ac:dyDescent="0.2">
      <c r="A62" s="31" t="s">
        <v>623</v>
      </c>
      <c r="B62" s="23" t="s">
        <v>627</v>
      </c>
      <c r="C62" s="32" t="s">
        <v>588</v>
      </c>
      <c r="D62" s="21">
        <v>1</v>
      </c>
      <c r="E62" s="22">
        <v>7.5</v>
      </c>
      <c r="F62" s="104"/>
      <c r="G62" s="58"/>
      <c r="H62" s="106"/>
      <c r="I62" s="65" t="s">
        <v>188</v>
      </c>
      <c r="J62" s="47"/>
      <c r="L62" s="59"/>
    </row>
    <row r="63" spans="1:12" ht="18" x14ac:dyDescent="0.2">
      <c r="A63" s="31"/>
      <c r="B63" s="23"/>
      <c r="C63" s="32"/>
      <c r="D63" s="21"/>
      <c r="E63" s="22"/>
      <c r="F63" s="104"/>
      <c r="G63" s="58"/>
      <c r="H63" s="106"/>
      <c r="I63" s="65"/>
      <c r="J63" s="47"/>
      <c r="L63" s="59"/>
    </row>
    <row r="64" spans="1:12" x14ac:dyDescent="0.2">
      <c r="A64" s="31"/>
      <c r="L64" s="59"/>
    </row>
    <row r="65" spans="1:12" x14ac:dyDescent="0.2">
      <c r="A65" s="54" t="s">
        <v>36</v>
      </c>
      <c r="B65" s="29" t="s">
        <v>77</v>
      </c>
      <c r="C65" s="30"/>
      <c r="D65" s="20" t="s">
        <v>4</v>
      </c>
      <c r="E65" s="48"/>
      <c r="F65" s="104"/>
      <c r="G65" s="14"/>
      <c r="H65" s="53" t="s">
        <v>4</v>
      </c>
      <c r="I65" s="14"/>
      <c r="J65" s="52"/>
      <c r="L65" s="59"/>
    </row>
    <row r="66" spans="1:12" ht="140.25" x14ac:dyDescent="0.2">
      <c r="A66" s="31" t="s">
        <v>117</v>
      </c>
      <c r="B66" s="55" t="s">
        <v>626</v>
      </c>
      <c r="C66" s="44" t="s">
        <v>78</v>
      </c>
      <c r="D66" s="21">
        <v>1</v>
      </c>
      <c r="E66" s="22">
        <v>6.2</v>
      </c>
      <c r="F66" s="104"/>
      <c r="G66" s="96"/>
      <c r="H66" s="106" t="s">
        <v>8</v>
      </c>
      <c r="I66" s="65" t="s">
        <v>188</v>
      </c>
      <c r="J66" s="47"/>
      <c r="L66" s="59"/>
    </row>
    <row r="67" spans="1:12" ht="38.25" x14ac:dyDescent="0.2">
      <c r="A67" s="31" t="s">
        <v>297</v>
      </c>
      <c r="B67" s="23" t="s">
        <v>625</v>
      </c>
      <c r="C67" s="47" t="s">
        <v>80</v>
      </c>
      <c r="D67" s="21">
        <v>1</v>
      </c>
      <c r="E67" s="22">
        <v>3.5</v>
      </c>
      <c r="F67" s="104"/>
      <c r="G67" s="96"/>
      <c r="H67" s="106" t="s">
        <v>8</v>
      </c>
      <c r="I67" s="65" t="s">
        <v>188</v>
      </c>
      <c r="J67" s="47"/>
      <c r="L67" s="59"/>
    </row>
    <row r="68" spans="1:12" ht="33" x14ac:dyDescent="0.2">
      <c r="A68" s="31" t="s">
        <v>298</v>
      </c>
      <c r="B68" s="45" t="s">
        <v>624</v>
      </c>
      <c r="C68" s="12"/>
      <c r="D68" s="21">
        <v>1</v>
      </c>
      <c r="E68" s="22">
        <v>1</v>
      </c>
      <c r="F68" s="104"/>
      <c r="G68" s="96"/>
      <c r="H68" s="106" t="s">
        <v>8</v>
      </c>
      <c r="I68" s="65" t="s">
        <v>188</v>
      </c>
      <c r="J68" s="47"/>
      <c r="L68" s="59"/>
    </row>
    <row r="69" spans="1:12" ht="114.75" x14ac:dyDescent="0.2">
      <c r="A69" s="31" t="s">
        <v>79</v>
      </c>
      <c r="B69" s="44" t="s">
        <v>629</v>
      </c>
      <c r="C69" s="34" t="s">
        <v>628</v>
      </c>
      <c r="D69" s="21">
        <v>1</v>
      </c>
      <c r="E69" s="22">
        <v>10</v>
      </c>
      <c r="F69" s="104"/>
      <c r="G69" s="96"/>
      <c r="H69" s="106" t="s">
        <v>8</v>
      </c>
      <c r="I69" s="65" t="s">
        <v>188</v>
      </c>
      <c r="J69" s="47"/>
      <c r="L69" s="59"/>
    </row>
    <row r="70" spans="1:12" ht="33" x14ac:dyDescent="0.2">
      <c r="A70" s="31" t="s">
        <v>652</v>
      </c>
      <c r="B70" s="44" t="s">
        <v>630</v>
      </c>
      <c r="C70" s="34" t="s">
        <v>27</v>
      </c>
      <c r="D70" s="21">
        <v>1</v>
      </c>
      <c r="E70" s="22">
        <v>1</v>
      </c>
      <c r="F70" s="104"/>
      <c r="G70" s="96"/>
      <c r="H70" s="106" t="s">
        <v>8</v>
      </c>
      <c r="I70" s="65" t="s">
        <v>188</v>
      </c>
      <c r="J70" s="47"/>
      <c r="L70" s="59"/>
    </row>
    <row r="71" spans="1:12" ht="33" x14ac:dyDescent="0.2">
      <c r="A71" s="31" t="s">
        <v>653</v>
      </c>
      <c r="B71" s="44" t="s">
        <v>631</v>
      </c>
      <c r="C71" s="34" t="s">
        <v>27</v>
      </c>
      <c r="D71" s="21">
        <v>1</v>
      </c>
      <c r="E71" s="22">
        <v>0.3</v>
      </c>
      <c r="F71" s="104"/>
      <c r="G71" s="96"/>
      <c r="H71" s="106" t="s">
        <v>8</v>
      </c>
      <c r="I71" s="65" t="s">
        <v>188</v>
      </c>
      <c r="J71" s="47"/>
      <c r="L71" s="59"/>
    </row>
    <row r="72" spans="1:12" x14ac:dyDescent="0.2">
      <c r="A72" s="54" t="s">
        <v>37</v>
      </c>
      <c r="B72" s="35" t="s">
        <v>81</v>
      </c>
      <c r="C72" s="36"/>
      <c r="D72" s="20" t="s">
        <v>4</v>
      </c>
      <c r="E72" s="48"/>
      <c r="F72" s="104"/>
      <c r="G72" s="14"/>
      <c r="H72" s="53" t="s">
        <v>4</v>
      </c>
      <c r="I72" s="14"/>
      <c r="J72" s="52"/>
      <c r="L72" s="59"/>
    </row>
    <row r="73" spans="1:12" ht="38.25" x14ac:dyDescent="0.2">
      <c r="A73" s="31" t="s">
        <v>82</v>
      </c>
      <c r="B73" s="44" t="s">
        <v>701</v>
      </c>
      <c r="C73" s="17" t="s">
        <v>83</v>
      </c>
      <c r="D73" s="21">
        <v>4</v>
      </c>
      <c r="E73" s="22">
        <v>6</v>
      </c>
      <c r="F73" s="104"/>
      <c r="G73" s="96"/>
      <c r="H73" s="106" t="s">
        <v>8</v>
      </c>
      <c r="I73" s="65" t="s">
        <v>188</v>
      </c>
      <c r="J73" s="47"/>
      <c r="L73" s="59"/>
    </row>
    <row r="74" spans="1:12" ht="102" x14ac:dyDescent="0.2">
      <c r="A74" s="31" t="s">
        <v>299</v>
      </c>
      <c r="B74" s="92" t="s">
        <v>634</v>
      </c>
      <c r="C74" s="33" t="s">
        <v>27</v>
      </c>
      <c r="D74" s="21">
        <v>2</v>
      </c>
      <c r="E74" s="22">
        <v>1.4</v>
      </c>
      <c r="F74" s="104"/>
      <c r="G74" s="96"/>
      <c r="H74" s="106" t="s">
        <v>8</v>
      </c>
      <c r="I74" s="65" t="s">
        <v>188</v>
      </c>
      <c r="J74" s="47"/>
      <c r="L74" s="59"/>
    </row>
    <row r="75" spans="1:12" ht="38.25" x14ac:dyDescent="0.2">
      <c r="A75" s="31" t="s">
        <v>84</v>
      </c>
      <c r="B75" s="92" t="s">
        <v>632</v>
      </c>
      <c r="C75" s="89" t="s">
        <v>633</v>
      </c>
      <c r="D75" s="21">
        <v>4</v>
      </c>
      <c r="E75" s="22">
        <v>11</v>
      </c>
      <c r="F75" s="104"/>
      <c r="G75" s="96"/>
      <c r="H75" s="106" t="s">
        <v>8</v>
      </c>
      <c r="I75" s="65" t="s">
        <v>188</v>
      </c>
      <c r="J75" s="47"/>
      <c r="L75" s="59"/>
    </row>
    <row r="76" spans="1:12" x14ac:dyDescent="0.2">
      <c r="A76" s="54">
        <v>7</v>
      </c>
      <c r="B76" s="29" t="s">
        <v>85</v>
      </c>
      <c r="C76" s="30"/>
      <c r="D76" s="20" t="s">
        <v>4</v>
      </c>
      <c r="E76" s="48"/>
      <c r="F76" s="104"/>
      <c r="G76" s="14"/>
      <c r="H76" s="53" t="s">
        <v>4</v>
      </c>
      <c r="I76" s="14"/>
      <c r="J76" s="52"/>
      <c r="L76" s="59"/>
    </row>
    <row r="77" spans="1:12" ht="33" x14ac:dyDescent="0.2">
      <c r="A77" s="31" t="s">
        <v>292</v>
      </c>
      <c r="B77" s="23" t="s">
        <v>635</v>
      </c>
      <c r="C77" s="32" t="s">
        <v>87</v>
      </c>
      <c r="D77" s="21">
        <v>1</v>
      </c>
      <c r="E77" s="22">
        <v>6</v>
      </c>
      <c r="F77" s="104"/>
      <c r="G77" s="96"/>
      <c r="H77" s="106" t="s">
        <v>8</v>
      </c>
      <c r="I77" s="65" t="s">
        <v>188</v>
      </c>
      <c r="J77" s="47"/>
      <c r="L77" s="59"/>
    </row>
    <row r="78" spans="1:12" ht="63.75" x14ac:dyDescent="0.2">
      <c r="A78" s="31" t="s">
        <v>293</v>
      </c>
      <c r="B78" s="23" t="s">
        <v>636</v>
      </c>
      <c r="C78" s="47" t="s">
        <v>88</v>
      </c>
      <c r="D78" s="21">
        <v>1</v>
      </c>
      <c r="E78" s="22">
        <v>7</v>
      </c>
      <c r="F78" s="104"/>
      <c r="G78" s="96"/>
      <c r="H78" s="106" t="s">
        <v>8</v>
      </c>
      <c r="I78" s="65" t="s">
        <v>188</v>
      </c>
      <c r="J78" s="47"/>
      <c r="L78" s="59"/>
    </row>
    <row r="79" spans="1:12" ht="51" x14ac:dyDescent="0.2">
      <c r="A79" s="31" t="s">
        <v>86</v>
      </c>
      <c r="B79" s="23" t="s">
        <v>637</v>
      </c>
      <c r="C79" s="47"/>
      <c r="D79" s="21">
        <v>1</v>
      </c>
      <c r="E79" s="22" t="s">
        <v>27</v>
      </c>
      <c r="F79" s="104"/>
      <c r="G79" s="96"/>
      <c r="H79" s="106" t="s">
        <v>8</v>
      </c>
      <c r="I79" s="65" t="s">
        <v>188</v>
      </c>
      <c r="J79" s="47"/>
      <c r="L79" s="59"/>
    </row>
    <row r="80" spans="1:12" ht="76.5" x14ac:dyDescent="0.2">
      <c r="A80" s="31" t="s">
        <v>294</v>
      </c>
      <c r="B80" s="23" t="s">
        <v>638</v>
      </c>
      <c r="C80" s="33" t="s">
        <v>27</v>
      </c>
      <c r="D80" s="21">
        <v>1</v>
      </c>
      <c r="E80" s="22">
        <v>7.8</v>
      </c>
      <c r="F80" s="104"/>
      <c r="G80" s="96"/>
      <c r="H80" s="106" t="s">
        <v>8</v>
      </c>
      <c r="I80" s="65" t="s">
        <v>188</v>
      </c>
      <c r="J80" s="47"/>
      <c r="L80" s="59"/>
    </row>
    <row r="81" spans="1:12" ht="38.25" x14ac:dyDescent="0.2">
      <c r="A81" s="31" t="s">
        <v>295</v>
      </c>
      <c r="B81" s="23" t="s">
        <v>639</v>
      </c>
      <c r="C81" s="33"/>
      <c r="D81" s="21">
        <v>1</v>
      </c>
      <c r="E81" s="22" t="s">
        <v>27</v>
      </c>
      <c r="F81" s="104"/>
      <c r="G81" s="96"/>
      <c r="H81" s="106" t="s">
        <v>8</v>
      </c>
      <c r="I81" s="65" t="s">
        <v>188</v>
      </c>
      <c r="J81" s="47"/>
      <c r="L81" s="59"/>
    </row>
    <row r="82" spans="1:12" ht="63.75" x14ac:dyDescent="0.2">
      <c r="A82" s="31" t="s">
        <v>654</v>
      </c>
      <c r="B82" s="23" t="s">
        <v>640</v>
      </c>
      <c r="C82" s="33"/>
      <c r="D82" s="21">
        <v>1</v>
      </c>
      <c r="E82" s="22" t="s">
        <v>27</v>
      </c>
      <c r="F82" s="104"/>
      <c r="G82" s="96"/>
      <c r="H82" s="106" t="s">
        <v>8</v>
      </c>
      <c r="I82" s="65" t="s">
        <v>188</v>
      </c>
      <c r="J82" s="47"/>
      <c r="L82" s="59"/>
    </row>
    <row r="83" spans="1:12" ht="76.5" x14ac:dyDescent="0.2">
      <c r="A83" s="31" t="s">
        <v>655</v>
      </c>
      <c r="B83" s="23" t="s">
        <v>641</v>
      </c>
      <c r="C83" s="33"/>
      <c r="D83" s="21">
        <v>1</v>
      </c>
      <c r="E83" s="22" t="s">
        <v>27</v>
      </c>
      <c r="F83" s="104"/>
      <c r="G83" s="96"/>
      <c r="H83" s="106" t="s">
        <v>8</v>
      </c>
      <c r="I83" s="65" t="s">
        <v>188</v>
      </c>
      <c r="J83" s="47"/>
      <c r="L83" s="59"/>
    </row>
    <row r="84" spans="1:12" ht="51" x14ac:dyDescent="0.2">
      <c r="A84" s="31" t="s">
        <v>656</v>
      </c>
      <c r="B84" s="23" t="s">
        <v>642</v>
      </c>
      <c r="C84" s="33" t="s">
        <v>27</v>
      </c>
      <c r="D84" s="21">
        <v>2</v>
      </c>
      <c r="E84" s="22">
        <v>1</v>
      </c>
      <c r="F84" s="104"/>
      <c r="G84" s="96"/>
      <c r="H84" s="106" t="s">
        <v>8</v>
      </c>
      <c r="I84" s="65" t="s">
        <v>188</v>
      </c>
      <c r="J84" s="47"/>
      <c r="L84" s="59"/>
    </row>
    <row r="85" spans="1:12" ht="102" x14ac:dyDescent="0.2">
      <c r="A85" s="31" t="s">
        <v>657</v>
      </c>
      <c r="B85" s="195" t="s">
        <v>643</v>
      </c>
      <c r="C85" s="64" t="s">
        <v>249</v>
      </c>
      <c r="D85" s="63">
        <v>1</v>
      </c>
      <c r="E85" s="22">
        <v>208</v>
      </c>
      <c r="F85" s="104"/>
      <c r="G85" s="96"/>
      <c r="H85" s="106" t="s">
        <v>8</v>
      </c>
      <c r="I85" s="65" t="s">
        <v>188</v>
      </c>
      <c r="J85" s="47"/>
      <c r="L85" s="59"/>
    </row>
    <row r="86" spans="1:12" x14ac:dyDescent="0.2">
      <c r="A86" s="54">
        <v>8</v>
      </c>
      <c r="B86" s="29" t="s">
        <v>89</v>
      </c>
      <c r="C86" s="30"/>
      <c r="D86" s="20" t="s">
        <v>4</v>
      </c>
      <c r="E86" s="48"/>
      <c r="F86" s="104"/>
      <c r="G86" s="14"/>
      <c r="H86" s="53" t="s">
        <v>4</v>
      </c>
      <c r="I86" s="14"/>
      <c r="J86" s="52"/>
      <c r="L86" s="59"/>
    </row>
    <row r="87" spans="1:12" ht="102" x14ac:dyDescent="0.2">
      <c r="A87" s="31" t="s">
        <v>39</v>
      </c>
      <c r="B87" s="196" t="s">
        <v>644</v>
      </c>
      <c r="C87" s="12" t="s">
        <v>27</v>
      </c>
      <c r="D87" s="21">
        <v>1</v>
      </c>
      <c r="E87" s="22">
        <v>5.5</v>
      </c>
      <c r="F87" s="104"/>
      <c r="G87" s="96"/>
      <c r="H87" s="106" t="s">
        <v>8</v>
      </c>
      <c r="I87" s="65" t="s">
        <v>188</v>
      </c>
      <c r="J87" s="47"/>
      <c r="L87" s="59"/>
    </row>
    <row r="88" spans="1:12" ht="76.5" x14ac:dyDescent="0.2">
      <c r="A88" s="31" t="s">
        <v>40</v>
      </c>
      <c r="B88" s="45" t="s">
        <v>645</v>
      </c>
      <c r="C88" s="45" t="s">
        <v>92</v>
      </c>
      <c r="D88" s="21">
        <v>1</v>
      </c>
      <c r="E88" s="22">
        <v>4</v>
      </c>
      <c r="F88" s="104"/>
      <c r="G88" s="96"/>
      <c r="H88" s="106" t="s">
        <v>8</v>
      </c>
      <c r="I88" s="65" t="s">
        <v>188</v>
      </c>
      <c r="J88" s="47"/>
      <c r="L88" s="59"/>
    </row>
    <row r="89" spans="1:12" ht="165.75" x14ac:dyDescent="0.2">
      <c r="A89" s="31" t="s">
        <v>41</v>
      </c>
      <c r="B89" s="146" t="s">
        <v>646</v>
      </c>
      <c r="C89" s="38" t="s">
        <v>174</v>
      </c>
      <c r="D89" s="21">
        <v>1</v>
      </c>
      <c r="E89" s="22">
        <v>15</v>
      </c>
      <c r="F89" s="104"/>
      <c r="G89" s="96"/>
      <c r="H89" s="106" t="s">
        <v>8</v>
      </c>
      <c r="I89" s="65" t="s">
        <v>188</v>
      </c>
      <c r="J89" s="47"/>
      <c r="L89" s="59"/>
    </row>
    <row r="90" spans="1:12" ht="33" x14ac:dyDescent="0.2">
      <c r="A90" s="31" t="s">
        <v>225</v>
      </c>
      <c r="B90" s="23" t="s">
        <v>93</v>
      </c>
      <c r="C90" s="32" t="s">
        <v>94</v>
      </c>
      <c r="D90" s="21">
        <v>1</v>
      </c>
      <c r="E90" s="22">
        <v>2.6</v>
      </c>
      <c r="F90" s="104"/>
      <c r="G90" s="96"/>
      <c r="H90" s="106" t="s">
        <v>8</v>
      </c>
      <c r="I90" s="65" t="s">
        <v>188</v>
      </c>
      <c r="J90" s="47"/>
      <c r="L90" s="59"/>
    </row>
    <row r="91" spans="1:12" ht="36.75" customHeight="1" x14ac:dyDescent="0.2">
      <c r="A91" s="31" t="s">
        <v>225</v>
      </c>
      <c r="B91" s="23" t="s">
        <v>304</v>
      </c>
      <c r="C91" s="32" t="s">
        <v>303</v>
      </c>
      <c r="D91" s="21">
        <v>1</v>
      </c>
      <c r="E91" s="22">
        <v>3</v>
      </c>
      <c r="F91" s="104"/>
      <c r="G91" s="96"/>
      <c r="H91" s="106" t="s">
        <v>8</v>
      </c>
      <c r="I91" s="65" t="s">
        <v>188</v>
      </c>
      <c r="J91" s="47"/>
      <c r="L91" s="59"/>
    </row>
    <row r="92" spans="1:12" ht="38.25" x14ac:dyDescent="0.2">
      <c r="A92" s="31" t="s">
        <v>90</v>
      </c>
      <c r="B92" s="23" t="s">
        <v>648</v>
      </c>
      <c r="C92" s="32" t="s">
        <v>95</v>
      </c>
      <c r="D92" s="21">
        <v>1</v>
      </c>
      <c r="E92" s="22">
        <v>1.5</v>
      </c>
      <c r="F92" s="104"/>
      <c r="G92" s="96"/>
      <c r="H92" s="106" t="s">
        <v>8</v>
      </c>
      <c r="I92" s="65" t="s">
        <v>188</v>
      </c>
      <c r="J92" s="47"/>
      <c r="L92" s="59"/>
    </row>
    <row r="93" spans="1:12" ht="51" x14ac:dyDescent="0.2">
      <c r="A93" s="31" t="s">
        <v>91</v>
      </c>
      <c r="B93" s="23" t="s">
        <v>647</v>
      </c>
      <c r="C93" s="32" t="s">
        <v>27</v>
      </c>
      <c r="D93" s="21">
        <v>1</v>
      </c>
      <c r="E93" s="22">
        <v>3</v>
      </c>
      <c r="F93" s="104"/>
      <c r="G93" s="96"/>
      <c r="H93" s="106" t="s">
        <v>8</v>
      </c>
      <c r="I93" s="65" t="s">
        <v>188</v>
      </c>
      <c r="J93" s="47"/>
      <c r="L93" s="59"/>
    </row>
    <row r="94" spans="1:12" ht="33" x14ac:dyDescent="0.2">
      <c r="A94" s="31" t="s">
        <v>118</v>
      </c>
      <c r="B94" s="91" t="s">
        <v>649</v>
      </c>
      <c r="C94" s="32" t="s">
        <v>96</v>
      </c>
      <c r="D94" s="21">
        <v>1</v>
      </c>
      <c r="E94" s="22">
        <v>2.1</v>
      </c>
      <c r="F94" s="104"/>
      <c r="G94" s="96"/>
      <c r="H94" s="106" t="s">
        <v>8</v>
      </c>
      <c r="I94" s="65" t="s">
        <v>188</v>
      </c>
      <c r="J94" s="47"/>
      <c r="L94" s="59"/>
    </row>
    <row r="95" spans="1:12" ht="33" x14ac:dyDescent="0.2">
      <c r="A95" s="31" t="s">
        <v>300</v>
      </c>
      <c r="B95" s="23" t="s">
        <v>134</v>
      </c>
      <c r="C95" s="33" t="s">
        <v>27</v>
      </c>
      <c r="D95" s="21">
        <v>2</v>
      </c>
      <c r="E95" s="22">
        <v>3</v>
      </c>
      <c r="F95" s="104"/>
      <c r="G95" s="96"/>
      <c r="H95" s="106" t="s">
        <v>8</v>
      </c>
      <c r="I95" s="65" t="s">
        <v>188</v>
      </c>
      <c r="J95" s="47"/>
      <c r="L95" s="59"/>
    </row>
    <row r="96" spans="1:12" ht="18" x14ac:dyDescent="0.2">
      <c r="A96" s="31"/>
      <c r="B96" s="198"/>
      <c r="C96" s="143"/>
      <c r="D96" s="142"/>
      <c r="E96" s="141"/>
      <c r="F96" s="104"/>
      <c r="G96" s="96"/>
      <c r="H96" s="106"/>
      <c r="I96" s="65"/>
      <c r="J96" s="47"/>
      <c r="L96" s="59"/>
    </row>
    <row r="97" spans="1:10" x14ac:dyDescent="0.2">
      <c r="A97" s="54">
        <v>9</v>
      </c>
      <c r="B97" s="29" t="s">
        <v>97</v>
      </c>
      <c r="C97" s="30"/>
      <c r="D97" s="20" t="s">
        <v>4</v>
      </c>
      <c r="E97" s="48"/>
      <c r="F97" s="104"/>
      <c r="G97" s="14"/>
      <c r="H97" s="53" t="s">
        <v>4</v>
      </c>
      <c r="I97" s="14"/>
      <c r="J97" s="52"/>
    </row>
    <row r="98" spans="1:10" ht="51" x14ac:dyDescent="0.2">
      <c r="A98" s="31" t="s">
        <v>301</v>
      </c>
      <c r="B98" s="23" t="s">
        <v>650</v>
      </c>
      <c r="C98" s="32"/>
      <c r="D98" s="21">
        <v>1</v>
      </c>
      <c r="E98" s="22">
        <v>1.6</v>
      </c>
      <c r="F98" s="104"/>
      <c r="G98" s="96"/>
      <c r="H98" s="106" t="s">
        <v>8</v>
      </c>
      <c r="I98" s="65" t="s">
        <v>188</v>
      </c>
      <c r="J98" s="47"/>
    </row>
    <row r="99" spans="1:10" ht="77.25" thickBot="1" x14ac:dyDescent="0.25">
      <c r="A99" s="31" t="s">
        <v>302</v>
      </c>
      <c r="B99" s="51" t="s">
        <v>651</v>
      </c>
      <c r="C99" s="37"/>
      <c r="D99" s="49">
        <v>1</v>
      </c>
      <c r="E99" s="50">
        <v>18</v>
      </c>
      <c r="F99" s="104"/>
      <c r="G99" s="96"/>
      <c r="H99" s="106" t="s">
        <v>8</v>
      </c>
      <c r="I99" s="65" t="s">
        <v>188</v>
      </c>
      <c r="J99" s="51"/>
    </row>
    <row r="100" spans="1:10" ht="13.5" thickBot="1" x14ac:dyDescent="0.25">
      <c r="A100" s="39" t="s">
        <v>8</v>
      </c>
      <c r="B100" s="40" t="s">
        <v>98</v>
      </c>
      <c r="C100" s="15"/>
      <c r="D100" s="18">
        <v>1</v>
      </c>
      <c r="E100" s="18"/>
      <c r="F100" s="18"/>
      <c r="G100" s="18"/>
      <c r="H100" s="18"/>
      <c r="I100" s="16"/>
      <c r="J100" s="66">
        <f>ROUNDUP(SUM($E$4:$E$99),0)</f>
        <v>853</v>
      </c>
    </row>
    <row r="101" spans="1:10" x14ac:dyDescent="0.2">
      <c r="A101" s="46"/>
      <c r="B101" s="46"/>
      <c r="C101" s="46"/>
      <c r="D101" s="46"/>
      <c r="E101" s="46"/>
      <c r="F101" s="46"/>
      <c r="G101" s="9"/>
      <c r="H101" s="9"/>
      <c r="I101" s="9"/>
      <c r="J101" s="9"/>
    </row>
    <row r="102" spans="1:10" x14ac:dyDescent="0.2">
      <c r="A102" s="54" t="s">
        <v>658</v>
      </c>
      <c r="B102" s="29" t="s">
        <v>659</v>
      </c>
      <c r="C102" s="30"/>
      <c r="D102" s="20" t="s">
        <v>4</v>
      </c>
      <c r="E102" s="48"/>
      <c r="F102" s="104"/>
      <c r="G102" s="14"/>
      <c r="H102" s="53" t="s">
        <v>4</v>
      </c>
      <c r="I102" s="14"/>
      <c r="J102" s="52"/>
    </row>
    <row r="103" spans="1:10" ht="267.75" x14ac:dyDescent="0.2">
      <c r="A103" s="31" t="s">
        <v>661</v>
      </c>
      <c r="B103" s="23" t="s">
        <v>668</v>
      </c>
      <c r="C103" s="32"/>
      <c r="D103" s="21">
        <v>4</v>
      </c>
      <c r="E103" s="22">
        <v>20</v>
      </c>
      <c r="F103" s="104"/>
      <c r="G103" s="96"/>
      <c r="H103" s="106" t="s">
        <v>8</v>
      </c>
      <c r="I103" s="65" t="s">
        <v>188</v>
      </c>
      <c r="J103" s="47"/>
    </row>
    <row r="104" spans="1:10" ht="33" x14ac:dyDescent="0.2">
      <c r="A104" s="31" t="s">
        <v>662</v>
      </c>
      <c r="B104" s="197" t="s">
        <v>669</v>
      </c>
      <c r="C104" s="37"/>
      <c r="D104" s="49">
        <v>4</v>
      </c>
      <c r="E104" s="50" t="s">
        <v>27</v>
      </c>
      <c r="F104" s="104"/>
      <c r="G104" s="96"/>
      <c r="H104" s="106" t="s">
        <v>8</v>
      </c>
      <c r="I104" s="65" t="s">
        <v>188</v>
      </c>
      <c r="J104" s="51"/>
    </row>
    <row r="105" spans="1:10" ht="127.5" x14ac:dyDescent="0.2">
      <c r="A105" s="31" t="s">
        <v>663</v>
      </c>
      <c r="B105" s="197" t="s">
        <v>670</v>
      </c>
      <c r="C105" s="37"/>
      <c r="D105" s="49">
        <v>4</v>
      </c>
      <c r="E105" s="50">
        <v>4</v>
      </c>
      <c r="F105" s="104"/>
      <c r="G105" s="96"/>
      <c r="H105" s="106" t="s">
        <v>8</v>
      </c>
      <c r="I105" s="65" t="s">
        <v>188</v>
      </c>
      <c r="J105" s="51"/>
    </row>
    <row r="106" spans="1:10" ht="357" x14ac:dyDescent="0.2">
      <c r="A106" s="31" t="s">
        <v>664</v>
      </c>
      <c r="B106" s="197" t="s">
        <v>671</v>
      </c>
      <c r="C106" s="37"/>
      <c r="D106" s="49">
        <v>4</v>
      </c>
      <c r="E106" s="50">
        <v>4</v>
      </c>
      <c r="F106" s="104"/>
      <c r="G106" s="96"/>
      <c r="H106" s="106" t="s">
        <v>8</v>
      </c>
      <c r="I106" s="65" t="s">
        <v>188</v>
      </c>
      <c r="J106" s="51"/>
    </row>
    <row r="107" spans="1:10" ht="51" x14ac:dyDescent="0.2">
      <c r="A107" s="31" t="s">
        <v>665</v>
      </c>
      <c r="B107" s="197" t="s">
        <v>702</v>
      </c>
      <c r="C107" s="37"/>
      <c r="D107" s="49">
        <v>4</v>
      </c>
      <c r="E107" s="50">
        <v>4</v>
      </c>
      <c r="F107" s="104"/>
      <c r="G107" s="96"/>
      <c r="H107" s="106" t="s">
        <v>8</v>
      </c>
      <c r="I107" s="65" t="s">
        <v>188</v>
      </c>
      <c r="J107" s="51"/>
    </row>
    <row r="108" spans="1:10" ht="89.25" x14ac:dyDescent="0.2">
      <c r="A108" s="31" t="s">
        <v>666</v>
      </c>
      <c r="B108" s="197" t="s">
        <v>673</v>
      </c>
      <c r="C108" s="37" t="s">
        <v>672</v>
      </c>
      <c r="D108" s="49">
        <v>4</v>
      </c>
      <c r="E108" s="50">
        <v>32</v>
      </c>
      <c r="F108" s="104"/>
      <c r="G108" s="96"/>
      <c r="H108" s="106" t="s">
        <v>8</v>
      </c>
      <c r="I108" s="65" t="s">
        <v>188</v>
      </c>
      <c r="J108" s="51"/>
    </row>
    <row r="109" spans="1:10" ht="39" thickBot="1" x14ac:dyDescent="0.25">
      <c r="A109" s="31" t="s">
        <v>667</v>
      </c>
      <c r="B109" s="51" t="s">
        <v>674</v>
      </c>
      <c r="C109" s="37"/>
      <c r="D109" s="49">
        <v>4</v>
      </c>
      <c r="E109" s="50" t="s">
        <v>27</v>
      </c>
      <c r="F109" s="104"/>
      <c r="G109" s="96"/>
      <c r="H109" s="106" t="s">
        <v>8</v>
      </c>
      <c r="I109" s="65" t="s">
        <v>188</v>
      </c>
      <c r="J109" s="51"/>
    </row>
    <row r="110" spans="1:10" ht="13.5" thickBot="1" x14ac:dyDescent="0.25">
      <c r="A110" s="39" t="s">
        <v>8</v>
      </c>
      <c r="B110" s="40" t="s">
        <v>660</v>
      </c>
      <c r="C110" s="15"/>
      <c r="D110" s="18">
        <v>1</v>
      </c>
      <c r="E110" s="18"/>
      <c r="F110" s="18"/>
      <c r="G110" s="18"/>
      <c r="H110" s="18"/>
      <c r="I110" s="16"/>
      <c r="J110" s="66">
        <f>ROUNDUP(SUM(E103:E109),0)</f>
        <v>64</v>
      </c>
    </row>
    <row r="111" spans="1:10" ht="13.5" thickBot="1" x14ac:dyDescent="0.25"/>
    <row r="112" spans="1:10" ht="13.5" thickBot="1" x14ac:dyDescent="0.25">
      <c r="A112" s="39" t="s">
        <v>8</v>
      </c>
      <c r="B112" s="40" t="s">
        <v>675</v>
      </c>
      <c r="C112" s="15"/>
      <c r="D112" s="18">
        <v>1</v>
      </c>
      <c r="E112" s="18"/>
      <c r="F112" s="18"/>
      <c r="G112" s="18"/>
      <c r="H112" s="18"/>
      <c r="I112" s="16"/>
      <c r="J112" s="66">
        <f>J110+J100</f>
        <v>917</v>
      </c>
    </row>
  </sheetData>
  <mergeCells count="1">
    <mergeCell ref="G1:J1"/>
  </mergeCells>
  <phoneticPr fontId="31" type="noConversion"/>
  <pageMargins left="0.39370078740157483" right="0.39370078740157483" top="0.31496062992125984" bottom="0.59055118110236227" header="0.31496062992125984" footer="0.39370078740157483"/>
  <pageSetup paperSize="9" orientation="landscape" r:id="rId1"/>
  <headerFooter>
    <oddFooter>&amp;LStand: 27.03.2026&amp;CSeite &amp;P von &amp;N&amp;RTSF-W</oddFooter>
  </headerFooter>
  <rowBreaks count="4" manualBreakCount="4">
    <brk id="14" max="9" man="1"/>
    <brk id="20" max="9" man="1"/>
    <brk id="55" max="9" man="1"/>
    <brk id="75"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58aa9c-4bbb-45c4-8847-413265e5d0cc">
      <Terms xmlns="http://schemas.microsoft.com/office/infopath/2007/PartnerControls"/>
    </lcf76f155ced4ddcb4097134ff3c332f>
    <TaxCatchAll xmlns="3f0a21f1-3626-4d8a-940d-88c5b3e410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28EFE644D9C194D91658E332C71C4B7" ma:contentTypeVersion="13" ma:contentTypeDescription="Create a new document." ma:contentTypeScope="" ma:versionID="6da9dbe9d419801e113dc1f5ac5bd002">
  <xsd:schema xmlns:xsd="http://www.w3.org/2001/XMLSchema" xmlns:xs="http://www.w3.org/2001/XMLSchema" xmlns:p="http://schemas.microsoft.com/office/2006/metadata/properties" xmlns:ns2="0d58aa9c-4bbb-45c4-8847-413265e5d0cc" xmlns:ns3="3f0a21f1-3626-4d8a-940d-88c5b3e410db" targetNamespace="http://schemas.microsoft.com/office/2006/metadata/properties" ma:root="true" ma:fieldsID="7449332f34da453019c1d9fb6b06a37e" ns2:_="" ns3:_="">
    <xsd:import namespace="0d58aa9c-4bbb-45c4-8847-413265e5d0cc"/>
    <xsd:import namespace="3f0a21f1-3626-4d8a-940d-88c5b3e410d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8aa9c-4bbb-45c4-8847-413265e5d0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4331efb-08d8-426a-a4b0-cd26aa56caca"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f0a21f1-3626-4d8a-940d-88c5b3e410d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edda267-8053-4ce6-8fc1-1cc451558e2e}" ma:internalName="TaxCatchAll" ma:showField="CatchAllData" ma:web="3f0a21f1-3626-4d8a-940d-88c5b3e410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438F31-A121-4B99-A7D2-C97203717279}">
  <ds:schemaRefs>
    <ds:schemaRef ds:uri="0d58aa9c-4bbb-45c4-8847-413265e5d0cc"/>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3f0a21f1-3626-4d8a-940d-88c5b3e410db"/>
    <ds:schemaRef ds:uri="http://www.w3.org/XML/1998/namespace"/>
    <ds:schemaRef ds:uri="http://purl.org/dc/dcmitype/"/>
  </ds:schemaRefs>
</ds:datastoreItem>
</file>

<file path=customXml/itemProps2.xml><?xml version="1.0" encoding="utf-8"?>
<ds:datastoreItem xmlns:ds="http://schemas.openxmlformats.org/officeDocument/2006/customXml" ds:itemID="{15FD21FD-6340-48F5-A45A-75D729BD32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58aa9c-4bbb-45c4-8847-413265e5d0cc"/>
    <ds:schemaRef ds:uri="3f0a21f1-3626-4d8a-940d-88c5b3e410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8D9D4E-5D01-4D55-BCBD-DFCE08D9B1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LV_V1</vt:lpstr>
      <vt:lpstr>Anlage 1 Beladung</vt:lpstr>
      <vt:lpstr>'Anlage 1 Beladung'!Druckbereich</vt:lpstr>
      <vt:lpstr>LV_V1!Druckbereich</vt:lpstr>
      <vt:lpstr>'Anlage 1 Beladung'!Drucktitel</vt:lpstr>
      <vt:lpstr>LV_V1!Drucktitel</vt:lpstr>
    </vt:vector>
  </TitlesOfParts>
  <Company>Polizei Land BB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mwendt1</dc:creator>
  <cp:lastModifiedBy>Ribbrock, Wolfgang</cp:lastModifiedBy>
  <cp:lastPrinted>2026-03-28T12:54:38Z</cp:lastPrinted>
  <dcterms:created xsi:type="dcterms:W3CDTF">2010-06-21T10:24:19Z</dcterms:created>
  <dcterms:modified xsi:type="dcterms:W3CDTF">2026-05-11T12:40:12Z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0x010100128EFE644D9C194D91658E332C71C4B7</vt:lpwstr>
  </property>
  <property fmtid="{D5CDD505-2E9C-101B-9397-08002B2CF9AE}" pid="3" name="MediaServiceImageTags">
    <vt:lpwstr/>
  </property>
</Properties>
</file>