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uznikka\Desktop\"/>
    </mc:Choice>
  </mc:AlternateContent>
  <bookViews>
    <workbookView xWindow="-105" yWindow="-105" windowWidth="23250" windowHeight="12450" tabRatio="500"/>
  </bookViews>
  <sheets>
    <sheet name="Tabelle1" sheetId="1" r:id="rId1"/>
  </sheets>
  <definedNames>
    <definedName name="_xlnm._FilterDatabase" localSheetId="0" hidden="1">Tabelle1!$A$13:$H$75</definedName>
  </definedNames>
  <calcPr calcId="162913"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F29" i="1" l="1"/>
  <c r="F30" i="1"/>
  <c r="F75" i="1" l="1"/>
  <c r="F60" i="1"/>
  <c r="F59" i="1"/>
  <c r="F58" i="1"/>
  <c r="F44" i="1"/>
  <c r="F77" i="1" s="1"/>
  <c r="E77" i="1" l="1"/>
</calcChain>
</file>

<file path=xl/sharedStrings.xml><?xml version="1.0" encoding="utf-8"?>
<sst xmlns="http://schemas.openxmlformats.org/spreadsheetml/2006/main" count="192" uniqueCount="138">
  <si>
    <t>Ausfüllhinweise</t>
  </si>
  <si>
    <t>In den orange markierten Feldern sind Angaben durch den Bieter zu tätigen (Dropdown-Funktion).</t>
  </si>
  <si>
    <t>In den blau markierten Feldern sind Angaben durch den Bieter bei Bedarf zu tätigen.</t>
  </si>
  <si>
    <t>Kriterientypen</t>
  </si>
  <si>
    <t>A</t>
  </si>
  <si>
    <t>B</t>
  </si>
  <si>
    <t>Bewertung gemäß Bewertungskriterien</t>
  </si>
  <si>
    <t xml:space="preserve">Nr. </t>
  </si>
  <si>
    <t>Kriterium</t>
  </si>
  <si>
    <t>Bezeichnung</t>
  </si>
  <si>
    <t>Beschreibung</t>
  </si>
  <si>
    <t>Anforderung erfüllt</t>
  </si>
  <si>
    <t>Bemerkungen</t>
  </si>
  <si>
    <t>Auditmanagement</t>
  </si>
  <si>
    <t>Sicherheitsvorfall-Management</t>
  </si>
  <si>
    <t>Ausfallsimulation</t>
  </si>
  <si>
    <t>Erstellung von Notfallhandbüchern</t>
  </si>
  <si>
    <t>Erstellung DSFA</t>
  </si>
  <si>
    <t>Umsetzung von Betroffenenrechten</t>
  </si>
  <si>
    <t>Meldepflichten</t>
  </si>
  <si>
    <t>Das Tool unterstützt den Benutzer bei der Umsetzung von Betroffenenrechten.</t>
  </si>
  <si>
    <t>Das Tool unterstützt den Benutzer bei der Erfüllung von Informations- und Meldepflichten.</t>
  </si>
  <si>
    <t>Gemeinsamer Datenbestand</t>
  </si>
  <si>
    <t>Mehrbenutzerbetrieb</t>
  </si>
  <si>
    <t>Webclient</t>
  </si>
  <si>
    <t>Deutsche Sprache</t>
  </si>
  <si>
    <t>Funktionalität</t>
  </si>
  <si>
    <t>Native Automatisierung</t>
  </si>
  <si>
    <t>Rollenmanagement</t>
  </si>
  <si>
    <t>Aufgabenmanagement</t>
  </si>
  <si>
    <t>Risikomanagement</t>
  </si>
  <si>
    <t>Umsetzungshinweise</t>
  </si>
  <si>
    <t>Vorgehensweisen</t>
  </si>
  <si>
    <t>SoA Unterstützung</t>
  </si>
  <si>
    <t>Schutzbedarfsfeststellung</t>
  </si>
  <si>
    <t>Risikoanalyse</t>
  </si>
  <si>
    <t>Grundfunktion</t>
  </si>
  <si>
    <t>Das BCMS Tool bietet Grundfunktionen zur Notfallvorsorge und -bewältigung für den effektiven Aufbau eines BCM an.</t>
  </si>
  <si>
    <t>Nichterfüllung führt zum Ausschluss</t>
  </si>
  <si>
    <t>mögliche Punkte</t>
  </si>
  <si>
    <t>erreichte Punkte</t>
  </si>
  <si>
    <t>Installation</t>
  </si>
  <si>
    <t>Import aus CMDB</t>
  </si>
  <si>
    <t>Import vom Personen und Rollen</t>
  </si>
  <si>
    <t>Die GRC Suite bietet eine Funktionalität an, um Personen und Rollen aus dem MS Active Directory zu importieren.</t>
  </si>
  <si>
    <t>Die GRC Suite bietet eine Funktionalität an, um Datenbestände aus Listen zu importieren.</t>
  </si>
  <si>
    <t>Allgemeine Anforderungen</t>
  </si>
  <si>
    <t>Die Gesamtlösung ist vollständig in deutscher Sprache verfügbar.</t>
  </si>
  <si>
    <t>Das ISMS Tool ermöglicht eine Absicherung nach der Vorgehensweise Kernabsicherung, Basis-Absicherung und Standardabsicherung pro Informationsverbund.</t>
  </si>
  <si>
    <t>Modellierung von Anforderungen</t>
  </si>
  <si>
    <t>Das ISMS Tool ermöglicht die Erstellung mehrerer Informationsverbünde pro Mandant / Instanz.</t>
  </si>
  <si>
    <t>Anlegen von Informationsverbünden</t>
  </si>
  <si>
    <t>NIS-2 Anforderungen</t>
  </si>
  <si>
    <t>Anforderungen an das ISMS-Tool</t>
  </si>
  <si>
    <t>Anforderungen an das BCMS-Tool</t>
  </si>
  <si>
    <t>Anforderungen an das DSMS-Tool</t>
  </si>
  <si>
    <t>Business Impact Analyse</t>
  </si>
  <si>
    <t>BSI IT-Grundschutz Kompendium</t>
  </si>
  <si>
    <t>Das BCMS Tool ermöglicht die Durchführung von Ausfallsimulationen und zeigt an, welche Assets durch Ausfall eines zentralen Zielobjekts betroffen sind.</t>
  </si>
  <si>
    <t>Verzeichnis Verarbeitungstätigkeiten</t>
  </si>
  <si>
    <t>DSGVO-Konformität</t>
  </si>
  <si>
    <t>Management von Maßnahmen</t>
  </si>
  <si>
    <t>GRC Managementsuite</t>
  </si>
  <si>
    <t>Die Gesamtlösung verwendet einen gemeinsamen Datenbestand für die Tools pro Mandant/Instanz. Diese beinhalten die Zielobjekte bzw. Zielobjektgruppen: IT-Assets, Prozesse, Schnittstellen, die dazugehörigen Personen/Rollen sowie alle ihre Abhängigkeiten.</t>
  </si>
  <si>
    <t>On Premise Betrieb</t>
  </si>
  <si>
    <t>Es können mehrere Benutzer pro Mandant/Instanz gleichzeitig ohne nennenswerten Performanceverlust an den Managementsystemen arbeiten. Zudem verfügt die Gesamtlösung über eine Benutzerverwaltung zur Administration aller GRC Nutzer pro Institution.</t>
  </si>
  <si>
    <t>Einrichtung</t>
  </si>
  <si>
    <t>Teil der Einrichtung der GRC Suite ist, dass Datenbestände aus i-doit, Matrix42 und docusnap pro GRC Instanz importiert werden.</t>
  </si>
  <si>
    <t>Die GRC Suite bietet eine Funktionalität an, um Assets strukturiert aus den CMDB-Systemen i-doit, Matrix42 und docusnap in den gemeinsamen Datenbestand zu überführen. Bitte beschreiben Sie welche Funktionalitäten Sie dazu bereitstellen (vgl. LB).</t>
  </si>
  <si>
    <t xml:space="preserve">Import aus excel/csv </t>
  </si>
  <si>
    <t>Zentrale Benutzerverwaltung</t>
  </si>
  <si>
    <t>Die GRC Suite verfügt über eine zentrale Benutzerverwaltung pro Instanz. Benutzern können globale oder spezifische Rollen mit unterschiedlichen Zugriffsprofilen zugeteilt werden.</t>
  </si>
  <si>
    <t>Assetstruktur</t>
  </si>
  <si>
    <t>Die GRC Suite verfügt über ein zentrales Assetmanagement zur Abbildung der Infrastruktur, Personen und Prozesse übergreifend für alle Tools. Assets können global umstrukturiert oder verändert werden. Abhängigkeiten von Assets werden dargestellt.</t>
  </si>
  <si>
    <t>Die Suite muss über Funktionen zur Automatisierung von Vorgehensweisen, Abläufen verfügen. Alle Möglichkeiten zur Automatisierung müssen nativ innerhalb der GRC Suite/Tools bereitgestellt werden, d.h. ohne zusätzlichen Bedarf an Programmierkenntnissen, externe Tools, Code oder Makros.</t>
  </si>
  <si>
    <t>Dokumentenexport</t>
  </si>
  <si>
    <t>Alle Dokumente müssen im pdf-Format exportierbar sein.</t>
  </si>
  <si>
    <t>Integriertes Management</t>
  </si>
  <si>
    <t>Die GRC Suite verfügt über BSI-konforme vordefinierte Rollen zur Bearbeitung, Aufgabenverteilung und Freigabe von Dokumenten.</t>
  </si>
  <si>
    <t xml:space="preserve">Die Suite bietet eine Möglichkeit, Aufgaben für Benutzer bereitzustellen, ohne dass diese einen Vollzugriff auf die Tool-Suite benötigen. </t>
  </si>
  <si>
    <t>Die Gesamtlösung verfügt über eine Funktionalität zum Auditmanagement zur Planung, Durchführung und Berichtserstellung.</t>
  </si>
  <si>
    <t>Dokumentenmanagement</t>
  </si>
  <si>
    <t>Die Gesamtlösung verfügt über ein integriertes und Dokumentenmanagementsystem. Berechtigte Benutzer sollen Dokumente freigeben können.</t>
  </si>
  <si>
    <t>Das ISMS Tool/GRC Suite verfügt über Funktionen zur Behandlung von Sicherheitsvorfällen.</t>
  </si>
  <si>
    <t>Mindestens das ISMS-Tool verfügt über eine erweiterte Möglichkeit der Zeitplanung für Maßnahmen im Rahmen des Aufgabenmanagements, wie z.B. Abbildung der Aufgaben in Form eines Gantt-Diagramms.</t>
  </si>
  <si>
    <t>ISMS nach BSI IT-Grundschutz</t>
  </si>
  <si>
    <t>Das ISMS Tool ermöglicht den Aufbau eines ISMS gem. BSI IT-Grundschutz 200-1/2. Das Tool orientiert sich an der BSI Methodik und verwendet die Formulierungen des IT-Grundschutzes, z.B. "Informationsverbund".</t>
  </si>
  <si>
    <t>Strukturanalyse</t>
  </si>
  <si>
    <t>Das ISMS Tool ermöglicht die Abbildung der IT-Struktur des Informationsverbunds durch geeignete Zielobjekte bzw. Zielobjektgruppen.</t>
  </si>
  <si>
    <t>Das Tool unterstützt den Benutzer bei der Durchführung der Schutzbedarfsfeststellung. Die Schutzbedarfsvererbung erfolgt gemäß Maximumprinzip und kann bei Abweichungen individuell angepasst werden.</t>
  </si>
  <si>
    <t>Das ISMS Tool unterstützt die SoA (Erklärung zur Anwendbarkeit) bei Grundschutzbausteinen.</t>
  </si>
  <si>
    <t xml:space="preserve">Das ISMS Tool ermöglicht die einmalige Abbildung von Prozessbausteinen auf einen Informationsverbund und ermöglicht die Modellierung von Zielobjektgruppen durch geeignete Systembausteine. </t>
  </si>
  <si>
    <t>IT-Grundschutz-Check</t>
  </si>
  <si>
    <t>Das ISMS Tool ermöglicht die Durchführung des IT-Grundschutz-Checks nach BSI-Methodik.</t>
  </si>
  <si>
    <t>Das ISMS Tool ermöglicht Maßnahmen zu verteilen und Nachweise zu führen, speziell in den Aspekten Zeitplanung und Aufgabenverteilung an dedizierte ISMS-Rollen/Personen gem. BSI-Standard.</t>
  </si>
  <si>
    <t>Die Kriterien zur Risikobewertung sind individuell festlegbar. Das Tool ermöglicht eine Risikoanalyse nach BSI Standard 200-3.</t>
  </si>
  <si>
    <t>Visualisierung ISMS Status
(vollständig erfüllt (Reifegradmodell + Visualisierung - 50
Teilweise erfüllt (Visualisierung umsetzungsstand)– 25
Nicht erfüllt – 0)</t>
  </si>
  <si>
    <t>Visualisierung Zielobjektstruktur
(vollständig erfüllt (vollst. Abbildung aller Abhängigkeiten ) - 100
Teilweise erfüllt (hierarchische Objektdarstellung / Graphenmodellierung)– 50
Nicht erfüllt – 0)</t>
  </si>
  <si>
    <t>Das Tool ermöglicht die grundschutzkonforme Erstellung aller zertifizierungsrelevanten  Referenzdokumente (A0 bis A6). Bitte beschreiben Sie, welche Dokumententemplates Sie bereitstellen und ob diese alle Anforderungen des BSI erfüllen (BSI-Konformität).</t>
  </si>
  <si>
    <t>BSI Standard 200-4</t>
  </si>
  <si>
    <t>Das BCMS Tool orientiert sich an der Methodik des BSI Standards 200-4.</t>
  </si>
  <si>
    <t>Das BCMS Tool ist in der Lage durch wenige Klicks prozessorientierte Notfallhandbücher und Wiederanlaufpläne für bestimmte Assetkategorien zu erzeugen.</t>
  </si>
  <si>
    <t>Aufbau der BCM Organisation</t>
  </si>
  <si>
    <t>Das BCMS Tool ermöglicht die Erstellung der personellen BCM Organisation. Dazu zählen mindestens der Aufbau eines Notfall-/Krisenstabs sowie Zuweisung von vorhandenen Rollen zu Notfallteams.</t>
  </si>
  <si>
    <t xml:space="preserve">Das DSMS Tool ist normenkonform mit der DSGVO und bildet alle ihre Datenschutzanforderungen ab. </t>
  </si>
  <si>
    <t>Das DSMS Tool ermöglicht das strukturierte Anlegen von Verarbeitungstätigkeiten.</t>
  </si>
  <si>
    <t>Das Tool beinhaltet eine Funktion zur Erstellung von Datenschutz-Folgenabschätzungen und unterstützt den Benutzer dabei.</t>
  </si>
  <si>
    <t>Datenschutzvorfälle</t>
  </si>
  <si>
    <t>Das DSMS Tool unterstützt den Benutzer bei der strukturierten Bearbeitung und Reaktion auf Datenschutzvorfälle.</t>
  </si>
  <si>
    <t>I</t>
  </si>
  <si>
    <t>Der Anbieter stellt die Gesamtlösung On Premise mit voller Datenhoheit für den Auftraggeber zur Verfügung.</t>
  </si>
  <si>
    <t>Benutzer arbeiten über einen Webclient an den Managementsystemen.</t>
  </si>
  <si>
    <t>Bitte geben Sie an, welche Betriebssysteme unterstützt werden und welche weiteren Komponenten, Dienste oder Datenbanken zum reibungsfreien Betrieb notwendig sind.</t>
  </si>
  <si>
    <t xml:space="preserve">Die Suite kann auf einem Windows Server 2016 oder neuer betrieben werden oder alternativ unter Linux/Docker. </t>
  </si>
  <si>
    <t xml:space="preserve">Dedizierter Importer
</t>
  </si>
  <si>
    <t xml:space="preserve">Integration von Echtzeitdaten
</t>
  </si>
  <si>
    <t>Es besteht die Möglichkeit, Echtzeitdaten aus MACmon und PRTG mit dem Datenbestand zu verknüpfen, um z.B. bei Ausfällen alle weiteren Zielobjekte schnell identifizieren zu können. Bitte beschreiben Sie, wie diese Funktionalität abgebildet ist und welche Daten dabei prozessiert werden.</t>
  </si>
  <si>
    <t xml:space="preserve">Alle Tools verfügen über Funktionen, um Benutzer bei der Erstellung von Risikokriterien und bei der Risikobehandlung zu unterstützen. Die Risikomatrizen können induviduell angelegt werden. </t>
  </si>
  <si>
    <t>Das ISMS Tool bietet eine Möglichkeit die Abhängigkeiten eines Zielobjekts vollständig abzubilden, optimalerweise indem durch einen Klick auf das Objekt direkt alle weiteren Zielobjekte angezeigt werden (In Place). Alternativ, durch eine visuelle Graphendarstellung oder Hervorhebung in einer hierarchischen Struktur. Bitte beschreiben Sie, wie dies umgesetzt wird.</t>
  </si>
  <si>
    <t xml:space="preserve">Referenzdokumente
</t>
  </si>
  <si>
    <t xml:space="preserve">Das BCMS Tool bietet eine Funktionalität zur Durchführung von Business Impact Analysen an. Das Tool erlaubt dabei die Aufnahme BCM-typischer Kennzahlen wie maximale Ausfallzeit und Wiederherstellungszeiten.  </t>
  </si>
  <si>
    <t xml:space="preserve">Mustervorlagen
</t>
  </si>
  <si>
    <t>Das Tool bietet Mustervorlagen für mindestens Informationspflichten, Meldepflichten, Umsetzung von Betroffenenrechten und DSFA.</t>
  </si>
  <si>
    <t>i</t>
  </si>
  <si>
    <t>Information</t>
  </si>
  <si>
    <t>erfüllt</t>
  </si>
  <si>
    <t>nicht erfüllt</t>
  </si>
  <si>
    <t>teilweise erfüllt</t>
  </si>
  <si>
    <t xml:space="preserve">Es wird eine Gesamtlösung in Form einer GRC Managementsuite angeboten, welche mindestens die drei Tools Informationssicherheitsmanagement (ISMS), Business-Continuity/Notfallmanagement (BCMS) und Datenschutzmanagement (DSMS) beinhaltet. </t>
  </si>
  <si>
    <t>Punkte insgesamt:</t>
  </si>
  <si>
    <t>Geben Sie im Bemerkungsfeld an, welches Produkt Sie anbieten.</t>
  </si>
  <si>
    <t>Die GRC Suite/Tools unterstützen die Benutzer durch geeignete durch Umsetzungshinweise.</t>
  </si>
  <si>
    <t>Zeitplanung
(vollständig erfüllt (Erweitertes Zeitplanungsmanagement mittels Gantt Diagramm o.ä.) - 100
Teilweise erfüllt (Zeitplanung von Aufgaben vorhanden) – 50
Nicht erfüllt – 0)</t>
  </si>
  <si>
    <t>Das ISMS Tool beinhaltet Kataloge/Kompendien mit Anforderungen nach BSI 200-x von 2023 oder neuer. Der Anbieter stellt sicher, dass neue und notwendige Anforderungen zeitnah bereitgestellt werden. Der Umstieg auf den Grundschutz++ wird rechtzeitig gem. regulatorischer Vorgaben sichergestellt.</t>
  </si>
  <si>
    <t>Es wird eine Funktion zur Verfügung gestellt, um die vollständige Umsetzung aller Anforderungen des NIS-2 Umsetzungsgesetzes abzubilden.</t>
  </si>
  <si>
    <t xml:space="preserve">Das ISMS Tool verfügt über Möglichkeiten der Visualisierung des Gesamtfortschritts des ISMS, insb. in Bezug auf den Umsetzungsstand der Maßnahmen. Des Weiteren sind auch weiterführende Aussagen über den Reifegrad des ISMS erwünscht. Bitte beschreiben Sie, wie Sie den aktuellen Fortschritt des ISMS darstellen. </t>
  </si>
  <si>
    <t>Es wird eine dedizierte Importer-Funktionalität angeboten, welche die Anforderungen 11-13 nativ realisiert. Bitte beschreiben Sie die konkreten Leistungen des Importers einschließlich der importierbaren Strukturformate, automatischen Datenabgleich und Benachrichtigung von Änderungen/Updates in der CMDB speziell, wenn dabei modellierte Zielobjekte betroffen sind.</t>
  </si>
  <si>
    <t>212/26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</si>
</sst>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Calibri"/>
      <family val="2"/>
      <charset val="1"/>
    </font>
    <font>
      <b/>
      <sz val="11"/>
      <color theme="1"/>
      <name val="Calibri"/>
      <family val="2"/>
      <charset val="1"/>
    </font>
    <font>
      <b/>
      <sz val="11"/>
      <color rgb="FFFF0000"/>
      <name val="Calibri"/>
      <family val="2"/>
      <charset val="1"/>
    </font>
    <font>
      <sz val="11"/>
      <name val="Calibri"/>
      <family val="2"/>
      <scheme val="minor"/>
    </font>
    <font>
      <b/>
      <sz val="12"/>
      <color theme="1"/>
      <name val="Calibri"/>
      <family val="2"/>
    </font>
    <font>
      <b/>
      <sz val="11"/>
      <color theme="1"/>
      <name val="Calibri"/>
      <family val="2"/>
      <scheme val="minor"/>
    </font>
    <font>
      <sz val="10"/>
      <name val="Calibri"/>
      <family val="2"/>
      <scheme val="minor"/>
    </font>
    <font>
      <sz val="11"/>
      <name val="Calibri"/>
      <family val="2"/>
      <charset val="1"/>
    </font>
    <font>
      <sz val="11"/>
      <color theme="0"/>
      <name val="Calibri"/>
      <family val="2"/>
      <charset val="1"/>
    </font>
  </fonts>
  <fills count="12">
    <fill>
      <patternFill patternType="none"/>
    </fill>
    <fill>
      <patternFill patternType="gray125"/>
    </fill>
    <fill>
      <patternFill patternType="solid">
        <fgColor theme="5" tint="0.59987182226020086"/>
        <bgColor rgb="FFBFBFBF"/>
      </patternFill>
    </fill>
    <fill>
      <patternFill patternType="solid">
        <fgColor theme="4" tint="0.59987182226020086"/>
        <bgColor rgb="FFBFBFBF"/>
      </patternFill>
    </fill>
    <fill>
      <patternFill patternType="solid">
        <fgColor rgb="FFFF0000"/>
        <bgColor rgb="FF993300"/>
      </patternFill>
    </fill>
    <fill>
      <patternFill patternType="solid">
        <fgColor rgb="FFFF0000"/>
        <bgColor indexed="64"/>
      </patternFill>
    </fill>
    <fill>
      <patternFill patternType="solid">
        <fgColor theme="9"/>
        <bgColor rgb="FFBFBFBF"/>
      </patternFill>
    </fill>
    <fill>
      <patternFill patternType="solid">
        <fgColor theme="0" tint="-0.14999847407452621"/>
        <bgColor indexed="64"/>
      </patternFill>
    </fill>
    <fill>
      <patternFill patternType="solid">
        <fgColor theme="0" tint="-0.14999847407452621"/>
        <bgColor rgb="FFBDD7EE"/>
      </patternFill>
    </fill>
    <fill>
      <patternFill patternType="solid">
        <fgColor rgb="FF92D050"/>
        <bgColor indexed="64"/>
      </patternFill>
    </fill>
    <fill>
      <patternFill patternType="solid">
        <fgColor theme="7"/>
        <bgColor indexed="64"/>
      </patternFill>
    </fill>
    <fill>
      <patternFill patternType="solid">
        <fgColor theme="0" tint="-4.9989318521683403E-2"/>
        <bgColor indexed="64"/>
      </patternFill>
    </fill>
  </fills>
  <borders count="26">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medium">
        <color auto="1"/>
      </right>
      <top style="thin">
        <color auto="1"/>
      </top>
      <bottom style="medium">
        <color auto="1"/>
      </bottom>
      <diagonal/>
    </border>
    <border>
      <left/>
      <right/>
      <top style="thin">
        <color auto="1"/>
      </top>
      <bottom/>
      <diagonal/>
    </border>
    <border>
      <left style="thin">
        <color auto="1"/>
      </left>
      <right/>
      <top style="medium">
        <color indexed="64"/>
      </top>
      <bottom style="medium">
        <color indexed="64"/>
      </bottom>
      <diagonal/>
    </border>
    <border>
      <left style="thin">
        <color auto="1"/>
      </left>
      <right/>
      <top style="medium">
        <color auto="1"/>
      </top>
      <bottom/>
      <diagonal/>
    </border>
    <border>
      <left style="thin">
        <color auto="1"/>
      </left>
      <right/>
      <top/>
      <bottom style="medium">
        <color auto="1"/>
      </bottom>
      <diagonal/>
    </border>
    <border>
      <left style="thin">
        <color auto="1"/>
      </left>
      <right style="medium">
        <color auto="1"/>
      </right>
      <top style="medium">
        <color auto="1"/>
      </top>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style="thin">
        <color indexed="64"/>
      </top>
      <bottom/>
      <diagonal/>
    </border>
    <border>
      <left/>
      <right style="thin">
        <color indexed="64"/>
      </right>
      <top style="thin">
        <color indexed="64"/>
      </top>
      <bottom/>
      <diagonal/>
    </border>
  </borders>
  <cellStyleXfs count="1">
    <xf numFmtId="0" fontId="0" fillId="0" borderId="0"/>
  </cellStyleXfs>
  <cellXfs count="99">
    <xf numFmtId="0" fontId="0" fillId="0" borderId="0" xfId="0"/>
    <xf numFmtId="0" fontId="9" fillId="0" borderId="5" xfId="0" applyFont="1" applyBorder="1" applyAlignment="1" applyProtection="1">
      <alignment horizontal="center" vertical="top"/>
    </xf>
    <xf numFmtId="0" fontId="10" fillId="0" borderId="1" xfId="0" applyFont="1" applyBorder="1" applyAlignment="1" applyProtection="1"/>
    <xf numFmtId="0" fontId="0" fillId="7" borderId="9" xfId="0" applyFill="1" applyBorder="1" applyAlignment="1" applyProtection="1"/>
    <xf numFmtId="0" fontId="0" fillId="7" borderId="9" xfId="0" applyFill="1" applyBorder="1"/>
    <xf numFmtId="0" fontId="0" fillId="7" borderId="9" xfId="0" applyFill="1" applyBorder="1" applyAlignment="1">
      <alignment horizontal="center"/>
    </xf>
    <xf numFmtId="0" fontId="0" fillId="7" borderId="2" xfId="0" applyFill="1" applyBorder="1" applyAlignment="1" applyProtection="1"/>
    <xf numFmtId="0" fontId="0" fillId="7" borderId="8" xfId="0" applyFill="1" applyBorder="1" applyAlignment="1" applyProtection="1"/>
    <xf numFmtId="0" fontId="0" fillId="7" borderId="8" xfId="0" applyFill="1" applyBorder="1"/>
    <xf numFmtId="0" fontId="0" fillId="7" borderId="8" xfId="0" applyFill="1" applyBorder="1" applyAlignment="1">
      <alignment horizontal="center"/>
    </xf>
    <xf numFmtId="0" fontId="0" fillId="7" borderId="6" xfId="0" applyFill="1" applyBorder="1" applyAlignment="1" applyProtection="1"/>
    <xf numFmtId="0" fontId="0" fillId="0" borderId="0" xfId="0" applyBorder="1"/>
    <xf numFmtId="0" fontId="0" fillId="7" borderId="3" xfId="0" applyFill="1" applyBorder="1" applyAlignment="1" applyProtection="1">
      <alignment horizontal="center"/>
    </xf>
    <xf numFmtId="0" fontId="0" fillId="7" borderId="4" xfId="0" applyFill="1" applyBorder="1" applyAlignment="1" applyProtection="1">
      <alignment horizontal="center"/>
    </xf>
    <xf numFmtId="0" fontId="10" fillId="0" borderId="1" xfId="0" applyFont="1" applyBorder="1" applyAlignment="1" applyProtection="1">
      <alignment horizontal="left"/>
    </xf>
    <xf numFmtId="0" fontId="0" fillId="0" borderId="16" xfId="0" applyBorder="1"/>
    <xf numFmtId="0" fontId="8" fillId="0" borderId="0" xfId="0" applyFont="1" applyBorder="1" applyAlignment="1" applyProtection="1"/>
    <xf numFmtId="0" fontId="0" fillId="7" borderId="19" xfId="0" applyFill="1" applyBorder="1" applyAlignment="1" applyProtection="1">
      <alignment horizontal="center"/>
    </xf>
    <xf numFmtId="0" fontId="10" fillId="0" borderId="20" xfId="0" applyFont="1" applyBorder="1" applyAlignment="1" applyProtection="1">
      <alignment horizontal="center"/>
    </xf>
    <xf numFmtId="0" fontId="0" fillId="0" borderId="0" xfId="0" applyFill="1" applyBorder="1"/>
    <xf numFmtId="0" fontId="0" fillId="0" borderId="0" xfId="0" applyBorder="1" applyAlignment="1" applyProtection="1"/>
    <xf numFmtId="0" fontId="0" fillId="0" borderId="0" xfId="0" applyBorder="1" applyAlignment="1">
      <alignment horizontal="center"/>
    </xf>
    <xf numFmtId="0" fontId="10" fillId="0" borderId="2" xfId="0" applyFont="1" applyBorder="1" applyAlignment="1" applyProtection="1">
      <alignment horizontal="center" wrapText="1"/>
    </xf>
    <xf numFmtId="0" fontId="0" fillId="0" borderId="0" xfId="0" applyBorder="1" applyAlignment="1">
      <alignment wrapText="1"/>
    </xf>
    <xf numFmtId="0" fontId="0" fillId="0" borderId="0" xfId="0" applyFill="1" applyBorder="1" applyAlignment="1">
      <alignment wrapText="1"/>
    </xf>
    <xf numFmtId="0" fontId="5" fillId="5" borderId="0" xfId="0" applyFont="1" applyFill="1" applyBorder="1" applyAlignment="1" applyProtection="1">
      <alignment horizontal="center" vertical="top" wrapText="1"/>
    </xf>
    <xf numFmtId="0" fontId="5" fillId="0" borderId="0" xfId="0" applyFont="1" applyAlignment="1">
      <alignment vertical="top" wrapText="1"/>
    </xf>
    <xf numFmtId="0" fontId="12" fillId="0" borderId="5" xfId="0" applyFont="1" applyBorder="1" applyAlignment="1" applyProtection="1">
      <alignment horizontal="center" vertical="top"/>
    </xf>
    <xf numFmtId="0" fontId="5" fillId="9" borderId="0" xfId="0" applyFont="1" applyFill="1" applyBorder="1" applyAlignment="1" applyProtection="1">
      <alignment horizontal="center" vertical="top" wrapText="1"/>
    </xf>
    <xf numFmtId="0" fontId="5" fillId="0" borderId="0" xfId="0" applyFont="1" applyFill="1" applyAlignment="1">
      <alignment vertical="top" wrapText="1"/>
    </xf>
    <xf numFmtId="0" fontId="5" fillId="0" borderId="24" xfId="0" applyFont="1" applyBorder="1" applyAlignment="1">
      <alignment horizontal="left" vertical="top"/>
    </xf>
    <xf numFmtId="0" fontId="5" fillId="0" borderId="25" xfId="0" applyFont="1" applyBorder="1" applyAlignment="1">
      <alignment horizontal="left" vertical="top" wrapText="1"/>
    </xf>
    <xf numFmtId="0" fontId="5" fillId="0" borderId="5" xfId="0" applyFont="1" applyBorder="1" applyAlignment="1">
      <alignment horizontal="center" vertical="top" wrapText="1"/>
    </xf>
    <xf numFmtId="0" fontId="5" fillId="9" borderId="22" xfId="0" applyFont="1" applyFill="1" applyBorder="1" applyAlignment="1" applyProtection="1">
      <alignment horizontal="center" vertical="top" wrapText="1"/>
    </xf>
    <xf numFmtId="0" fontId="5" fillId="0" borderId="0" xfId="0" applyFont="1" applyBorder="1" applyAlignment="1" applyProtection="1"/>
    <xf numFmtId="0" fontId="5" fillId="0" borderId="0" xfId="0" applyFont="1" applyBorder="1" applyAlignment="1">
      <alignment horizontal="center"/>
    </xf>
    <xf numFmtId="0" fontId="5" fillId="0" borderId="0" xfId="0" applyFont="1" applyBorder="1"/>
    <xf numFmtId="0" fontId="5" fillId="2" borderId="5" xfId="0" applyFont="1" applyFill="1" applyBorder="1" applyAlignment="1" applyProtection="1">
      <alignment vertical="top"/>
      <protection locked="0"/>
    </xf>
    <xf numFmtId="0" fontId="5" fillId="3" borderId="5" xfId="0" applyFont="1" applyFill="1" applyBorder="1" applyAlignment="1" applyProtection="1">
      <alignment vertical="top"/>
      <protection locked="0"/>
    </xf>
    <xf numFmtId="0" fontId="5" fillId="0" borderId="5" xfId="0" applyFont="1" applyBorder="1" applyAlignment="1">
      <alignment horizontal="center" vertical="top"/>
    </xf>
    <xf numFmtId="0" fontId="5" fillId="0" borderId="5" xfId="0" applyFont="1" applyFill="1" applyBorder="1" applyAlignment="1">
      <alignment horizontal="center" vertical="top"/>
    </xf>
    <xf numFmtId="0" fontId="5" fillId="0" borderId="0" xfId="0" applyFont="1" applyBorder="1" applyAlignment="1" applyProtection="1">
      <alignment vertical="top"/>
    </xf>
    <xf numFmtId="0" fontId="5" fillId="0" borderId="0" xfId="0" applyFont="1" applyBorder="1" applyAlignment="1" applyProtection="1">
      <alignment vertical="top" wrapText="1"/>
    </xf>
    <xf numFmtId="0" fontId="5" fillId="0" borderId="0" xfId="0" applyFont="1" applyBorder="1" applyAlignment="1">
      <alignment horizontal="center" vertical="top"/>
    </xf>
    <xf numFmtId="0" fontId="0" fillId="7" borderId="17" xfId="0" applyFill="1" applyBorder="1" applyAlignment="1" applyProtection="1">
      <alignment horizontal="center"/>
    </xf>
    <xf numFmtId="0" fontId="0" fillId="7" borderId="18" xfId="0" applyFill="1" applyBorder="1" applyAlignment="1" applyProtection="1">
      <alignment horizontal="center"/>
    </xf>
    <xf numFmtId="0" fontId="5" fillId="0" borderId="21" xfId="0" applyFont="1" applyBorder="1" applyAlignment="1" applyProtection="1">
      <alignment horizontal="center" vertical="top" wrapText="1"/>
    </xf>
    <xf numFmtId="0" fontId="12" fillId="0" borderId="21" xfId="0" applyFont="1" applyBorder="1" applyAlignment="1" applyProtection="1">
      <alignment horizontal="center" vertical="top" wrapText="1"/>
    </xf>
    <xf numFmtId="0" fontId="5" fillId="0" borderId="21" xfId="0" applyFont="1" applyBorder="1" applyAlignment="1" applyProtection="1">
      <alignment horizontal="center" vertical="top"/>
    </xf>
    <xf numFmtId="0" fontId="5" fillId="0" borderId="21" xfId="0" applyFont="1" applyBorder="1" applyAlignment="1" applyProtection="1">
      <alignment horizontal="center"/>
    </xf>
    <xf numFmtId="0" fontId="0" fillId="0" borderId="21" xfId="0" applyBorder="1" applyAlignment="1" applyProtection="1">
      <alignment horizontal="center"/>
    </xf>
    <xf numFmtId="0" fontId="4" fillId="0" borderId="0" xfId="0" applyFont="1" applyAlignment="1">
      <alignment vertical="top" wrapText="1"/>
    </xf>
    <xf numFmtId="0" fontId="4" fillId="0" borderId="0" xfId="0" applyFont="1" applyFill="1" applyAlignment="1">
      <alignment vertical="top" wrapText="1"/>
    </xf>
    <xf numFmtId="0" fontId="4" fillId="0" borderId="22" xfId="0" applyFont="1" applyFill="1" applyBorder="1" applyAlignment="1">
      <alignment vertical="top" wrapText="1"/>
    </xf>
    <xf numFmtId="0" fontId="4" fillId="0" borderId="23" xfId="0" applyFont="1" applyBorder="1" applyAlignment="1">
      <alignment vertical="top" wrapText="1"/>
    </xf>
    <xf numFmtId="0" fontId="4" fillId="10" borderId="0" xfId="0" applyFont="1" applyFill="1" applyBorder="1" applyAlignment="1" applyProtection="1">
      <alignment horizontal="center" vertical="center" wrapText="1"/>
    </xf>
    <xf numFmtId="0" fontId="4" fillId="10" borderId="0" xfId="0" applyFont="1" applyFill="1" applyBorder="1" applyAlignment="1" applyProtection="1">
      <alignment horizontal="center" vertical="top" wrapText="1"/>
    </xf>
    <xf numFmtId="0" fontId="13" fillId="0" borderId="16" xfId="0" applyFont="1" applyBorder="1" applyAlignment="1">
      <alignment wrapText="1"/>
    </xf>
    <xf numFmtId="0" fontId="13" fillId="0" borderId="0" xfId="0" applyFont="1" applyBorder="1" applyAlignment="1">
      <alignment wrapText="1"/>
    </xf>
    <xf numFmtId="0" fontId="5" fillId="11" borderId="5" xfId="0" applyFont="1" applyFill="1" applyBorder="1" applyAlignment="1">
      <alignment horizontal="center" vertical="top" wrapText="1"/>
    </xf>
    <xf numFmtId="0" fontId="12" fillId="11" borderId="5" xfId="0" applyFont="1" applyFill="1" applyBorder="1" applyAlignment="1" applyProtection="1">
      <alignment horizontal="center" vertical="top"/>
    </xf>
    <xf numFmtId="0" fontId="5" fillId="11" borderId="12" xfId="0" applyFont="1" applyFill="1" applyBorder="1" applyAlignment="1">
      <alignment horizontal="center" vertical="top" wrapText="1"/>
    </xf>
    <xf numFmtId="0" fontId="9" fillId="11" borderId="5" xfId="0" applyFont="1" applyFill="1" applyBorder="1" applyAlignment="1" applyProtection="1">
      <alignment horizontal="center" vertical="top"/>
    </xf>
    <xf numFmtId="0" fontId="5" fillId="11" borderId="5" xfId="0" applyFont="1" applyFill="1" applyBorder="1" applyAlignment="1">
      <alignment horizontal="center" vertical="top"/>
    </xf>
    <xf numFmtId="0" fontId="5" fillId="11" borderId="5" xfId="0" applyFont="1" applyFill="1" applyBorder="1" applyAlignment="1" applyProtection="1">
      <alignment horizontal="center" vertical="top" wrapText="1"/>
    </xf>
    <xf numFmtId="0" fontId="3" fillId="0" borderId="0" xfId="0" applyFont="1" applyFill="1" applyAlignment="1">
      <alignment vertical="top" wrapText="1"/>
    </xf>
    <xf numFmtId="0" fontId="5" fillId="0" borderId="5" xfId="0" applyFont="1" applyFill="1" applyBorder="1" applyAlignment="1">
      <alignment horizontal="center" vertical="top" wrapText="1"/>
    </xf>
    <xf numFmtId="0" fontId="14" fillId="0" borderId="0" xfId="0" applyFont="1" applyBorder="1" applyAlignment="1">
      <alignment wrapText="1"/>
    </xf>
    <xf numFmtId="0" fontId="2" fillId="0" borderId="0" xfId="0" applyFont="1" applyBorder="1" applyAlignment="1">
      <alignment horizontal="right" vertical="top"/>
    </xf>
    <xf numFmtId="0" fontId="2" fillId="0" borderId="0" xfId="0" applyFont="1" applyAlignment="1">
      <alignment vertical="top" wrapText="1"/>
    </xf>
    <xf numFmtId="0" fontId="2" fillId="0" borderId="0" xfId="0" applyFont="1" applyFill="1" applyAlignment="1">
      <alignment vertical="top" wrapText="1"/>
    </xf>
    <xf numFmtId="0" fontId="5" fillId="0" borderId="21" xfId="0" applyNumberFormat="1" applyFont="1" applyBorder="1" applyAlignment="1" applyProtection="1">
      <alignment horizontal="center" vertical="top" wrapText="1"/>
    </xf>
    <xf numFmtId="0" fontId="1" fillId="0" borderId="0" xfId="0" applyFont="1" applyAlignment="1">
      <alignment vertical="top" wrapText="1"/>
    </xf>
    <xf numFmtId="0" fontId="0" fillId="10" borderId="17" xfId="0" applyFont="1" applyFill="1" applyBorder="1" applyAlignment="1" applyProtection="1">
      <alignment horizontal="center"/>
    </xf>
    <xf numFmtId="0" fontId="0" fillId="10" borderId="8" xfId="0" applyFont="1" applyFill="1" applyBorder="1" applyAlignment="1" applyProtection="1">
      <alignment horizontal="center"/>
    </xf>
    <xf numFmtId="0" fontId="0" fillId="0" borderId="7" xfId="0" applyFont="1" applyBorder="1" applyAlignment="1" applyProtection="1">
      <alignment horizontal="left"/>
    </xf>
    <xf numFmtId="0" fontId="0" fillId="0" borderId="8" xfId="0" applyFont="1" applyBorder="1" applyAlignment="1" applyProtection="1">
      <alignment horizontal="left"/>
    </xf>
    <xf numFmtId="0" fontId="0" fillId="0" borderId="6" xfId="0" applyFont="1" applyBorder="1" applyAlignment="1" applyProtection="1">
      <alignment horizontal="left"/>
    </xf>
    <xf numFmtId="0" fontId="11" fillId="8" borderId="10" xfId="0" applyFont="1" applyFill="1" applyBorder="1" applyAlignment="1" applyProtection="1">
      <alignment horizontal="left" vertical="top"/>
    </xf>
    <xf numFmtId="0" fontId="11" fillId="8" borderId="11" xfId="0" applyFont="1" applyFill="1" applyBorder="1" applyAlignment="1" applyProtection="1">
      <alignment horizontal="left" vertical="top"/>
    </xf>
    <xf numFmtId="0" fontId="11" fillId="8" borderId="12" xfId="0" applyFont="1" applyFill="1" applyBorder="1" applyAlignment="1" applyProtection="1">
      <alignment horizontal="left" vertical="top"/>
    </xf>
    <xf numFmtId="0" fontId="0" fillId="4" borderId="17" xfId="0" applyFont="1" applyFill="1" applyBorder="1" applyAlignment="1" applyProtection="1">
      <alignment horizontal="center"/>
    </xf>
    <xf numFmtId="0" fontId="0" fillId="4" borderId="6" xfId="0" applyFont="1" applyFill="1" applyBorder="1" applyAlignment="1" applyProtection="1">
      <alignment horizontal="center"/>
    </xf>
    <xf numFmtId="0" fontId="0" fillId="6" borderId="17" xfId="0" applyFont="1" applyFill="1" applyBorder="1" applyAlignment="1" applyProtection="1">
      <alignment horizontal="center"/>
    </xf>
    <xf numFmtId="0" fontId="0" fillId="6" borderId="6" xfId="0" applyFont="1" applyFill="1" applyBorder="1" applyAlignment="1" applyProtection="1">
      <alignment horizontal="center"/>
    </xf>
    <xf numFmtId="0" fontId="6" fillId="0" borderId="13" xfId="0" applyFont="1" applyBorder="1" applyAlignment="1" applyProtection="1">
      <alignment horizontal="center" wrapText="1"/>
    </xf>
    <xf numFmtId="0" fontId="6" fillId="0" borderId="14" xfId="0" applyFont="1" applyBorder="1" applyAlignment="1" applyProtection="1">
      <alignment horizontal="center" wrapText="1"/>
    </xf>
    <xf numFmtId="0" fontId="6" fillId="0" borderId="15" xfId="0" applyFont="1" applyBorder="1" applyAlignment="1" applyProtection="1">
      <alignment horizontal="center" wrapText="1"/>
    </xf>
    <xf numFmtId="0" fontId="7" fillId="0" borderId="17" xfId="0" applyFont="1" applyBorder="1" applyAlignment="1" applyProtection="1">
      <alignment horizontal="left"/>
    </xf>
    <xf numFmtId="0" fontId="7" fillId="0" borderId="8" xfId="0" applyFont="1" applyBorder="1" applyAlignment="1" applyProtection="1">
      <alignment horizontal="left"/>
    </xf>
    <xf numFmtId="0" fontId="7" fillId="0" borderId="6" xfId="0" applyFont="1" applyBorder="1" applyAlignment="1" applyProtection="1">
      <alignment horizontal="left"/>
    </xf>
    <xf numFmtId="0" fontId="0" fillId="2" borderId="17" xfId="0" applyFill="1" applyBorder="1" applyAlignment="1" applyProtection="1">
      <alignment horizontal="center"/>
    </xf>
    <xf numFmtId="0" fontId="0" fillId="2" borderId="6" xfId="0" applyFill="1" applyBorder="1" applyAlignment="1" applyProtection="1">
      <alignment horizontal="center"/>
    </xf>
    <xf numFmtId="0" fontId="0" fillId="3" borderId="17" xfId="0" applyFill="1" applyBorder="1" applyAlignment="1" applyProtection="1">
      <alignment horizontal="center"/>
    </xf>
    <xf numFmtId="0" fontId="0" fillId="3" borderId="6" xfId="0" applyFill="1" applyBorder="1" applyAlignment="1" applyProtection="1">
      <alignment horizontal="center"/>
    </xf>
    <xf numFmtId="0" fontId="0" fillId="0" borderId="7" xfId="0" applyFont="1" applyBorder="1" applyAlignment="1" applyProtection="1">
      <alignment horizontal="left" wrapText="1"/>
    </xf>
    <xf numFmtId="0" fontId="0" fillId="0" borderId="8" xfId="0" applyFont="1" applyBorder="1" applyAlignment="1" applyProtection="1">
      <alignment horizontal="left" wrapText="1"/>
    </xf>
    <xf numFmtId="0" fontId="0" fillId="0" borderId="6" xfId="0" applyFont="1" applyBorder="1" applyAlignment="1" applyProtection="1">
      <alignment horizontal="left" wrapText="1"/>
    </xf>
    <xf numFmtId="0" fontId="5" fillId="11" borderId="5" xfId="0" applyFont="1" applyFill="1" applyBorder="1" applyAlignment="1" applyProtection="1">
      <alignment vertical="top"/>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BDD7EE"/>
      <rgbColor rgb="FF000080"/>
      <rgbColor rgb="FFFF00FF"/>
      <rgbColor rgb="FFFFFF00"/>
      <rgbColor rgb="FF00FFFF"/>
      <rgbColor rgb="FF800080"/>
      <rgbColor rgb="FF800000"/>
      <rgbColor rgb="FF008080"/>
      <rgbColor rgb="FF0000FF"/>
      <rgbColor rgb="FF00B0F0"/>
      <rgbColor rgb="FFCCFFFF"/>
      <rgbColor rgb="FFCCFFCC"/>
      <rgbColor rgb="FFFFFD59"/>
      <rgbColor rgb="FFA9D18E"/>
      <rgbColor rgb="FFFF99CC"/>
      <rgbColor rgb="FFCC99FF"/>
      <rgbColor rgb="FFF8CBAD"/>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tabSelected="1" zoomScale="90" zoomScaleNormal="90" workbookViewId="0">
      <pane ySplit="13" topLeftCell="A66" activePane="bottomLeft" state="frozen"/>
      <selection pane="bottomLeft" activeCell="H60" sqref="H60"/>
    </sheetView>
  </sheetViews>
  <sheetFormatPr baseColWidth="10" defaultColWidth="10.7109375" defaultRowHeight="15" x14ac:dyDescent="0.25"/>
  <cols>
    <col min="1" max="1" width="8" style="50" customWidth="1"/>
    <col min="2" max="2" width="11" style="20" customWidth="1"/>
    <col min="3" max="3" width="37.140625" style="20" customWidth="1"/>
    <col min="4" max="4" width="92.85546875" style="11" customWidth="1"/>
    <col min="5" max="6" width="10.7109375" style="21"/>
    <col min="7" max="7" width="21.7109375" style="20" customWidth="1"/>
    <col min="8" max="8" width="18.28515625" style="20" customWidth="1"/>
    <col min="9" max="9" width="67" style="23" customWidth="1"/>
    <col min="10" max="16384" width="10.7109375" style="11"/>
  </cols>
  <sheetData>
    <row r="1" spans="1:10" s="15" customFormat="1" ht="15" customHeight="1" thickBot="1" x14ac:dyDescent="0.35">
      <c r="A1" s="85" t="s">
        <v>137</v>
      </c>
      <c r="B1" s="86"/>
      <c r="C1" s="86"/>
      <c r="D1" s="86"/>
      <c r="E1" s="86"/>
      <c r="F1" s="86"/>
      <c r="G1" s="86"/>
      <c r="H1" s="87"/>
      <c r="I1" s="57"/>
    </row>
    <row r="2" spans="1:10" ht="15.75" thickBot="1" x14ac:dyDescent="0.3">
      <c r="A2" s="44"/>
      <c r="B2" s="7"/>
      <c r="C2" s="7"/>
      <c r="D2" s="8"/>
      <c r="E2" s="9"/>
      <c r="F2" s="9"/>
      <c r="G2" s="7"/>
      <c r="H2" s="10"/>
      <c r="I2" s="58"/>
    </row>
    <row r="3" spans="1:10" ht="15.75" thickBot="1" x14ac:dyDescent="0.3">
      <c r="A3" s="88" t="s">
        <v>0</v>
      </c>
      <c r="B3" s="89"/>
      <c r="C3" s="89"/>
      <c r="D3" s="89"/>
      <c r="E3" s="89"/>
      <c r="F3" s="89"/>
      <c r="G3" s="89"/>
      <c r="H3" s="90"/>
      <c r="I3" s="58"/>
    </row>
    <row r="4" spans="1:10" ht="15.75" thickBot="1" x14ac:dyDescent="0.3">
      <c r="A4" s="91"/>
      <c r="B4" s="92"/>
      <c r="C4" s="75" t="s">
        <v>1</v>
      </c>
      <c r="D4" s="76"/>
      <c r="E4" s="76"/>
      <c r="F4" s="76"/>
      <c r="G4" s="76"/>
      <c r="H4" s="77"/>
      <c r="I4" s="58"/>
    </row>
    <row r="5" spans="1:10" ht="15" customHeight="1" thickBot="1" x14ac:dyDescent="0.3">
      <c r="A5" s="93"/>
      <c r="B5" s="94"/>
      <c r="C5" s="95" t="s">
        <v>2</v>
      </c>
      <c r="D5" s="96"/>
      <c r="E5" s="96"/>
      <c r="F5" s="96"/>
      <c r="G5" s="96"/>
      <c r="H5" s="97"/>
      <c r="I5" s="58"/>
    </row>
    <row r="6" spans="1:10" ht="15.75" thickBot="1" x14ac:dyDescent="0.3">
      <c r="A6" s="44"/>
      <c r="B6" s="7"/>
      <c r="C6" s="7"/>
      <c r="D6" s="8"/>
      <c r="E6" s="9"/>
      <c r="F6" s="9"/>
      <c r="G6" s="7"/>
      <c r="H6" s="10"/>
      <c r="I6" s="58"/>
      <c r="J6" s="16"/>
    </row>
    <row r="7" spans="1:10" ht="15.75" thickBot="1" x14ac:dyDescent="0.3">
      <c r="A7" s="88" t="s">
        <v>3</v>
      </c>
      <c r="B7" s="89"/>
      <c r="C7" s="89"/>
      <c r="D7" s="89"/>
      <c r="E7" s="89"/>
      <c r="F7" s="89"/>
      <c r="G7" s="89"/>
      <c r="H7" s="90"/>
      <c r="I7" s="58"/>
    </row>
    <row r="8" spans="1:10" ht="15.75" thickBot="1" x14ac:dyDescent="0.3">
      <c r="A8" s="81" t="s">
        <v>4</v>
      </c>
      <c r="B8" s="82"/>
      <c r="C8" s="75" t="s">
        <v>38</v>
      </c>
      <c r="D8" s="76"/>
      <c r="E8" s="76"/>
      <c r="F8" s="76"/>
      <c r="G8" s="76"/>
      <c r="H8" s="77"/>
      <c r="I8" s="58"/>
    </row>
    <row r="9" spans="1:10" ht="15.75" thickBot="1" x14ac:dyDescent="0.3">
      <c r="A9" s="83" t="s">
        <v>5</v>
      </c>
      <c r="B9" s="84"/>
      <c r="C9" s="75" t="s">
        <v>6</v>
      </c>
      <c r="D9" s="76"/>
      <c r="E9" s="76"/>
      <c r="F9" s="76"/>
      <c r="G9" s="76"/>
      <c r="H9" s="77"/>
      <c r="I9" s="58"/>
    </row>
    <row r="10" spans="1:10" ht="15.75" thickBot="1" x14ac:dyDescent="0.3">
      <c r="A10" s="73" t="s">
        <v>123</v>
      </c>
      <c r="B10" s="74"/>
      <c r="C10" s="75" t="s">
        <v>124</v>
      </c>
      <c r="D10" s="76"/>
      <c r="E10" s="76"/>
      <c r="F10" s="76"/>
      <c r="G10" s="76"/>
      <c r="H10" s="77"/>
      <c r="I10" s="58"/>
    </row>
    <row r="11" spans="1:10" ht="14.25" customHeight="1" x14ac:dyDescent="0.25">
      <c r="A11" s="45"/>
      <c r="B11" s="3"/>
      <c r="C11" s="3"/>
      <c r="D11" s="4"/>
      <c r="E11" s="5"/>
      <c r="F11" s="5"/>
      <c r="G11" s="3"/>
      <c r="H11" s="6"/>
      <c r="I11" s="58"/>
    </row>
    <row r="12" spans="1:10" ht="15.75" thickBot="1" x14ac:dyDescent="0.3">
      <c r="A12" s="17"/>
      <c r="B12" s="12"/>
      <c r="C12" s="12"/>
      <c r="D12" s="12"/>
      <c r="E12" s="12"/>
      <c r="F12" s="12"/>
      <c r="G12" s="12"/>
      <c r="H12" s="13"/>
      <c r="I12" s="58"/>
    </row>
    <row r="13" spans="1:10" ht="33" customHeight="1" x14ac:dyDescent="0.25">
      <c r="A13" s="18" t="s">
        <v>7</v>
      </c>
      <c r="B13" s="2" t="s">
        <v>8</v>
      </c>
      <c r="C13" s="2" t="s">
        <v>9</v>
      </c>
      <c r="D13" s="14" t="s">
        <v>10</v>
      </c>
      <c r="E13" s="22" t="s">
        <v>39</v>
      </c>
      <c r="F13" s="22" t="s">
        <v>40</v>
      </c>
      <c r="G13" s="2" t="s">
        <v>11</v>
      </c>
      <c r="H13" s="2" t="s">
        <v>12</v>
      </c>
      <c r="I13" s="58"/>
    </row>
    <row r="14" spans="1:10" ht="20.45" customHeight="1" x14ac:dyDescent="0.25">
      <c r="A14" s="78" t="s">
        <v>46</v>
      </c>
      <c r="B14" s="79"/>
      <c r="C14" s="79"/>
      <c r="D14" s="79"/>
      <c r="E14" s="79"/>
      <c r="F14" s="79"/>
      <c r="G14" s="79"/>
      <c r="H14" s="80"/>
      <c r="I14" s="58"/>
    </row>
    <row r="15" spans="1:10" ht="22.5" customHeight="1" x14ac:dyDescent="0.25">
      <c r="A15" s="46">
        <v>1</v>
      </c>
      <c r="B15" s="55" t="s">
        <v>109</v>
      </c>
      <c r="C15" s="26"/>
      <c r="D15" s="69" t="s">
        <v>130</v>
      </c>
      <c r="E15" s="59"/>
      <c r="F15" s="59"/>
      <c r="G15" s="98"/>
      <c r="H15" s="38"/>
      <c r="I15" s="67" t="s">
        <v>125</v>
      </c>
    </row>
    <row r="16" spans="1:10" ht="45" x14ac:dyDescent="0.25">
      <c r="A16" s="46">
        <v>2</v>
      </c>
      <c r="B16" s="25" t="s">
        <v>4</v>
      </c>
      <c r="C16" s="26" t="s">
        <v>62</v>
      </c>
      <c r="D16" s="65" t="s">
        <v>128</v>
      </c>
      <c r="E16" s="59"/>
      <c r="F16" s="59"/>
      <c r="G16" s="37"/>
      <c r="H16" s="38"/>
      <c r="I16" s="67" t="s">
        <v>126</v>
      </c>
    </row>
    <row r="17" spans="1:9" ht="45" x14ac:dyDescent="0.25">
      <c r="A17" s="46">
        <v>3</v>
      </c>
      <c r="B17" s="25" t="s">
        <v>4</v>
      </c>
      <c r="C17" s="26" t="s">
        <v>22</v>
      </c>
      <c r="D17" s="26" t="s">
        <v>63</v>
      </c>
      <c r="E17" s="59"/>
      <c r="F17" s="59"/>
      <c r="G17" s="37"/>
      <c r="H17" s="38"/>
      <c r="I17" s="58"/>
    </row>
    <row r="18" spans="1:9" ht="31.15" customHeight="1" x14ac:dyDescent="0.25">
      <c r="A18" s="46">
        <v>4</v>
      </c>
      <c r="B18" s="25" t="s">
        <v>4</v>
      </c>
      <c r="C18" s="26" t="s">
        <v>64</v>
      </c>
      <c r="D18" s="51" t="s">
        <v>110</v>
      </c>
      <c r="E18" s="59"/>
      <c r="F18" s="59"/>
      <c r="G18" s="37"/>
      <c r="H18" s="38"/>
      <c r="I18" s="58"/>
    </row>
    <row r="19" spans="1:9" ht="45" x14ac:dyDescent="0.25">
      <c r="A19" s="46">
        <v>5</v>
      </c>
      <c r="B19" s="25" t="s">
        <v>4</v>
      </c>
      <c r="C19" s="26" t="s">
        <v>23</v>
      </c>
      <c r="D19" s="26" t="s">
        <v>65</v>
      </c>
      <c r="E19" s="59"/>
      <c r="F19" s="59"/>
      <c r="G19" s="37"/>
      <c r="H19" s="38"/>
      <c r="I19" s="58"/>
    </row>
    <row r="20" spans="1:9" x14ac:dyDescent="0.25">
      <c r="A20" s="46">
        <v>6</v>
      </c>
      <c r="B20" s="25" t="s">
        <v>4</v>
      </c>
      <c r="C20" s="26" t="s">
        <v>25</v>
      </c>
      <c r="D20" s="26" t="s">
        <v>47</v>
      </c>
      <c r="E20" s="59"/>
      <c r="F20" s="59"/>
      <c r="G20" s="37"/>
      <c r="H20" s="38"/>
      <c r="I20" s="58"/>
    </row>
    <row r="21" spans="1:9" x14ac:dyDescent="0.25">
      <c r="A21" s="46">
        <v>7</v>
      </c>
      <c r="B21" s="25" t="s">
        <v>4</v>
      </c>
      <c r="C21" s="26" t="s">
        <v>24</v>
      </c>
      <c r="D21" s="51" t="s">
        <v>111</v>
      </c>
      <c r="E21" s="59"/>
      <c r="F21" s="59"/>
      <c r="G21" s="37"/>
      <c r="H21" s="38"/>
      <c r="I21" s="58"/>
    </row>
    <row r="22" spans="1:9" ht="35.25" customHeight="1" x14ac:dyDescent="0.25">
      <c r="A22" s="46">
        <v>8</v>
      </c>
      <c r="B22" s="25" t="s">
        <v>4</v>
      </c>
      <c r="C22" s="26" t="s">
        <v>41</v>
      </c>
      <c r="D22" s="51" t="s">
        <v>113</v>
      </c>
      <c r="E22" s="59"/>
      <c r="F22" s="59"/>
      <c r="G22" s="37"/>
      <c r="H22" s="38"/>
      <c r="I22" s="58"/>
    </row>
    <row r="23" spans="1:9" ht="36" customHeight="1" x14ac:dyDescent="0.25">
      <c r="A23" s="71">
        <v>9</v>
      </c>
      <c r="B23" s="56" t="s">
        <v>109</v>
      </c>
      <c r="C23" s="26"/>
      <c r="D23" s="51" t="s">
        <v>112</v>
      </c>
      <c r="E23" s="59"/>
      <c r="F23" s="59"/>
      <c r="G23" s="98"/>
      <c r="H23" s="38"/>
      <c r="I23" s="58"/>
    </row>
    <row r="24" spans="1:9" ht="30" x14ac:dyDescent="0.25">
      <c r="A24" s="46">
        <v>10</v>
      </c>
      <c r="B24" s="25" t="s">
        <v>4</v>
      </c>
      <c r="C24" s="26" t="s">
        <v>66</v>
      </c>
      <c r="D24" s="26" t="s">
        <v>67</v>
      </c>
      <c r="E24" s="59"/>
      <c r="F24" s="59"/>
      <c r="G24" s="37"/>
      <c r="H24" s="38"/>
      <c r="I24" s="58"/>
    </row>
    <row r="25" spans="1:9" x14ac:dyDescent="0.25">
      <c r="A25" s="78" t="s">
        <v>22</v>
      </c>
      <c r="B25" s="79"/>
      <c r="C25" s="79"/>
      <c r="D25" s="79"/>
      <c r="E25" s="79"/>
      <c r="F25" s="79"/>
      <c r="G25" s="79"/>
      <c r="H25" s="80"/>
      <c r="I25" s="58"/>
    </row>
    <row r="26" spans="1:9" ht="45" x14ac:dyDescent="0.25">
      <c r="A26" s="47">
        <v>11</v>
      </c>
      <c r="B26" s="25" t="s">
        <v>4</v>
      </c>
      <c r="C26" s="26" t="s">
        <v>42</v>
      </c>
      <c r="D26" s="26" t="s">
        <v>68</v>
      </c>
      <c r="E26" s="60"/>
      <c r="F26" s="60"/>
      <c r="G26" s="37"/>
      <c r="H26" s="38"/>
      <c r="I26" s="58"/>
    </row>
    <row r="27" spans="1:9" ht="30" x14ac:dyDescent="0.25">
      <c r="A27" s="47">
        <v>12</v>
      </c>
      <c r="B27" s="25" t="s">
        <v>4</v>
      </c>
      <c r="C27" s="26" t="s">
        <v>43</v>
      </c>
      <c r="D27" s="26" t="s">
        <v>44</v>
      </c>
      <c r="E27" s="60"/>
      <c r="F27" s="60"/>
      <c r="G27" s="37"/>
      <c r="H27" s="38"/>
      <c r="I27" s="58"/>
    </row>
    <row r="28" spans="1:9" x14ac:dyDescent="0.25">
      <c r="A28" s="47">
        <v>13</v>
      </c>
      <c r="B28" s="25" t="s">
        <v>4</v>
      </c>
      <c r="C28" s="26" t="s">
        <v>69</v>
      </c>
      <c r="D28" s="26" t="s">
        <v>45</v>
      </c>
      <c r="E28" s="60"/>
      <c r="F28" s="60"/>
      <c r="G28" s="37"/>
      <c r="H28" s="38"/>
      <c r="I28" s="58"/>
    </row>
    <row r="29" spans="1:9" ht="63.6" customHeight="1" x14ac:dyDescent="0.25">
      <c r="A29" s="47">
        <v>14</v>
      </c>
      <c r="B29" s="28" t="s">
        <v>5</v>
      </c>
      <c r="C29" s="52" t="s">
        <v>114</v>
      </c>
      <c r="D29" s="72" t="s">
        <v>136</v>
      </c>
      <c r="E29" s="1">
        <v>200</v>
      </c>
      <c r="F29" s="27">
        <f>IF(G29="Erfüllt",E29,0)</f>
        <v>0</v>
      </c>
      <c r="G29" s="37"/>
      <c r="H29" s="38"/>
      <c r="I29" s="58"/>
    </row>
    <row r="30" spans="1:9" ht="50.45" customHeight="1" x14ac:dyDescent="0.25">
      <c r="A30" s="47">
        <v>15</v>
      </c>
      <c r="B30" s="28" t="s">
        <v>5</v>
      </c>
      <c r="C30" s="52" t="s">
        <v>115</v>
      </c>
      <c r="D30" s="51" t="s">
        <v>116</v>
      </c>
      <c r="E30" s="1">
        <v>50</v>
      </c>
      <c r="F30" s="27">
        <f>IF(G30="Erfüllt",E30,0)</f>
        <v>0</v>
      </c>
      <c r="G30" s="37"/>
      <c r="H30" s="38"/>
      <c r="I30" s="58"/>
    </row>
    <row r="31" spans="1:9" x14ac:dyDescent="0.25">
      <c r="A31" s="78" t="s">
        <v>26</v>
      </c>
      <c r="B31" s="79"/>
      <c r="C31" s="79"/>
      <c r="D31" s="79"/>
      <c r="E31" s="79"/>
      <c r="F31" s="79"/>
      <c r="G31" s="79"/>
      <c r="H31" s="80"/>
    </row>
    <row r="32" spans="1:9" ht="30" x14ac:dyDescent="0.25">
      <c r="A32" s="47">
        <v>16</v>
      </c>
      <c r="B32" s="25" t="s">
        <v>4</v>
      </c>
      <c r="C32" s="30" t="s">
        <v>70</v>
      </c>
      <c r="D32" s="31" t="s">
        <v>71</v>
      </c>
      <c r="E32" s="61"/>
      <c r="F32" s="59"/>
      <c r="G32" s="37"/>
      <c r="H32" s="38"/>
    </row>
    <row r="33" spans="1:9" ht="45" x14ac:dyDescent="0.25">
      <c r="A33" s="47">
        <v>17</v>
      </c>
      <c r="B33" s="25" t="s">
        <v>4</v>
      </c>
      <c r="C33" s="26" t="s">
        <v>72</v>
      </c>
      <c r="D33" s="26" t="s">
        <v>73</v>
      </c>
      <c r="E33" s="59"/>
      <c r="F33" s="59"/>
      <c r="G33" s="37"/>
      <c r="H33" s="38"/>
    </row>
    <row r="34" spans="1:9" ht="50.25" customHeight="1" x14ac:dyDescent="0.25">
      <c r="A34" s="47">
        <v>18</v>
      </c>
      <c r="B34" s="25" t="s">
        <v>4</v>
      </c>
      <c r="C34" s="26" t="s">
        <v>27</v>
      </c>
      <c r="D34" s="26" t="s">
        <v>74</v>
      </c>
      <c r="E34" s="59"/>
      <c r="F34" s="59"/>
      <c r="G34" s="37"/>
      <c r="H34" s="38"/>
    </row>
    <row r="35" spans="1:9" x14ac:dyDescent="0.25">
      <c r="A35" s="47">
        <v>19</v>
      </c>
      <c r="B35" s="25" t="s">
        <v>4</v>
      </c>
      <c r="C35" s="26" t="s">
        <v>31</v>
      </c>
      <c r="D35" s="69" t="s">
        <v>131</v>
      </c>
      <c r="E35" s="59"/>
      <c r="F35" s="59"/>
      <c r="G35" s="37"/>
      <c r="H35" s="38"/>
    </row>
    <row r="36" spans="1:9" x14ac:dyDescent="0.25">
      <c r="A36" s="47">
        <v>20</v>
      </c>
      <c r="B36" s="25" t="s">
        <v>4</v>
      </c>
      <c r="C36" s="26" t="s">
        <v>75</v>
      </c>
      <c r="D36" s="26" t="s">
        <v>76</v>
      </c>
      <c r="E36" s="59"/>
      <c r="F36" s="59"/>
      <c r="G36" s="37"/>
      <c r="H36" s="38"/>
    </row>
    <row r="37" spans="1:9" x14ac:dyDescent="0.25">
      <c r="A37" s="78" t="s">
        <v>77</v>
      </c>
      <c r="B37" s="79"/>
      <c r="C37" s="79"/>
      <c r="D37" s="79"/>
      <c r="E37" s="79"/>
      <c r="F37" s="79"/>
      <c r="G37" s="79"/>
      <c r="H37" s="80"/>
    </row>
    <row r="38" spans="1:9" ht="30" x14ac:dyDescent="0.25">
      <c r="A38" s="47">
        <v>21</v>
      </c>
      <c r="B38" s="25" t="s">
        <v>4</v>
      </c>
      <c r="C38" s="26" t="s">
        <v>28</v>
      </c>
      <c r="D38" s="26" t="s">
        <v>78</v>
      </c>
      <c r="E38" s="59"/>
      <c r="F38" s="59"/>
      <c r="G38" s="37"/>
      <c r="H38" s="38"/>
    </row>
    <row r="39" spans="1:9" ht="30" x14ac:dyDescent="0.25">
      <c r="A39" s="47">
        <v>22</v>
      </c>
      <c r="B39" s="25" t="s">
        <v>4</v>
      </c>
      <c r="C39" s="26" t="s">
        <v>29</v>
      </c>
      <c r="D39" s="26" t="s">
        <v>79</v>
      </c>
      <c r="E39" s="59"/>
      <c r="F39" s="59"/>
      <c r="G39" s="37"/>
      <c r="H39" s="38"/>
    </row>
    <row r="40" spans="1:9" ht="30" x14ac:dyDescent="0.25">
      <c r="A40" s="47">
        <v>23</v>
      </c>
      <c r="B40" s="25" t="s">
        <v>4</v>
      </c>
      <c r="C40" s="26" t="s">
        <v>30</v>
      </c>
      <c r="D40" s="51" t="s">
        <v>117</v>
      </c>
      <c r="E40" s="59"/>
      <c r="F40" s="59"/>
      <c r="G40" s="37"/>
      <c r="H40" s="38"/>
    </row>
    <row r="41" spans="1:9" ht="30" x14ac:dyDescent="0.25">
      <c r="A41" s="47">
        <v>24</v>
      </c>
      <c r="B41" s="25" t="s">
        <v>4</v>
      </c>
      <c r="C41" s="26" t="s">
        <v>13</v>
      </c>
      <c r="D41" s="26" t="s">
        <v>80</v>
      </c>
      <c r="E41" s="59"/>
      <c r="F41" s="59"/>
      <c r="G41" s="37"/>
      <c r="H41" s="38"/>
    </row>
    <row r="42" spans="1:9" ht="30" x14ac:dyDescent="0.25">
      <c r="A42" s="47">
        <v>25</v>
      </c>
      <c r="B42" s="25" t="s">
        <v>4</v>
      </c>
      <c r="C42" s="26" t="s">
        <v>81</v>
      </c>
      <c r="D42" s="26" t="s">
        <v>82</v>
      </c>
      <c r="E42" s="59"/>
      <c r="F42" s="59"/>
      <c r="G42" s="37"/>
      <c r="H42" s="38"/>
      <c r="I42" s="67" t="s">
        <v>125</v>
      </c>
    </row>
    <row r="43" spans="1:9" x14ac:dyDescent="0.25">
      <c r="A43" s="47">
        <v>26</v>
      </c>
      <c r="B43" s="25" t="s">
        <v>4</v>
      </c>
      <c r="C43" s="26" t="s">
        <v>14</v>
      </c>
      <c r="D43" s="26" t="s">
        <v>83</v>
      </c>
      <c r="E43" s="59"/>
      <c r="F43" s="59"/>
      <c r="G43" s="37"/>
      <c r="H43" s="38"/>
      <c r="I43" s="67" t="s">
        <v>127</v>
      </c>
    </row>
    <row r="44" spans="1:9" ht="105" x14ac:dyDescent="0.25">
      <c r="A44" s="47">
        <v>27</v>
      </c>
      <c r="B44" s="28" t="s">
        <v>5</v>
      </c>
      <c r="C44" s="70" t="s">
        <v>132</v>
      </c>
      <c r="D44" s="26" t="s">
        <v>84</v>
      </c>
      <c r="E44" s="32">
        <v>100</v>
      </c>
      <c r="F44" s="66" t="str">
        <f>IF(G44="erfüllt",100,IF(G44="teilweise erfüllt",50,IF(G44="nicht erfüllt",0,"")))</f>
        <v/>
      </c>
      <c r="G44" s="37"/>
      <c r="H44" s="38"/>
      <c r="I44" s="67" t="s">
        <v>126</v>
      </c>
    </row>
    <row r="45" spans="1:9" x14ac:dyDescent="0.25">
      <c r="A45" s="78" t="s">
        <v>53</v>
      </c>
      <c r="B45" s="79"/>
      <c r="C45" s="79"/>
      <c r="D45" s="79"/>
      <c r="E45" s="79"/>
      <c r="F45" s="79"/>
      <c r="G45" s="79"/>
      <c r="H45" s="80"/>
    </row>
    <row r="46" spans="1:9" ht="45" x14ac:dyDescent="0.25">
      <c r="A46" s="47">
        <v>28</v>
      </c>
      <c r="B46" s="25" t="s">
        <v>4</v>
      </c>
      <c r="C46" s="26" t="s">
        <v>85</v>
      </c>
      <c r="D46" s="26" t="s">
        <v>86</v>
      </c>
      <c r="E46" s="62"/>
      <c r="F46" s="63"/>
      <c r="G46" s="37"/>
      <c r="H46" s="38"/>
    </row>
    <row r="47" spans="1:9" ht="45" customHeight="1" x14ac:dyDescent="0.25">
      <c r="A47" s="47">
        <v>29</v>
      </c>
      <c r="B47" s="25" t="s">
        <v>4</v>
      </c>
      <c r="C47" s="26" t="s">
        <v>57</v>
      </c>
      <c r="D47" s="69" t="s">
        <v>133</v>
      </c>
      <c r="E47" s="62"/>
      <c r="F47" s="63"/>
      <c r="G47" s="37"/>
      <c r="H47" s="38"/>
    </row>
    <row r="48" spans="1:9" ht="14.25" customHeight="1" x14ac:dyDescent="0.25">
      <c r="A48" s="47">
        <v>30</v>
      </c>
      <c r="B48" s="25" t="s">
        <v>4</v>
      </c>
      <c r="C48" s="26" t="s">
        <v>51</v>
      </c>
      <c r="D48" s="26" t="s">
        <v>50</v>
      </c>
      <c r="E48" s="62"/>
      <c r="F48" s="63"/>
      <c r="G48" s="37"/>
      <c r="H48" s="38"/>
    </row>
    <row r="49" spans="1:8" ht="30" x14ac:dyDescent="0.25">
      <c r="A49" s="47">
        <v>31</v>
      </c>
      <c r="B49" s="25" t="s">
        <v>4</v>
      </c>
      <c r="C49" s="26" t="s">
        <v>32</v>
      </c>
      <c r="D49" s="26" t="s">
        <v>48</v>
      </c>
      <c r="E49" s="62"/>
      <c r="F49" s="63"/>
      <c r="G49" s="37"/>
      <c r="H49" s="38"/>
    </row>
    <row r="50" spans="1:8" ht="30" x14ac:dyDescent="0.25">
      <c r="A50" s="47">
        <v>32</v>
      </c>
      <c r="B50" s="25" t="s">
        <v>4</v>
      </c>
      <c r="C50" s="26" t="s">
        <v>87</v>
      </c>
      <c r="D50" s="26" t="s">
        <v>88</v>
      </c>
      <c r="E50" s="62"/>
      <c r="F50" s="63"/>
      <c r="G50" s="37"/>
      <c r="H50" s="38"/>
    </row>
    <row r="51" spans="1:8" ht="45" x14ac:dyDescent="0.25">
      <c r="A51" s="47">
        <v>33</v>
      </c>
      <c r="B51" s="25" t="s">
        <v>4</v>
      </c>
      <c r="C51" s="26" t="s">
        <v>34</v>
      </c>
      <c r="D51" s="26" t="s">
        <v>89</v>
      </c>
      <c r="E51" s="63"/>
      <c r="F51" s="63"/>
      <c r="G51" s="37"/>
      <c r="H51" s="38"/>
    </row>
    <row r="52" spans="1:8" x14ac:dyDescent="0.25">
      <c r="A52" s="47">
        <v>34</v>
      </c>
      <c r="B52" s="25"/>
      <c r="C52" s="26" t="s">
        <v>33</v>
      </c>
      <c r="D52" s="26" t="s">
        <v>90</v>
      </c>
      <c r="E52" s="63"/>
      <c r="F52" s="63"/>
      <c r="G52" s="37"/>
      <c r="H52" s="38"/>
    </row>
    <row r="53" spans="1:8" ht="34.5" customHeight="1" x14ac:dyDescent="0.25">
      <c r="A53" s="47">
        <v>35</v>
      </c>
      <c r="B53" s="25"/>
      <c r="C53" s="26" t="s">
        <v>49</v>
      </c>
      <c r="D53" s="26" t="s">
        <v>91</v>
      </c>
      <c r="E53" s="63"/>
      <c r="F53" s="63"/>
      <c r="G53" s="37"/>
      <c r="H53" s="38"/>
    </row>
    <row r="54" spans="1:8" x14ac:dyDescent="0.25">
      <c r="A54" s="47">
        <v>36</v>
      </c>
      <c r="B54" s="25" t="s">
        <v>4</v>
      </c>
      <c r="C54" s="26" t="s">
        <v>92</v>
      </c>
      <c r="D54" s="26" t="s">
        <v>93</v>
      </c>
      <c r="E54" s="63"/>
      <c r="F54" s="63"/>
      <c r="G54" s="37"/>
      <c r="H54" s="38"/>
    </row>
    <row r="55" spans="1:8" ht="30" customHeight="1" x14ac:dyDescent="0.25">
      <c r="A55" s="47">
        <v>37</v>
      </c>
      <c r="B55" s="25" t="s">
        <v>4</v>
      </c>
      <c r="C55" s="26" t="s">
        <v>61</v>
      </c>
      <c r="D55" s="26" t="s">
        <v>94</v>
      </c>
      <c r="E55" s="63"/>
      <c r="F55" s="63"/>
      <c r="G55" s="37"/>
      <c r="H55" s="38"/>
    </row>
    <row r="56" spans="1:8" ht="30" x14ac:dyDescent="0.25">
      <c r="A56" s="47">
        <v>38</v>
      </c>
      <c r="B56" s="25" t="s">
        <v>4</v>
      </c>
      <c r="C56" s="26" t="s">
        <v>35</v>
      </c>
      <c r="D56" s="26" t="s">
        <v>95</v>
      </c>
      <c r="E56" s="63"/>
      <c r="F56" s="63"/>
      <c r="G56" s="37"/>
      <c r="H56" s="38"/>
    </row>
    <row r="57" spans="1:8" ht="30" x14ac:dyDescent="0.25">
      <c r="A57" s="47">
        <v>39</v>
      </c>
      <c r="B57" s="25" t="s">
        <v>4</v>
      </c>
      <c r="C57" s="26" t="s">
        <v>52</v>
      </c>
      <c r="D57" s="69" t="s">
        <v>134</v>
      </c>
      <c r="E57" s="63"/>
      <c r="F57" s="63"/>
      <c r="G57" s="37"/>
      <c r="H57" s="38"/>
    </row>
    <row r="58" spans="1:8" ht="90" x14ac:dyDescent="0.25">
      <c r="A58" s="47">
        <v>40</v>
      </c>
      <c r="B58" s="28" t="s">
        <v>5</v>
      </c>
      <c r="C58" s="29" t="s">
        <v>96</v>
      </c>
      <c r="D58" s="69" t="s">
        <v>135</v>
      </c>
      <c r="E58" s="39">
        <v>50</v>
      </c>
      <c r="F58" s="40" t="str">
        <f>IF(G58="erfüllt",50,IF(G58="teilweise erfüllt",25,IF(G58="nicht erfüllt",0,"")))</f>
        <v/>
      </c>
      <c r="G58" s="37"/>
      <c r="H58" s="38"/>
    </row>
    <row r="59" spans="1:8" ht="105" x14ac:dyDescent="0.25">
      <c r="A59" s="47">
        <v>41</v>
      </c>
      <c r="B59" s="28" t="s">
        <v>5</v>
      </c>
      <c r="C59" s="29" t="s">
        <v>97</v>
      </c>
      <c r="D59" s="51" t="s">
        <v>118</v>
      </c>
      <c r="E59" s="39">
        <v>100</v>
      </c>
      <c r="F59" s="66" t="str">
        <f>IF(G59="erfüllt",100,IF(G59="teilweise erfüllt",50,IF(G59="nicht erfüllt",0,"")))</f>
        <v/>
      </c>
      <c r="G59" s="37"/>
      <c r="H59" s="38"/>
    </row>
    <row r="60" spans="1:8" ht="50.25" customHeight="1" x14ac:dyDescent="0.25">
      <c r="A60" s="47">
        <v>42</v>
      </c>
      <c r="B60" s="28" t="s">
        <v>5</v>
      </c>
      <c r="C60" s="52" t="s">
        <v>119</v>
      </c>
      <c r="D60" s="26" t="s">
        <v>98</v>
      </c>
      <c r="E60" s="39">
        <v>200</v>
      </c>
      <c r="F60" s="39" t="str">
        <f>IF(G60="erfüllt",E60,IF(G60="nicht erfüllt",0,""))</f>
        <v/>
      </c>
      <c r="G60" s="37"/>
      <c r="H60" s="38"/>
    </row>
    <row r="61" spans="1:8" x14ac:dyDescent="0.25">
      <c r="A61" s="78" t="s">
        <v>54</v>
      </c>
      <c r="B61" s="79"/>
      <c r="C61" s="79"/>
      <c r="D61" s="79"/>
      <c r="E61" s="79"/>
      <c r="F61" s="79"/>
      <c r="G61" s="79"/>
      <c r="H61" s="79"/>
    </row>
    <row r="62" spans="1:8" x14ac:dyDescent="0.25">
      <c r="A62" s="47">
        <v>43</v>
      </c>
      <c r="B62" s="25" t="s">
        <v>4</v>
      </c>
      <c r="C62" s="26" t="s">
        <v>99</v>
      </c>
      <c r="D62" s="26" t="s">
        <v>100</v>
      </c>
      <c r="E62" s="59"/>
      <c r="F62" s="59"/>
      <c r="G62" s="37"/>
      <c r="H62" s="38"/>
    </row>
    <row r="63" spans="1:8" ht="30" x14ac:dyDescent="0.25">
      <c r="A63" s="47">
        <v>44</v>
      </c>
      <c r="B63" s="25"/>
      <c r="C63" s="26" t="s">
        <v>36</v>
      </c>
      <c r="D63" s="26" t="s">
        <v>37</v>
      </c>
      <c r="E63" s="59"/>
      <c r="F63" s="59"/>
      <c r="G63" s="37"/>
      <c r="H63" s="38"/>
    </row>
    <row r="64" spans="1:8" ht="45" x14ac:dyDescent="0.25">
      <c r="A64" s="47">
        <v>45</v>
      </c>
      <c r="B64" s="25" t="s">
        <v>4</v>
      </c>
      <c r="C64" s="26" t="s">
        <v>56</v>
      </c>
      <c r="D64" s="51" t="s">
        <v>120</v>
      </c>
      <c r="E64" s="59"/>
      <c r="F64" s="59"/>
      <c r="G64" s="37"/>
      <c r="H64" s="38"/>
    </row>
    <row r="65" spans="1:9" ht="30" x14ac:dyDescent="0.25">
      <c r="A65" s="47">
        <v>46</v>
      </c>
      <c r="B65" s="25" t="s">
        <v>4</v>
      </c>
      <c r="C65" s="26" t="s">
        <v>16</v>
      </c>
      <c r="D65" s="26" t="s">
        <v>101</v>
      </c>
      <c r="E65" s="59"/>
      <c r="F65" s="59"/>
      <c r="G65" s="37"/>
      <c r="H65" s="38"/>
    </row>
    <row r="66" spans="1:9" ht="30" x14ac:dyDescent="0.25">
      <c r="A66" s="47">
        <v>47</v>
      </c>
      <c r="B66" s="25" t="s">
        <v>4</v>
      </c>
      <c r="C66" s="26" t="s">
        <v>102</v>
      </c>
      <c r="D66" s="26" t="s">
        <v>103</v>
      </c>
      <c r="E66" s="59"/>
      <c r="F66" s="59"/>
      <c r="G66" s="37"/>
      <c r="H66" s="38"/>
    </row>
    <row r="67" spans="1:9" ht="30" x14ac:dyDescent="0.25">
      <c r="A67" s="47">
        <v>48</v>
      </c>
      <c r="B67" s="25" t="s">
        <v>4</v>
      </c>
      <c r="C67" s="26" t="s">
        <v>15</v>
      </c>
      <c r="D67" s="26" t="s">
        <v>58</v>
      </c>
      <c r="E67" s="59"/>
      <c r="F67" s="59"/>
      <c r="G67" s="37"/>
      <c r="H67" s="38"/>
    </row>
    <row r="68" spans="1:9" x14ac:dyDescent="0.25">
      <c r="A68" s="78" t="s">
        <v>55</v>
      </c>
      <c r="B68" s="79"/>
      <c r="C68" s="79"/>
      <c r="D68" s="79"/>
      <c r="E68" s="79"/>
      <c r="F68" s="79"/>
      <c r="G68" s="79"/>
      <c r="H68" s="79"/>
    </row>
    <row r="69" spans="1:9" x14ac:dyDescent="0.25">
      <c r="A69" s="47">
        <v>49</v>
      </c>
      <c r="B69" s="25" t="s">
        <v>4</v>
      </c>
      <c r="C69" s="26" t="s">
        <v>60</v>
      </c>
      <c r="D69" s="26" t="s">
        <v>104</v>
      </c>
      <c r="E69" s="64"/>
      <c r="F69" s="64"/>
      <c r="G69" s="37"/>
      <c r="H69" s="38"/>
    </row>
    <row r="70" spans="1:9" x14ac:dyDescent="0.25">
      <c r="A70" s="47">
        <v>50</v>
      </c>
      <c r="B70" s="25" t="s">
        <v>4</v>
      </c>
      <c r="C70" s="26" t="s">
        <v>59</v>
      </c>
      <c r="D70" s="26" t="s">
        <v>105</v>
      </c>
      <c r="E70" s="64"/>
      <c r="F70" s="64"/>
      <c r="G70" s="37"/>
      <c r="H70" s="38"/>
    </row>
    <row r="71" spans="1:9" ht="30" x14ac:dyDescent="0.25">
      <c r="A71" s="47">
        <v>51</v>
      </c>
      <c r="B71" s="25" t="s">
        <v>4</v>
      </c>
      <c r="C71" s="26" t="s">
        <v>17</v>
      </c>
      <c r="D71" s="26" t="s">
        <v>106</v>
      </c>
      <c r="E71" s="64"/>
      <c r="F71" s="64"/>
      <c r="G71" s="37"/>
      <c r="H71" s="38"/>
    </row>
    <row r="72" spans="1:9" ht="30" x14ac:dyDescent="0.25">
      <c r="A72" s="47">
        <v>52</v>
      </c>
      <c r="B72" s="25" t="s">
        <v>4</v>
      </c>
      <c r="C72" s="26" t="s">
        <v>107</v>
      </c>
      <c r="D72" s="26" t="s">
        <v>108</v>
      </c>
      <c r="E72" s="63"/>
      <c r="F72" s="64"/>
      <c r="G72" s="37"/>
      <c r="H72" s="38"/>
    </row>
    <row r="73" spans="1:9" x14ac:dyDescent="0.25">
      <c r="A73" s="47">
        <v>53</v>
      </c>
      <c r="B73" s="25" t="s">
        <v>4</v>
      </c>
      <c r="C73" s="26" t="s">
        <v>18</v>
      </c>
      <c r="D73" s="26" t="s">
        <v>20</v>
      </c>
      <c r="E73" s="63"/>
      <c r="F73" s="64"/>
      <c r="G73" s="37"/>
      <c r="H73" s="38"/>
    </row>
    <row r="74" spans="1:9" x14ac:dyDescent="0.25">
      <c r="A74" s="47">
        <v>54</v>
      </c>
      <c r="B74" s="25" t="s">
        <v>4</v>
      </c>
      <c r="C74" s="26" t="s">
        <v>19</v>
      </c>
      <c r="D74" s="26" t="s">
        <v>21</v>
      </c>
      <c r="E74" s="63"/>
      <c r="F74" s="63"/>
      <c r="G74" s="37"/>
      <c r="H74" s="38"/>
    </row>
    <row r="75" spans="1:9" s="19" customFormat="1" ht="30" x14ac:dyDescent="0.25">
      <c r="A75" s="47">
        <v>55</v>
      </c>
      <c r="B75" s="33" t="s">
        <v>5</v>
      </c>
      <c r="C75" s="53" t="s">
        <v>121</v>
      </c>
      <c r="D75" s="54" t="s">
        <v>122</v>
      </c>
      <c r="E75" s="40">
        <v>50</v>
      </c>
      <c r="F75" s="40" t="str">
        <f>IF(G75="erfüllt",E75,IF(G75="nicht erfüllt",0,""))</f>
        <v/>
      </c>
      <c r="G75" s="37"/>
      <c r="H75" s="38"/>
      <c r="I75" s="24"/>
    </row>
    <row r="76" spans="1:9" x14ac:dyDescent="0.25">
      <c r="A76" s="48"/>
      <c r="B76" s="41"/>
      <c r="C76" s="41"/>
      <c r="D76" s="42"/>
      <c r="E76" s="43"/>
      <c r="F76" s="43"/>
      <c r="G76" s="41"/>
      <c r="H76" s="41"/>
    </row>
    <row r="77" spans="1:9" x14ac:dyDescent="0.25">
      <c r="A77" s="48"/>
      <c r="B77" s="41"/>
      <c r="C77" s="41"/>
      <c r="D77" s="68" t="s">
        <v>129</v>
      </c>
      <c r="E77" s="43">
        <f>SUM(E14:E75)</f>
        <v>750</v>
      </c>
      <c r="F77" s="43">
        <f>SUM(F15:F75)</f>
        <v>0</v>
      </c>
      <c r="G77" s="41"/>
      <c r="H77" s="41"/>
    </row>
    <row r="78" spans="1:9" x14ac:dyDescent="0.25">
      <c r="A78" s="49"/>
      <c r="B78" s="34"/>
      <c r="C78" s="34"/>
      <c r="D78" s="36"/>
      <c r="E78" s="35"/>
      <c r="F78" s="35"/>
      <c r="G78" s="34"/>
      <c r="H78" s="34"/>
    </row>
    <row r="79" spans="1:9" x14ac:dyDescent="0.25">
      <c r="A79" s="49"/>
      <c r="B79" s="34"/>
      <c r="C79" s="34"/>
      <c r="D79" s="36"/>
      <c r="E79" s="35"/>
      <c r="F79" s="35"/>
      <c r="G79" s="34"/>
      <c r="H79" s="34"/>
    </row>
    <row r="80" spans="1:9" x14ac:dyDescent="0.25">
      <c r="A80" s="49"/>
      <c r="B80" s="34"/>
      <c r="C80" s="34"/>
      <c r="D80" s="36"/>
      <c r="E80" s="35"/>
      <c r="F80" s="35"/>
      <c r="G80" s="34"/>
      <c r="H80" s="34"/>
    </row>
  </sheetData>
  <sheetProtection password="ECB4" sheet="1" formatCells="0" selectLockedCells="1"/>
  <autoFilter ref="A13:H75">
    <filterColumn colId="3" showButton="0"/>
  </autoFilter>
  <mergeCells count="20">
    <mergeCell ref="A8:B8"/>
    <mergeCell ref="A9:B9"/>
    <mergeCell ref="C8:H8"/>
    <mergeCell ref="C9:H9"/>
    <mergeCell ref="A1:H1"/>
    <mergeCell ref="A3:H3"/>
    <mergeCell ref="A7:H7"/>
    <mergeCell ref="A4:B4"/>
    <mergeCell ref="C4:H4"/>
    <mergeCell ref="A5:B5"/>
    <mergeCell ref="C5:H5"/>
    <mergeCell ref="A10:B10"/>
    <mergeCell ref="C10:H10"/>
    <mergeCell ref="A68:H68"/>
    <mergeCell ref="A14:H14"/>
    <mergeCell ref="A25:H25"/>
    <mergeCell ref="A61:H61"/>
    <mergeCell ref="A45:H45"/>
    <mergeCell ref="A37:H37"/>
    <mergeCell ref="A31:H31"/>
  </mergeCells>
  <dataValidations count="3">
    <dataValidation type="list" allowBlank="1" showInputMessage="1" showErrorMessage="1" sqref="G32:G36 G38:G43 G46:G57 G60 G69:G75 G26:G30 G16:G22 G24">
      <formula1>$I$15:$I$16</formula1>
    </dataValidation>
    <dataValidation type="list" allowBlank="1" showInputMessage="1" showErrorMessage="1" sqref="G62:G67">
      <formula1>"Ja,Nein"</formula1>
    </dataValidation>
    <dataValidation type="list" allowBlank="1" showInputMessage="1" showErrorMessage="1" sqref="G44 G58:G59">
      <formula1>$I$42:$I$44</formula1>
    </dataValidation>
  </dataValidations>
  <pageMargins left="0.7" right="0.7" top="0.78749999999999998" bottom="0.78749999999999998"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Tüzel, Sevgi</dc:creator>
  <dc:description/>
  <cp:lastModifiedBy>Kuznik, Katy</cp:lastModifiedBy>
  <cp:revision>11</cp:revision>
  <cp:lastPrinted>2025-04-16T18:05:43Z</cp:lastPrinted>
  <dcterms:created xsi:type="dcterms:W3CDTF">2025-04-16T18:04:58Z</dcterms:created>
  <dcterms:modified xsi:type="dcterms:W3CDTF">2026-05-18T16:41:30Z</dcterms:modified>
  <dc:language>de-DE</dc:language>
</cp:coreProperties>
</file>