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msgkd.gkd-re.de/vis/08B21E95-0EE0-84DB-5BD7-E89B8443F31A/webdav/361510/"/>
    </mc:Choice>
  </mc:AlternateContent>
  <xr:revisionPtr revIDLastSave="0" documentId="13_ncr:1_{23DF1604-BFE8-4C6D-8BF9-DE46817A6591}" xr6:coauthVersionLast="47" xr6:coauthVersionMax="47" xr10:uidLastSave="{00000000-0000-0000-0000-000000000000}"/>
  <workbookProtection workbookAlgorithmName="SHA-512" workbookHashValue="00BYQAp2ufeL+sl0A6keNGT7uEI1ImvQOnJejU6K5EyfIK2jMJBmR5iiVcwIVynh6QhK5vPeAxD8G7Ah7DO/7A==" workbookSaltValue="qk9KdfLczCKObh92q4dDOQ==" workbookSpinCount="100000" lockStructure="1"/>
  <bookViews>
    <workbookView xWindow="19090" yWindow="-110" windowWidth="38620" windowHeight="21100" xr2:uid="{00000000-000D-0000-FFFF-FFFF00000000}"/>
  </bookViews>
  <sheets>
    <sheet name="Kriterienkatalog" sheetId="1" r:id="rId1"/>
  </sheets>
  <definedNames>
    <definedName name="_xlnm._FilterDatabase" localSheetId="0" hidden="1">Kriterienkatalog!$B$1:$B$95</definedName>
    <definedName name="_Hlk229038835" localSheetId="0">Kriterienkatalog!#REF!</definedName>
    <definedName name="_xlnm.Print_Area" localSheetId="0">Kriterienkatalog!$A$1:$G$84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1" l="1"/>
  <c r="F30" i="1"/>
  <c r="F62" i="1"/>
  <c r="F65" i="1"/>
  <c r="F73" i="1" l="1"/>
  <c r="F72" i="1"/>
  <c r="F66" i="1"/>
  <c r="F58" i="1"/>
  <c r="F54" i="1"/>
  <c r="F53" i="1"/>
  <c r="F52" i="1"/>
  <c r="F50" i="1"/>
  <c r="F46" i="1"/>
  <c r="F44" i="1"/>
  <c r="F41" i="1"/>
  <c r="F40" i="1"/>
  <c r="F39" i="1"/>
  <c r="F76" i="1" l="1"/>
</calcChain>
</file>

<file path=xl/sharedStrings.xml><?xml version="1.0" encoding="utf-8"?>
<sst xmlns="http://schemas.openxmlformats.org/spreadsheetml/2006/main" count="193" uniqueCount="132">
  <si>
    <t>Kriterium</t>
  </si>
  <si>
    <t>Bieter:</t>
  </si>
  <si>
    <t>A</t>
  </si>
  <si>
    <t>B</t>
  </si>
  <si>
    <t>Nichterfüllung führt zu Ausschluss</t>
  </si>
  <si>
    <t>Bemerkung</t>
  </si>
  <si>
    <t>Kriterientypen</t>
  </si>
  <si>
    <t>Zielbild</t>
  </si>
  <si>
    <t>Optionale (Soll-) Kriterien</t>
  </si>
  <si>
    <t>mögliche Punkte</t>
  </si>
  <si>
    <t>Anforderung erfüllt</t>
  </si>
  <si>
    <t>erreichte Punktzahl</t>
  </si>
  <si>
    <t>Erreichte Gesamtpunktzahl:</t>
  </si>
  <si>
    <r>
      <t xml:space="preserve">Alle </t>
    </r>
    <r>
      <rPr>
        <b/>
        <sz val="16"/>
        <color theme="3" tint="0.499984740745262"/>
        <rFont val="Aptos Narrow"/>
        <family val="2"/>
        <scheme val="minor"/>
      </rPr>
      <t>blau</t>
    </r>
    <r>
      <rPr>
        <b/>
        <sz val="16"/>
        <color theme="1"/>
        <rFont val="Aptos Narrow"/>
        <family val="2"/>
        <scheme val="minor"/>
      </rPr>
      <t xml:space="preserve"> hinterlegten Felder (Spalte E) sind vom Bieter zwingend auszufüllen. Zudem können vom Bieter Bemerkungen (Spalte G) eingefügt werden, die das Produkt genauer beschreiben. </t>
    </r>
  </si>
  <si>
    <t>Kriterienkatalog zur Ausschreibung 
"Rahmenvereinbarung für
eine Awareness-Maßnahme"</t>
  </si>
  <si>
    <t>Beschaffung einer Awareness-Maßnahme zur Sensibilisierung und Schulung zum Thema Informationssicherheit</t>
  </si>
  <si>
    <t xml:space="preserve">1. Lieferung und Implementierung </t>
  </si>
  <si>
    <t>2. Leistungsbaustein Phishing-Simulation</t>
  </si>
  <si>
    <t>1.1 (Re-)Implementierung</t>
  </si>
  <si>
    <t>1.2 Einrichtung</t>
  </si>
  <si>
    <t>1.3 Administration</t>
  </si>
  <si>
    <t>1.3.1 Administration</t>
  </si>
  <si>
    <t>3. Leistungsbaustein E-Learning</t>
  </si>
  <si>
    <t>2.1 Laufzeit der Simulation:</t>
  </si>
  <si>
    <t>2.2 Anzahl simulierter Phishing-Mail:</t>
  </si>
  <si>
    <t>2.3 Anzahl simulierter Phishing-Mail:</t>
  </si>
  <si>
    <t>2.3.1:</t>
  </si>
  <si>
    <t>2.3.2:</t>
  </si>
  <si>
    <t>2.4 Aufklärung/Lernhinweise:</t>
  </si>
  <si>
    <t>2.4.1:</t>
  </si>
  <si>
    <t>2.4.2:</t>
  </si>
  <si>
    <t>2.5 Interaktionen:</t>
  </si>
  <si>
    <t>2.5.1:</t>
  </si>
  <si>
    <t>2.5.2:</t>
  </si>
  <si>
    <t>2.5.3:</t>
  </si>
  <si>
    <t>2.5.4:</t>
  </si>
  <si>
    <t xml:space="preserve">2.6 Individualisierung: </t>
  </si>
  <si>
    <t>2.7 Versand:</t>
  </si>
  <si>
    <t>2.8 Anpassungen beim Auftraggeber:</t>
  </si>
  <si>
    <t>2.8.1:</t>
  </si>
  <si>
    <t>2.8.2:</t>
  </si>
  <si>
    <t xml:space="preserve">2.9 Auswertung: </t>
  </si>
  <si>
    <t>2.9.1:</t>
  </si>
  <si>
    <t>2.9.2:</t>
  </si>
  <si>
    <t>2.9.3:</t>
  </si>
  <si>
    <t>2.10 Nutzer/ Nutzergruppen:</t>
  </si>
  <si>
    <t>2.10.1:</t>
  </si>
  <si>
    <t>2.10.2:</t>
  </si>
  <si>
    <t>2.11 Phishing-Melde-Funktion:</t>
  </si>
  <si>
    <t>2.11.1:</t>
  </si>
  <si>
    <t>2.11.2:</t>
  </si>
  <si>
    <t>3.1 Bereitstellung:</t>
  </si>
  <si>
    <t>3.1.1:</t>
  </si>
  <si>
    <t>3.1.2:</t>
  </si>
  <si>
    <t>3.1.3:</t>
  </si>
  <si>
    <t>3.2.1:</t>
  </si>
  <si>
    <t>3.2.2:</t>
  </si>
  <si>
    <t>3.2 Konfigurationsmöglichkeiten:</t>
  </si>
  <si>
    <t>3.3 Themen Cybersicherheit:</t>
  </si>
  <si>
    <t>3.4 Trainingseinheiten/Erklärungen:</t>
  </si>
  <si>
    <t>3.4.1:</t>
  </si>
  <si>
    <t>3.4.2:</t>
  </si>
  <si>
    <t>3.4.3:</t>
  </si>
  <si>
    <t>3.4.4:</t>
  </si>
  <si>
    <t>3.4.5:</t>
  </si>
  <si>
    <t xml:space="preserve">3.5 Individualisierung: </t>
  </si>
  <si>
    <t>3.5.1:</t>
  </si>
  <si>
    <t>3.5.2:</t>
  </si>
  <si>
    <t xml:space="preserve">3.6 Auswertungen: </t>
  </si>
  <si>
    <t>3.6.1:</t>
  </si>
  <si>
    <t>3.6.2:</t>
  </si>
  <si>
    <t>3.7 Nachweise:</t>
  </si>
  <si>
    <t>4. Sonstiges</t>
  </si>
  <si>
    <t>4.1:</t>
  </si>
  <si>
    <t>Durch den Dienstleister nach Abstimmung mit dem Auftraggeber</t>
  </si>
  <si>
    <t>Durch den Dienstleister in Abstimmung mit dem Auftraggeber. Es steht für den gesamten Lizenzzeitraum ein individueller Kundenberater zur Verfügung, der diese Tätigkeiten für den Kunden durchführt.</t>
  </si>
  <si>
    <t>Durch den Dienstleister</t>
  </si>
  <si>
    <t>Mindestens 12 pro Mandant pro Jahr, verteilt je eine Mail über den Monat in unregelmäßigen, nicht für Empfänger sichtbarem Turnus.
Es wird davon ausgegangen, dass maximal ca. 15 E-Mails pro Jahr und Mandant zu versenden sind.</t>
  </si>
  <si>
    <t>Auftraggeber kann aus einem Pool vom Anbie-ter bereitgestellten und an aktuellen Risiken angelehnten Phishing-Mail-Vorlagen aussuchen.
Ggfs. sollten kleine Anpassungen möglich sein, sodass die Mail nicht direkt als Phishing erkennbar ist.</t>
  </si>
  <si>
    <t>Auf Anforderung des Auftraggebers sind durch den Anbieter einzelne Vorlagen individuell anzupassen.
Mindestens zwei E-Mails pro Mandant müssen individuell gestaltbar sein.</t>
  </si>
  <si>
    <t>Dies kann über separate Lernseiten erfolgen</t>
  </si>
  <si>
    <t>Der Anbieter stellt simulierte Phishing-Mails für eine Auswahl zur Verfügung, die Links enthalten, die beim Anklicken auf eine Phishing-Seite führen</t>
  </si>
  <si>
    <t>Auf dieser Phishing-Seite müssen die Nutzer zur Eingabe von Credentials wie Benutzernamen/Passwort aufgefordert werden</t>
  </si>
  <si>
    <t>Eingegebene Daten müssen umgehend gelöscht und dürfen nicht gespeichert werden</t>
  </si>
  <si>
    <t>Die Phishing-Seite muss nach der Interaktion den Nutzer auf eine Lernseite analog der unter „Aufklärung/Lernhinweise“ beschriebenen führen</t>
  </si>
  <si>
    <t>Es müssen Anpassungen der simulierten Phishing-Mails auf Corporate-Design-Bestandteile des Auftraggebers möglich sein</t>
  </si>
  <si>
    <t>Der Versand der simulierten Phishing-Mails muss durch den Anbieter über dessen eigenen Systeme erfolgen</t>
  </si>
  <si>
    <t>Zur Überprüfung der vollen Funktionsfähigkeit der Phishing-Simulation führt der Anbieter mit dem Auftraggeber entsprechende mandantenbezogene Vorab-Tests durch</t>
  </si>
  <si>
    <t>Für eine automatisierte Auswertung stellt der Anbieter dem Auftraggeber eine mandantenfähige Informationsplattform zur Verfügung</t>
  </si>
  <si>
    <t>Die Auswertung darf keine Rückschlüsse auf die einzelnen Nutzer zulassen (Wahrung der Anonymität)</t>
  </si>
  <si>
    <t>Nutzer müssen Nutzergruppen zugeordnet werden können, die der Auftraggeber selbst festlegen kann</t>
  </si>
  <si>
    <t>Für Nutzergruppen muss unter Wahrung der Anonymität mindestens der Anteil der simulierten Phishing-Mails, bei denen auf ein Phishing-Element geklickt wurde, auswertbar sein</t>
  </si>
  <si>
    <t>Das E-Learning muss vom Anbieter als Training zur Verfügung gestellt werden</t>
  </si>
  <si>
    <t>Für den geplanten Aufbau eines vom Auftraggeber selbst betriebenen Lernsystems soll die Möglichkeit gegeben sein, dass die Trainingseinheiten auch als SCORM-Module durch den Anbieter bereitgestellt werden können</t>
  </si>
  <si>
    <t>Das durch den Anbieter bereitgestellte Lernsystem muss durch den Auftraggeber konfigurierbar sein</t>
  </si>
  <si>
    <t>Mögliche Konfigurationen der Lerneinheiten sind vom Auftraggeber anzugeben</t>
  </si>
  <si>
    <t>Die Themen der Trainingseinheiten müssen durch verständliche Erklärungsvideos eingeleitet und begleitet werden</t>
  </si>
  <si>
    <t>Die Trainingseinheiten selbst sollen in maximal 20 Minuten durch die Nutzer abgearbeitet werden können</t>
  </si>
  <si>
    <t>Zur Vertiefung des Lerneffektes müssen die Lerneinheiten einen Fragen-/Quiz-Teil enthalten</t>
  </si>
  <si>
    <t>Lerneinheiten müssen durch die Nutzer wiederholt abgearbeitet werden können</t>
  </si>
  <si>
    <t>Lernfortschritte einzelner Trainingseinheiten sind abzuspeichern</t>
  </si>
  <si>
    <t>Es müssen Anpassungen der Lernseiten auf Corporate-Design-Bestandteile des Auftraggebers möglich sein</t>
  </si>
  <si>
    <t>Der Bieter kann geeignete Vorlagen für kundeninterne Kommunikationen und zur Vorbereitung der Nutzer des Auftraggebers auf die Phishing-Simulationen und das Trainingsprogramm bereitstellen</t>
  </si>
  <si>
    <t>Ein E-Mail basiertes Whitelisting soll nur einmalig am Anfang initial für die gesamte Laufzeit eingerichtet werden</t>
  </si>
  <si>
    <t>1.4. Rechte- und Rollenverteilung</t>
  </si>
  <si>
    <t xml:space="preserve">Administration durch den Dienstleister für den Auftraggeber und Rechte- und Rollenerteilung für weitere Mandanten (Multimandantenfähigkeit wird zwingend vorausgesetzt).
Es steht für den gesamten Lizenzzeitraum ein individueller Kundenberater zur Verfügung, der diese Tätigkeiten für den Kunden durchführt.  </t>
  </si>
  <si>
    <t>Für die Empfänger müssen sich beim Klick auf ein Element in der simulierten Phishing-Mail Aufklärhinweise öffnen, die die Empfänger über die Simulation aufklären und ausreichende Hinweise geben, wie die Empfänger die jeweilige E-Mail als Phishing-Versuch hätten erkennen können</t>
  </si>
  <si>
    <t>Sind Vorbereitungen seitens des Auftraggebers notwendig, um:
• die Phishings-Mails empfangen zu können
• Inhalte wie Grafiken angezeigt zu bekommen und 
• mit der Simulation verbundene Webseiten öffnen zu können 
unterstützt der Anbieter den Auftraggeber im notwendigen Maße bei der technischen Umsetzung</t>
  </si>
  <si>
    <t>Mindestens die folgenden Informationen sind vom Anbieter über die Plattform automatisiert bereitzustellen:
• die Anzahl bereits versendeter, simulierter Phishing-Mails
• die Anzahl der geöffneten simulierten Phishing-Mails
• der Anteil der simulierten Phishing-Mails, bei denen auf ein Phishing-Element geklickt wurde
• der Anteil der simulierten Phishing-Mails, auf die geantwortet wurde (ohne Abwesenheitsnotizen)
• der Anteil von Interaktionen; d.h. der versuchten Eingabe von Credentials durch den Nutzer
• der Anteil aufgerufener Lernseiten</t>
  </si>
  <si>
    <t>Durch den Anbieter muss eine Erweiterung für Microsoft Outlook bereitgestellt werden, die es Nutzern ermöglicht, direkt aus Microsoft Outlook heraus verdächtig erscheinende E-Mails im Posteingangsfach an eine vom Auftraggeber vorgegebene E-Mail-Adresse weiterzuleiten</t>
  </si>
  <si>
    <t>Der Melde-Button muss es ebenfalls den Mitarbeitern ermöglichen einen IT-Sicherheitsvorfall zu melden, wo sie bspw. im Falle einer Mail bereits auf einen Link geklickt oder Nutzerdaten eingegeben haben</t>
  </si>
  <si>
    <t>Trainingsteilnehmern muss der Zugang auf das Lernsystem des Anbieters über passwortgeschützte und individualisierte Nutzerkonten ermöglicht werden</t>
  </si>
  <si>
    <t>Zu folgenden Themen sind Trainingseinheiten vom Anbieter (ggf. aufgeteilt in jeweils verschiedene Trainingseinheiten) bereitzustellen:
• Gebrauch und Verwaltung von Passwörtern
• Spam/Phishing/Spear-Phishing (optional Voice-Phishing) 
• Malware/Ransomware
• Manipulierung von Personen mittels Social Engineering
• Apps/Nachrichtendienste/Soziale Netzwerke
• Webseiten/URL-s
• BYOD/USB-Sticks/Unsichere Hardware
• Virenschutz/Spamfilter/Firewall
• Richtiges Verhalten bei Sicherheitsvorfällen
• Datenschutz
• KI nach EU KI-Act (Schulungsnachweis)</t>
  </si>
  <si>
    <t>Eigene, unternehmensspezifische Hinweise des Auftraggebers müssen in den Lerneinheiten implementiert bzw. hinzukonfiguriert werden können</t>
  </si>
  <si>
    <t>Mindestens die folgenden Informationen sind vom Anbieter über die Plattform automatisiert bereitzustellen:
• Anteil der bereits registrierten Nutzer pro Nutzergruppe
• durchschnittlicher Bearbeitungsstatus pro Nutzergruppe
• durchschnittliche Ergebnisse pro Nutzergruppe
• individuelle Betrachtung der Ergebnisse</t>
  </si>
  <si>
    <t>Schulungsnachweise einzelner Teilnehmer müssen in Form eines Zertifikates dem jeweiligen Nutzer durch den Anbieter zum Download zur Verfügung gestellt werden</t>
  </si>
  <si>
    <t>3.4.6:</t>
  </si>
  <si>
    <t>Lernfortschritte sind vererbbar</t>
  </si>
  <si>
    <t>1.7 Wartung und Pflege</t>
  </si>
  <si>
    <t>1.6 Sprache</t>
  </si>
  <si>
    <t>Das Produkt ist in deutscher Sprache anzubieten</t>
  </si>
  <si>
    <t>1.5 Betrieb</t>
  </si>
  <si>
    <t>Betriebssystemfähig ab Windows 10
Terminalserverbetriebsfähig
Integrationsfähigkeit zu Microsoft 365
Single Sign-On (SSO) Fähigkeit
Webbasierte Betriebsfähigkeit</t>
  </si>
  <si>
    <t>I</t>
  </si>
  <si>
    <t>A / B / I</t>
  </si>
  <si>
    <t>1.0 Angabe des angebotenen Produktes</t>
  </si>
  <si>
    <t>Bitte geben Sie im Feld "Bemerkung" an, welches Produkt Sie anbieten (Produktname, Hersteller).</t>
  </si>
  <si>
    <t>1.8 KI</t>
  </si>
  <si>
    <t>KI-Assistenzfunktionen müssen je Mandant abschaltbar sein</t>
  </si>
  <si>
    <t>Informationen</t>
  </si>
  <si>
    <r>
      <t xml:space="preserve">Die Lösung soll schnellstmöglich, spätestens allerdings bis zum 30.10.2026 für den Auftraggeber (re-)implementiert sein.
Bitte fügen Sie Ihrem Angebot ein Umsetzungskonzept für die Implementierungsdauer ein (Details s. Punkt 8.1).
Bei der Bepunktung dieses Kriteriums müssen mindestens 25 Punkte erzielt werden.
</t>
    </r>
    <r>
      <rPr>
        <b/>
        <sz val="16"/>
        <color theme="1"/>
        <rFont val="Aptos Narrow"/>
        <family val="2"/>
        <scheme val="minor"/>
      </rPr>
      <t>Hinweis: Die Punkte werden nachträglich bei der Auswertung durch die Vergabestelle vergeben.</t>
    </r>
  </si>
  <si>
    <t>Bis zum 30.10.2028 (ggfs. bis zum 30.10.2029)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</si>
</sst>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3" tint="0.499984740745262"/>
      <name val="Aptos Narrow"/>
      <family val="2"/>
      <scheme val="minor"/>
    </font>
    <font>
      <sz val="16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5" borderId="1" xfId="0" applyFont="1" applyFill="1" applyBorder="1" applyAlignment="1">
      <alignment horizontal="center"/>
    </xf>
    <xf numFmtId="0" fontId="1" fillId="0" borderId="0" xfId="0" applyFont="1" applyBorder="1"/>
    <xf numFmtId="0" fontId="1" fillId="7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/>
    </xf>
    <xf numFmtId="0" fontId="1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</cellXfs>
  <cellStyles count="1">
    <cellStyle name="Standard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topLeftCell="A21" zoomScale="90" zoomScaleNormal="90" workbookViewId="0">
      <selection activeCell="E26" sqref="E26"/>
    </sheetView>
  </sheetViews>
  <sheetFormatPr baseColWidth="10" defaultRowHeight="14.4" x14ac:dyDescent="0.3"/>
  <cols>
    <col min="1" max="1" width="45.88671875" customWidth="1"/>
    <col min="2" max="2" width="10.6640625" style="1" customWidth="1"/>
    <col min="3" max="3" width="72.33203125" customWidth="1"/>
    <col min="4" max="4" width="18.6640625" customWidth="1"/>
    <col min="5" max="5" width="19.44140625" style="1" customWidth="1"/>
    <col min="6" max="6" width="13.5546875" customWidth="1"/>
    <col min="7" max="7" width="54.6640625" customWidth="1"/>
    <col min="8" max="8" width="19.5546875" customWidth="1"/>
  </cols>
  <sheetData>
    <row r="1" spans="1:7" ht="21" x14ac:dyDescent="0.4">
      <c r="A1" s="54" t="s">
        <v>1</v>
      </c>
      <c r="B1" s="52" t="s">
        <v>14</v>
      </c>
      <c r="C1" s="53"/>
      <c r="D1" s="3"/>
    </row>
    <row r="2" spans="1:7" ht="21" x14ac:dyDescent="0.4">
      <c r="A2" s="54"/>
      <c r="B2" s="53"/>
      <c r="C2" s="53"/>
      <c r="D2" s="3"/>
    </row>
    <row r="3" spans="1:7" ht="36.75" customHeight="1" x14ac:dyDescent="0.4">
      <c r="A3" s="54"/>
      <c r="B3" s="53"/>
      <c r="C3" s="53"/>
      <c r="D3" s="3"/>
    </row>
    <row r="4" spans="1:7" ht="71.25" customHeight="1" x14ac:dyDescent="0.4">
      <c r="A4" s="21" t="s">
        <v>7</v>
      </c>
      <c r="B4" s="55" t="s">
        <v>15</v>
      </c>
      <c r="C4" s="56"/>
      <c r="D4" s="7"/>
      <c r="E4" s="8"/>
      <c r="F4" s="9"/>
      <c r="G4" s="9"/>
    </row>
    <row r="5" spans="1:7" ht="21" x14ac:dyDescent="0.4">
      <c r="A5" s="49" t="s">
        <v>6</v>
      </c>
      <c r="B5" s="10" t="s">
        <v>2</v>
      </c>
      <c r="C5" s="6" t="s">
        <v>4</v>
      </c>
      <c r="D5" s="11"/>
      <c r="E5" s="8"/>
      <c r="F5" s="9"/>
      <c r="G5" s="9"/>
    </row>
    <row r="6" spans="1:7" ht="21" x14ac:dyDescent="0.4">
      <c r="A6" s="50"/>
      <c r="B6" s="12" t="s">
        <v>3</v>
      </c>
      <c r="C6" s="6" t="s">
        <v>8</v>
      </c>
      <c r="D6" s="11"/>
      <c r="E6" s="8"/>
      <c r="F6" s="9"/>
      <c r="G6" s="9"/>
    </row>
    <row r="7" spans="1:7" ht="21" x14ac:dyDescent="0.4">
      <c r="A7" s="50"/>
      <c r="B7" s="35" t="s">
        <v>123</v>
      </c>
      <c r="C7" s="36" t="s">
        <v>129</v>
      </c>
      <c r="D7" s="11"/>
      <c r="E7" s="8"/>
      <c r="F7" s="9"/>
      <c r="G7" s="9"/>
    </row>
    <row r="8" spans="1:7" ht="21" x14ac:dyDescent="0.4">
      <c r="A8" s="13"/>
      <c r="B8" s="8"/>
      <c r="C8" s="11"/>
      <c r="D8" s="11"/>
      <c r="E8" s="8"/>
      <c r="F8" s="9"/>
      <c r="G8" s="9"/>
    </row>
    <row r="9" spans="1:7" ht="21" x14ac:dyDescent="0.4">
      <c r="A9" s="57" t="s">
        <v>13</v>
      </c>
      <c r="B9" s="57"/>
      <c r="C9" s="57"/>
      <c r="D9" s="57"/>
      <c r="E9" s="57"/>
      <c r="F9" s="57"/>
      <c r="G9" s="57"/>
    </row>
    <row r="10" spans="1:7" ht="42" x14ac:dyDescent="0.3">
      <c r="A10" s="14"/>
      <c r="B10" s="18" t="s">
        <v>124</v>
      </c>
      <c r="C10" s="18" t="s">
        <v>0</v>
      </c>
      <c r="D10" s="18" t="s">
        <v>9</v>
      </c>
      <c r="E10" s="18" t="s">
        <v>10</v>
      </c>
      <c r="F10" s="18" t="s">
        <v>11</v>
      </c>
      <c r="G10" s="18" t="s">
        <v>5</v>
      </c>
    </row>
    <row r="11" spans="1:7" ht="21" x14ac:dyDescent="0.3">
      <c r="A11" s="43" t="s">
        <v>16</v>
      </c>
      <c r="B11" s="44"/>
      <c r="C11" s="44"/>
      <c r="D11" s="44"/>
      <c r="E11" s="44"/>
      <c r="F11" s="44"/>
      <c r="G11" s="45"/>
    </row>
    <row r="12" spans="1:7" ht="42" x14ac:dyDescent="0.3">
      <c r="A12" s="28" t="s">
        <v>125</v>
      </c>
      <c r="B12" s="34" t="s">
        <v>123</v>
      </c>
      <c r="C12" s="17" t="s">
        <v>126</v>
      </c>
      <c r="D12" s="38"/>
      <c r="E12" s="40"/>
      <c r="F12" s="38"/>
      <c r="G12" s="41"/>
    </row>
    <row r="13" spans="1:7" ht="198.75" customHeight="1" x14ac:dyDescent="0.3">
      <c r="A13" s="28" t="s">
        <v>18</v>
      </c>
      <c r="B13" s="16" t="s">
        <v>3</v>
      </c>
      <c r="C13" s="17" t="s">
        <v>130</v>
      </c>
      <c r="D13" s="32">
        <v>100</v>
      </c>
      <c r="E13" s="40"/>
      <c r="F13" s="37"/>
      <c r="G13" s="41"/>
    </row>
    <row r="14" spans="1:7" ht="48" customHeight="1" x14ac:dyDescent="0.3">
      <c r="A14" s="28" t="s">
        <v>19</v>
      </c>
      <c r="B14" s="15" t="s">
        <v>2</v>
      </c>
      <c r="C14" s="17" t="s">
        <v>74</v>
      </c>
      <c r="D14" s="38"/>
      <c r="E14" s="40"/>
      <c r="F14" s="38"/>
      <c r="G14" s="41"/>
    </row>
    <row r="15" spans="1:7" ht="90.75" customHeight="1" x14ac:dyDescent="0.3">
      <c r="A15" s="28" t="s">
        <v>20</v>
      </c>
      <c r="B15" s="15" t="s">
        <v>2</v>
      </c>
      <c r="C15" s="17" t="s">
        <v>75</v>
      </c>
      <c r="D15" s="38"/>
      <c r="E15" s="40"/>
      <c r="F15" s="38"/>
      <c r="G15" s="41"/>
    </row>
    <row r="16" spans="1:7" ht="45.75" customHeight="1" x14ac:dyDescent="0.3">
      <c r="A16" s="28" t="s">
        <v>21</v>
      </c>
      <c r="B16" s="15" t="s">
        <v>2</v>
      </c>
      <c r="C16" s="17" t="s">
        <v>103</v>
      </c>
      <c r="D16" s="38"/>
      <c r="E16" s="40"/>
      <c r="F16" s="38"/>
      <c r="G16" s="41"/>
    </row>
    <row r="17" spans="1:8" ht="148.5" customHeight="1" x14ac:dyDescent="0.3">
      <c r="A17" s="28" t="s">
        <v>104</v>
      </c>
      <c r="B17" s="15" t="s">
        <v>2</v>
      </c>
      <c r="C17" s="17" t="s">
        <v>105</v>
      </c>
      <c r="D17" s="38"/>
      <c r="E17" s="40"/>
      <c r="F17" s="38"/>
      <c r="G17" s="41"/>
    </row>
    <row r="18" spans="1:8" ht="112.5" customHeight="1" x14ac:dyDescent="0.3">
      <c r="A18" s="33" t="s">
        <v>121</v>
      </c>
      <c r="B18" s="15" t="s">
        <v>2</v>
      </c>
      <c r="C18" s="17" t="s">
        <v>122</v>
      </c>
      <c r="D18" s="38"/>
      <c r="E18" s="40"/>
      <c r="F18" s="38"/>
      <c r="G18" s="41"/>
    </row>
    <row r="19" spans="1:8" ht="26.25" customHeight="1" x14ac:dyDescent="0.3">
      <c r="A19" s="33" t="s">
        <v>119</v>
      </c>
      <c r="B19" s="15" t="s">
        <v>2</v>
      </c>
      <c r="C19" s="17" t="s">
        <v>120</v>
      </c>
      <c r="D19" s="38"/>
      <c r="E19" s="40"/>
      <c r="F19" s="38"/>
      <c r="G19" s="41"/>
    </row>
    <row r="20" spans="1:8" ht="24" customHeight="1" x14ac:dyDescent="0.3">
      <c r="A20" s="28" t="s">
        <v>118</v>
      </c>
      <c r="B20" s="15" t="s">
        <v>2</v>
      </c>
      <c r="C20" s="17" t="s">
        <v>76</v>
      </c>
      <c r="D20" s="38"/>
      <c r="E20" s="40"/>
      <c r="F20" s="38"/>
      <c r="G20" s="41"/>
    </row>
    <row r="21" spans="1:8" ht="46.5" customHeight="1" x14ac:dyDescent="0.3">
      <c r="A21" s="28" t="s">
        <v>127</v>
      </c>
      <c r="B21" s="15" t="s">
        <v>2</v>
      </c>
      <c r="C21" s="17" t="s">
        <v>128</v>
      </c>
      <c r="D21" s="38"/>
      <c r="E21" s="40"/>
      <c r="F21" s="38"/>
      <c r="G21" s="41"/>
    </row>
    <row r="22" spans="1:8" ht="42" customHeight="1" x14ac:dyDescent="0.3">
      <c r="A22" s="43" t="s">
        <v>17</v>
      </c>
      <c r="B22" s="44"/>
      <c r="C22" s="44"/>
      <c r="D22" s="44"/>
      <c r="E22" s="44"/>
      <c r="F22" s="44"/>
      <c r="G22" s="45"/>
    </row>
    <row r="23" spans="1:8" ht="21" x14ac:dyDescent="0.3">
      <c r="A23" s="27" t="s">
        <v>23</v>
      </c>
      <c r="B23" s="15" t="s">
        <v>2</v>
      </c>
      <c r="C23" s="17" t="s">
        <v>131</v>
      </c>
      <c r="D23" s="38"/>
      <c r="E23" s="40"/>
      <c r="F23" s="39"/>
      <c r="G23" s="41"/>
    </row>
    <row r="24" spans="1:8" ht="107.25" customHeight="1" x14ac:dyDescent="0.3">
      <c r="A24" s="27" t="s">
        <v>24</v>
      </c>
      <c r="B24" s="15" t="s">
        <v>2</v>
      </c>
      <c r="C24" s="17" t="s">
        <v>77</v>
      </c>
      <c r="D24" s="38"/>
      <c r="E24" s="40"/>
      <c r="F24" s="39"/>
      <c r="G24" s="41"/>
      <c r="H24" s="24"/>
    </row>
    <row r="25" spans="1:8" ht="21" x14ac:dyDescent="0.3">
      <c r="A25" s="46" t="s">
        <v>25</v>
      </c>
      <c r="B25" s="47"/>
      <c r="C25" s="47"/>
      <c r="D25" s="47"/>
      <c r="E25" s="47"/>
      <c r="F25" s="47"/>
      <c r="G25" s="48"/>
    </row>
    <row r="26" spans="1:8" ht="105.75" customHeight="1" x14ac:dyDescent="0.3">
      <c r="A26" s="27" t="s">
        <v>26</v>
      </c>
      <c r="B26" s="15" t="s">
        <v>2</v>
      </c>
      <c r="C26" s="17" t="s">
        <v>78</v>
      </c>
      <c r="D26" s="38"/>
      <c r="E26" s="40"/>
      <c r="F26" s="39"/>
      <c r="G26" s="41"/>
      <c r="H26" s="29"/>
    </row>
    <row r="27" spans="1:8" ht="89.25" customHeight="1" x14ac:dyDescent="0.3">
      <c r="A27" s="27" t="s">
        <v>27</v>
      </c>
      <c r="B27" s="15" t="s">
        <v>2</v>
      </c>
      <c r="C27" s="17" t="s">
        <v>79</v>
      </c>
      <c r="D27" s="38"/>
      <c r="E27" s="40"/>
      <c r="F27" s="39"/>
      <c r="G27" s="41"/>
      <c r="H27" s="29"/>
    </row>
    <row r="28" spans="1:8" ht="29.25" customHeight="1" x14ac:dyDescent="0.3">
      <c r="A28" s="46" t="s">
        <v>28</v>
      </c>
      <c r="B28" s="47" t="s">
        <v>2</v>
      </c>
      <c r="C28" s="47"/>
      <c r="D28" s="47"/>
      <c r="E28" s="47"/>
      <c r="F28" s="47"/>
      <c r="G28" s="48"/>
    </row>
    <row r="29" spans="1:8" s="2" customFormat="1" ht="128.25" customHeight="1" x14ac:dyDescent="0.3">
      <c r="A29" s="27" t="s">
        <v>29</v>
      </c>
      <c r="B29" s="15" t="s">
        <v>2</v>
      </c>
      <c r="C29" s="17" t="s">
        <v>106</v>
      </c>
      <c r="D29" s="38"/>
      <c r="E29" s="40"/>
      <c r="F29" s="39"/>
      <c r="G29" s="41"/>
    </row>
    <row r="30" spans="1:8" ht="31.5" customHeight="1" x14ac:dyDescent="0.3">
      <c r="A30" s="27" t="s">
        <v>30</v>
      </c>
      <c r="B30" s="16" t="s">
        <v>3</v>
      </c>
      <c r="C30" s="17" t="s">
        <v>80</v>
      </c>
      <c r="D30" s="32">
        <v>30</v>
      </c>
      <c r="E30" s="40"/>
      <c r="F30" s="37">
        <f>IF(E30="Ja",30,0)</f>
        <v>0</v>
      </c>
      <c r="G30" s="41"/>
    </row>
    <row r="31" spans="1:8" ht="27.75" customHeight="1" x14ac:dyDescent="0.3">
      <c r="A31" s="46" t="s">
        <v>31</v>
      </c>
      <c r="B31" s="47" t="s">
        <v>2</v>
      </c>
      <c r="C31" s="47"/>
      <c r="D31" s="47"/>
      <c r="E31" s="47"/>
      <c r="F31" s="47"/>
      <c r="G31" s="48"/>
    </row>
    <row r="32" spans="1:8" ht="63" x14ac:dyDescent="0.3">
      <c r="A32" s="27" t="s">
        <v>32</v>
      </c>
      <c r="B32" s="15" t="s">
        <v>2</v>
      </c>
      <c r="C32" s="20" t="s">
        <v>81</v>
      </c>
      <c r="D32" s="38"/>
      <c r="E32" s="40"/>
      <c r="F32" s="39"/>
      <c r="G32" s="41"/>
    </row>
    <row r="33" spans="1:7" ht="63" x14ac:dyDescent="0.3">
      <c r="A33" s="27" t="s">
        <v>33</v>
      </c>
      <c r="B33" s="15" t="s">
        <v>2</v>
      </c>
      <c r="C33" s="17" t="s">
        <v>82</v>
      </c>
      <c r="D33" s="38"/>
      <c r="E33" s="40"/>
      <c r="F33" s="39"/>
      <c r="G33" s="41"/>
    </row>
    <row r="34" spans="1:7" ht="44.25" customHeight="1" x14ac:dyDescent="0.3">
      <c r="A34" s="27" t="s">
        <v>34</v>
      </c>
      <c r="B34" s="15" t="s">
        <v>2</v>
      </c>
      <c r="C34" s="17" t="s">
        <v>83</v>
      </c>
      <c r="D34" s="38"/>
      <c r="E34" s="40"/>
      <c r="F34" s="39"/>
      <c r="G34" s="41"/>
    </row>
    <row r="35" spans="1:7" ht="63" x14ac:dyDescent="0.3">
      <c r="A35" s="27" t="s">
        <v>35</v>
      </c>
      <c r="B35" s="15" t="s">
        <v>2</v>
      </c>
      <c r="C35" s="17" t="s">
        <v>84</v>
      </c>
      <c r="D35" s="38"/>
      <c r="E35" s="40"/>
      <c r="F35" s="39"/>
      <c r="G35" s="41"/>
    </row>
    <row r="36" spans="1:7" ht="63" x14ac:dyDescent="0.3">
      <c r="A36" s="27" t="s">
        <v>36</v>
      </c>
      <c r="B36" s="15" t="s">
        <v>2</v>
      </c>
      <c r="C36" s="17" t="s">
        <v>85</v>
      </c>
      <c r="D36" s="38"/>
      <c r="E36" s="40"/>
      <c r="F36" s="39"/>
      <c r="G36" s="41"/>
    </row>
    <row r="37" spans="1:7" ht="42" x14ac:dyDescent="0.3">
      <c r="A37" s="27" t="s">
        <v>37</v>
      </c>
      <c r="B37" s="15" t="s">
        <v>2</v>
      </c>
      <c r="C37" s="17" t="s">
        <v>86</v>
      </c>
      <c r="D37" s="38"/>
      <c r="E37" s="40"/>
      <c r="F37" s="39"/>
      <c r="G37" s="41"/>
    </row>
    <row r="38" spans="1:7" ht="30.75" customHeight="1" x14ac:dyDescent="0.3">
      <c r="A38" s="46" t="s">
        <v>38</v>
      </c>
      <c r="B38" s="47" t="s">
        <v>2</v>
      </c>
      <c r="C38" s="47"/>
      <c r="D38" s="47"/>
      <c r="E38" s="47"/>
      <c r="F38" s="47"/>
      <c r="G38" s="48"/>
    </row>
    <row r="39" spans="1:7" ht="174.75" customHeight="1" x14ac:dyDescent="0.3">
      <c r="A39" s="27" t="s">
        <v>39</v>
      </c>
      <c r="B39" s="15" t="s">
        <v>2</v>
      </c>
      <c r="C39" s="17" t="s">
        <v>107</v>
      </c>
      <c r="D39" s="38"/>
      <c r="E39" s="40"/>
      <c r="F39" s="39" t="str">
        <f>IF(E39="Nein",0,IF(E39="Ja",D39," "))</f>
        <v xml:space="preserve"> </v>
      </c>
      <c r="G39" s="41"/>
    </row>
    <row r="40" spans="1:7" ht="84.75" customHeight="1" x14ac:dyDescent="0.3">
      <c r="A40" s="27" t="s">
        <v>40</v>
      </c>
      <c r="B40" s="15" t="s">
        <v>2</v>
      </c>
      <c r="C40" s="17" t="s">
        <v>87</v>
      </c>
      <c r="D40" s="38"/>
      <c r="E40" s="40"/>
      <c r="F40" s="39" t="str">
        <f>IF(E40="Nein",0,IF(E40="Ja",D40," "))</f>
        <v xml:space="preserve"> </v>
      </c>
      <c r="G40" s="41"/>
    </row>
    <row r="41" spans="1:7" ht="21" x14ac:dyDescent="0.3">
      <c r="A41" s="46" t="s">
        <v>41</v>
      </c>
      <c r="B41" s="47" t="s">
        <v>2</v>
      </c>
      <c r="C41" s="47"/>
      <c r="D41" s="47"/>
      <c r="E41" s="47"/>
      <c r="F41" s="47" t="str">
        <f>IF(E41="Nein",0,IF(E41="Ja",D41," "))</f>
        <v xml:space="preserve"> </v>
      </c>
      <c r="G41" s="48"/>
    </row>
    <row r="42" spans="1:7" ht="60.75" customHeight="1" x14ac:dyDescent="0.3">
      <c r="A42" s="27" t="s">
        <v>42</v>
      </c>
      <c r="B42" s="15" t="s">
        <v>2</v>
      </c>
      <c r="C42" s="17" t="s">
        <v>88</v>
      </c>
      <c r="D42" s="38"/>
      <c r="E42" s="40"/>
      <c r="F42" s="39"/>
      <c r="G42" s="41"/>
    </row>
    <row r="43" spans="1:7" ht="247.5" customHeight="1" x14ac:dyDescent="0.3">
      <c r="A43" s="27" t="s">
        <v>43</v>
      </c>
      <c r="B43" s="15" t="s">
        <v>2</v>
      </c>
      <c r="C43" s="17" t="s">
        <v>108</v>
      </c>
      <c r="D43" s="38"/>
      <c r="E43" s="40"/>
      <c r="F43" s="39"/>
      <c r="G43" s="41"/>
    </row>
    <row r="44" spans="1:7" ht="42" x14ac:dyDescent="0.3">
      <c r="A44" s="27" t="s">
        <v>44</v>
      </c>
      <c r="B44" s="15" t="s">
        <v>2</v>
      </c>
      <c r="C44" s="17" t="s">
        <v>89</v>
      </c>
      <c r="D44" s="38"/>
      <c r="E44" s="40"/>
      <c r="F44" s="39" t="str">
        <f>IF(E44="Nein",0,IF(E44="Ja",D44," "))</f>
        <v xml:space="preserve"> </v>
      </c>
      <c r="G44" s="41"/>
    </row>
    <row r="45" spans="1:7" ht="21.75" customHeight="1" x14ac:dyDescent="0.3">
      <c r="A45" s="46" t="s">
        <v>45</v>
      </c>
      <c r="B45" s="47" t="s">
        <v>2</v>
      </c>
      <c r="C45" s="47"/>
      <c r="D45" s="47"/>
      <c r="E45" s="47"/>
      <c r="F45" s="47"/>
      <c r="G45" s="48"/>
    </row>
    <row r="46" spans="1:7" ht="44.25" customHeight="1" x14ac:dyDescent="0.3">
      <c r="A46" s="27" t="s">
        <v>46</v>
      </c>
      <c r="B46" s="15" t="s">
        <v>2</v>
      </c>
      <c r="C46" s="17" t="s">
        <v>90</v>
      </c>
      <c r="D46" s="38"/>
      <c r="E46" s="40"/>
      <c r="F46" s="39" t="str">
        <f>IF(E46="Nein",0,IF(E46="Ja",D46," "))</f>
        <v xml:space="preserve"> </v>
      </c>
      <c r="G46" s="41"/>
    </row>
    <row r="47" spans="1:7" ht="88.5" customHeight="1" x14ac:dyDescent="0.3">
      <c r="A47" s="27" t="s">
        <v>47</v>
      </c>
      <c r="B47" s="15" t="s">
        <v>2</v>
      </c>
      <c r="C47" s="17" t="s">
        <v>91</v>
      </c>
      <c r="D47" s="38"/>
      <c r="E47" s="40"/>
      <c r="F47" s="39"/>
      <c r="G47" s="41"/>
    </row>
    <row r="48" spans="1:7" ht="22.5" customHeight="1" x14ac:dyDescent="0.3">
      <c r="A48" s="46" t="s">
        <v>48</v>
      </c>
      <c r="B48" s="47" t="s">
        <v>2</v>
      </c>
      <c r="C48" s="47"/>
      <c r="D48" s="47"/>
      <c r="E48" s="47"/>
      <c r="F48" s="47"/>
      <c r="G48" s="48"/>
    </row>
    <row r="49" spans="1:8" ht="108" customHeight="1" x14ac:dyDescent="0.3">
      <c r="A49" s="27" t="s">
        <v>49</v>
      </c>
      <c r="B49" s="15" t="s">
        <v>2</v>
      </c>
      <c r="C49" s="17" t="s">
        <v>109</v>
      </c>
      <c r="D49" s="38"/>
      <c r="E49" s="40"/>
      <c r="F49" s="39"/>
      <c r="G49" s="41"/>
    </row>
    <row r="50" spans="1:8" ht="90" customHeight="1" x14ac:dyDescent="0.3">
      <c r="A50" s="27" t="s">
        <v>50</v>
      </c>
      <c r="B50" s="15" t="s">
        <v>2</v>
      </c>
      <c r="C50" s="17" t="s">
        <v>110</v>
      </c>
      <c r="D50" s="38"/>
      <c r="E50" s="40"/>
      <c r="F50" s="39" t="str">
        <f>IF(E50="Nein",0,IF(E50="Ja",D50," "))</f>
        <v xml:space="preserve"> </v>
      </c>
      <c r="G50" s="41"/>
    </row>
    <row r="51" spans="1:8" ht="26.25" customHeight="1" x14ac:dyDescent="0.3">
      <c r="A51" s="43" t="s">
        <v>22</v>
      </c>
      <c r="B51" s="44"/>
      <c r="C51" s="44"/>
      <c r="D51" s="44"/>
      <c r="E51" s="44"/>
      <c r="F51" s="44"/>
      <c r="G51" s="45"/>
    </row>
    <row r="52" spans="1:8" ht="21" x14ac:dyDescent="0.3">
      <c r="A52" s="46" t="s">
        <v>51</v>
      </c>
      <c r="B52" s="47" t="s">
        <v>2</v>
      </c>
      <c r="C52" s="47"/>
      <c r="D52" s="47"/>
      <c r="E52" s="47"/>
      <c r="F52" s="47" t="str">
        <f>IF(E52="Nein",0,IF(E52="Ja",D52," "))</f>
        <v xml:space="preserve"> </v>
      </c>
      <c r="G52" s="48"/>
    </row>
    <row r="53" spans="1:8" ht="43.5" customHeight="1" x14ac:dyDescent="0.3">
      <c r="A53" s="27" t="s">
        <v>52</v>
      </c>
      <c r="B53" s="15" t="s">
        <v>2</v>
      </c>
      <c r="C53" s="17" t="s">
        <v>92</v>
      </c>
      <c r="D53" s="38"/>
      <c r="E53" s="40"/>
      <c r="F53" s="39" t="str">
        <f>IF(E53="Nein",0,IF(E53="Ja",D53," "))</f>
        <v xml:space="preserve"> </v>
      </c>
      <c r="G53" s="41"/>
    </row>
    <row r="54" spans="1:8" ht="68.25" customHeight="1" x14ac:dyDescent="0.3">
      <c r="A54" s="27" t="s">
        <v>53</v>
      </c>
      <c r="B54" s="15" t="s">
        <v>2</v>
      </c>
      <c r="C54" s="17" t="s">
        <v>111</v>
      </c>
      <c r="D54" s="38"/>
      <c r="E54" s="40"/>
      <c r="F54" s="39" t="str">
        <f>IF(E54="Nein",0,IF(E54="Ja",D54," "))</f>
        <v xml:space="preserve"> </v>
      </c>
      <c r="G54" s="41"/>
    </row>
    <row r="55" spans="1:8" ht="89.25" customHeight="1" x14ac:dyDescent="0.3">
      <c r="A55" s="27" t="s">
        <v>54</v>
      </c>
      <c r="B55" s="16" t="s">
        <v>3</v>
      </c>
      <c r="C55" s="17" t="s">
        <v>93</v>
      </c>
      <c r="D55" s="32">
        <v>30</v>
      </c>
      <c r="E55" s="40"/>
      <c r="F55" s="37">
        <f>IF(E55="Ja",30,0)</f>
        <v>0</v>
      </c>
      <c r="G55" s="41"/>
    </row>
    <row r="56" spans="1:8" ht="29.25" customHeight="1" x14ac:dyDescent="0.3">
      <c r="A56" s="46" t="s">
        <v>57</v>
      </c>
      <c r="B56" s="47" t="s">
        <v>2</v>
      </c>
      <c r="C56" s="47"/>
      <c r="D56" s="47"/>
      <c r="E56" s="47"/>
      <c r="F56" s="47"/>
      <c r="G56" s="48"/>
    </row>
    <row r="57" spans="1:8" ht="44.25" customHeight="1" x14ac:dyDescent="0.3">
      <c r="A57" s="27" t="s">
        <v>55</v>
      </c>
      <c r="B57" s="15" t="s">
        <v>2</v>
      </c>
      <c r="C57" s="17" t="s">
        <v>94</v>
      </c>
      <c r="D57" s="38"/>
      <c r="E57" s="40"/>
      <c r="F57" s="39"/>
      <c r="G57" s="41"/>
    </row>
    <row r="58" spans="1:8" ht="43.5" customHeight="1" x14ac:dyDescent="0.3">
      <c r="A58" s="27" t="s">
        <v>56</v>
      </c>
      <c r="B58" s="15" t="s">
        <v>2</v>
      </c>
      <c r="C58" s="17" t="s">
        <v>95</v>
      </c>
      <c r="D58" s="38"/>
      <c r="E58" s="40"/>
      <c r="F58" s="39" t="str">
        <f>IF(E58="Nein",0,IF(E58="Ja",D58," "))</f>
        <v xml:space="preserve"> </v>
      </c>
      <c r="G58" s="41"/>
    </row>
    <row r="59" spans="1:8" ht="303" customHeight="1" x14ac:dyDescent="0.3">
      <c r="A59" s="27" t="s">
        <v>58</v>
      </c>
      <c r="B59" s="15" t="s">
        <v>2</v>
      </c>
      <c r="C59" s="20" t="s">
        <v>112</v>
      </c>
      <c r="D59" s="38"/>
      <c r="E59" s="40"/>
      <c r="F59" s="39"/>
      <c r="G59" s="41"/>
    </row>
    <row r="60" spans="1:8" ht="28.5" customHeight="1" x14ac:dyDescent="0.3">
      <c r="A60" s="46" t="s">
        <v>59</v>
      </c>
      <c r="B60" s="47" t="s">
        <v>2</v>
      </c>
      <c r="C60" s="47"/>
      <c r="D60" s="47"/>
      <c r="E60" s="47"/>
      <c r="F60" s="47"/>
      <c r="G60" s="48"/>
      <c r="H60" s="30"/>
    </row>
    <row r="61" spans="1:8" ht="69" customHeight="1" x14ac:dyDescent="0.3">
      <c r="A61" s="27" t="s">
        <v>60</v>
      </c>
      <c r="B61" s="15" t="s">
        <v>2</v>
      </c>
      <c r="C61" s="17" t="s">
        <v>96</v>
      </c>
      <c r="D61" s="38"/>
      <c r="E61" s="40"/>
      <c r="F61" s="39"/>
      <c r="G61" s="41"/>
    </row>
    <row r="62" spans="1:8" ht="45" customHeight="1" x14ac:dyDescent="0.3">
      <c r="A62" s="27" t="s">
        <v>61</v>
      </c>
      <c r="B62" s="16" t="s">
        <v>3</v>
      </c>
      <c r="C62" s="17" t="s">
        <v>97</v>
      </c>
      <c r="D62" s="32">
        <v>50</v>
      </c>
      <c r="E62" s="40"/>
      <c r="F62" s="37">
        <f>IF(E62="Ja",50,0)</f>
        <v>0</v>
      </c>
      <c r="G62" s="41"/>
    </row>
    <row r="63" spans="1:8" ht="42" x14ac:dyDescent="0.3">
      <c r="A63" s="27" t="s">
        <v>62</v>
      </c>
      <c r="B63" s="15" t="s">
        <v>2</v>
      </c>
      <c r="C63" s="17" t="s">
        <v>98</v>
      </c>
      <c r="D63" s="38"/>
      <c r="E63" s="40"/>
      <c r="F63" s="39"/>
      <c r="G63" s="41"/>
    </row>
    <row r="64" spans="1:8" ht="42" x14ac:dyDescent="0.3">
      <c r="A64" s="27" t="s">
        <v>63</v>
      </c>
      <c r="B64" s="15" t="s">
        <v>2</v>
      </c>
      <c r="C64" s="17" t="s">
        <v>99</v>
      </c>
      <c r="D64" s="38"/>
      <c r="E64" s="40"/>
      <c r="F64" s="39"/>
      <c r="G64" s="41"/>
    </row>
    <row r="65" spans="1:7" ht="42" x14ac:dyDescent="0.3">
      <c r="A65" s="27" t="s">
        <v>64</v>
      </c>
      <c r="B65" s="15" t="s">
        <v>2</v>
      </c>
      <c r="C65" s="17" t="s">
        <v>100</v>
      </c>
      <c r="D65" s="38"/>
      <c r="E65" s="40"/>
      <c r="F65" s="39" t="str">
        <f>IF(E65="Nein",0,IF(E65="Ja",D65," "))</f>
        <v xml:space="preserve"> </v>
      </c>
      <c r="G65" s="41"/>
    </row>
    <row r="66" spans="1:7" ht="21" x14ac:dyDescent="0.3">
      <c r="A66" s="27" t="s">
        <v>116</v>
      </c>
      <c r="B66" s="15" t="s">
        <v>2</v>
      </c>
      <c r="C66" s="17" t="s">
        <v>117</v>
      </c>
      <c r="D66" s="38"/>
      <c r="E66" s="40"/>
      <c r="F66" s="39" t="str">
        <f>IF(E66="Nein",0,IF(E66="Ja",D66," "))</f>
        <v xml:space="preserve"> </v>
      </c>
      <c r="G66" s="41"/>
    </row>
    <row r="67" spans="1:7" ht="21" x14ac:dyDescent="0.3">
      <c r="A67" s="46" t="s">
        <v>65</v>
      </c>
      <c r="B67" s="47" t="s">
        <v>2</v>
      </c>
      <c r="C67" s="47"/>
      <c r="D67" s="47"/>
      <c r="E67" s="47"/>
      <c r="F67" s="47"/>
      <c r="G67" s="48"/>
    </row>
    <row r="68" spans="1:7" ht="42" x14ac:dyDescent="0.3">
      <c r="A68" s="27" t="s">
        <v>66</v>
      </c>
      <c r="B68" s="15" t="s">
        <v>2</v>
      </c>
      <c r="C68" s="17" t="s">
        <v>101</v>
      </c>
      <c r="D68" s="38"/>
      <c r="E68" s="40"/>
      <c r="F68" s="39"/>
      <c r="G68" s="41"/>
    </row>
    <row r="69" spans="1:7" ht="63" x14ac:dyDescent="0.3">
      <c r="A69" s="27" t="s">
        <v>67</v>
      </c>
      <c r="B69" s="15" t="s">
        <v>2</v>
      </c>
      <c r="C69" s="19" t="s">
        <v>113</v>
      </c>
      <c r="D69" s="38"/>
      <c r="E69" s="40"/>
      <c r="F69" s="39"/>
      <c r="G69" s="41"/>
    </row>
    <row r="70" spans="1:7" ht="25.5" customHeight="1" x14ac:dyDescent="0.3">
      <c r="A70" s="46" t="s">
        <v>68</v>
      </c>
      <c r="B70" s="47" t="s">
        <v>2</v>
      </c>
      <c r="C70" s="47"/>
      <c r="D70" s="47"/>
      <c r="E70" s="47"/>
      <c r="F70" s="47"/>
      <c r="G70" s="48"/>
    </row>
    <row r="71" spans="1:7" ht="63" x14ac:dyDescent="0.3">
      <c r="A71" s="27" t="s">
        <v>69</v>
      </c>
      <c r="B71" s="15" t="s">
        <v>2</v>
      </c>
      <c r="C71" s="20" t="s">
        <v>88</v>
      </c>
      <c r="D71" s="38"/>
      <c r="E71" s="40"/>
      <c r="F71" s="39"/>
      <c r="G71" s="41"/>
    </row>
    <row r="72" spans="1:7" ht="136.5" customHeight="1" x14ac:dyDescent="0.3">
      <c r="A72" s="27" t="s">
        <v>70</v>
      </c>
      <c r="B72" s="15" t="s">
        <v>2</v>
      </c>
      <c r="C72" s="19" t="s">
        <v>114</v>
      </c>
      <c r="D72" s="38"/>
      <c r="E72" s="40"/>
      <c r="F72" s="39" t="str">
        <f>IF(E72="Nein",0,IF(E72="Ja",D72," "))</f>
        <v xml:space="preserve"> </v>
      </c>
      <c r="G72" s="41"/>
    </row>
    <row r="73" spans="1:7" ht="65.25" customHeight="1" x14ac:dyDescent="0.3">
      <c r="A73" s="27" t="s">
        <v>71</v>
      </c>
      <c r="B73" s="15" t="s">
        <v>2</v>
      </c>
      <c r="C73" s="19" t="s">
        <v>115</v>
      </c>
      <c r="D73" s="38"/>
      <c r="E73" s="40"/>
      <c r="F73" s="39" t="str">
        <f>IF(E73="Nein",0,IF(E73="Ja",D73," "))</f>
        <v xml:space="preserve"> </v>
      </c>
      <c r="G73" s="41"/>
    </row>
    <row r="74" spans="1:7" ht="27.75" customHeight="1" x14ac:dyDescent="0.3">
      <c r="A74" s="43" t="s">
        <v>72</v>
      </c>
      <c r="B74" s="44"/>
      <c r="C74" s="44"/>
      <c r="D74" s="44"/>
      <c r="E74" s="44"/>
      <c r="F74" s="44"/>
      <c r="G74" s="45"/>
    </row>
    <row r="75" spans="1:7" ht="84" x14ac:dyDescent="0.3">
      <c r="A75" s="31" t="s">
        <v>73</v>
      </c>
      <c r="B75" s="15" t="s">
        <v>2</v>
      </c>
      <c r="C75" s="17" t="s">
        <v>102</v>
      </c>
      <c r="D75" s="38"/>
      <c r="E75" s="40"/>
      <c r="F75" s="39"/>
      <c r="G75" s="41"/>
    </row>
    <row r="76" spans="1:7" ht="21" x14ac:dyDescent="0.3">
      <c r="A76" s="22"/>
      <c r="B76" s="23"/>
      <c r="C76" s="22"/>
      <c r="D76" s="51" t="s">
        <v>12</v>
      </c>
      <c r="E76" s="51"/>
      <c r="F76" s="23">
        <f>SUM(F11:F75)</f>
        <v>0</v>
      </c>
      <c r="G76" s="42"/>
    </row>
    <row r="77" spans="1:7" ht="21" x14ac:dyDescent="0.3">
      <c r="A77" s="25"/>
      <c r="B77"/>
      <c r="E77"/>
      <c r="G77" s="41"/>
    </row>
    <row r="78" spans="1:7" x14ac:dyDescent="0.3">
      <c r="A78" s="26"/>
      <c r="B78"/>
      <c r="E78"/>
    </row>
    <row r="79" spans="1:7" x14ac:dyDescent="0.3">
      <c r="A79" s="26"/>
      <c r="B79"/>
      <c r="E79"/>
    </row>
    <row r="80" spans="1:7" x14ac:dyDescent="0.3">
      <c r="A80" s="26"/>
      <c r="B80"/>
      <c r="E80"/>
    </row>
    <row r="81" spans="1:7" ht="21" x14ac:dyDescent="0.4">
      <c r="A81" s="22"/>
      <c r="B81" s="23"/>
      <c r="C81" s="22"/>
      <c r="D81" s="9"/>
      <c r="E81" s="8"/>
      <c r="F81" s="9"/>
      <c r="G81" s="9"/>
    </row>
    <row r="82" spans="1:7" ht="45" customHeight="1" x14ac:dyDescent="0.4">
      <c r="A82" s="5"/>
      <c r="B82" s="4"/>
      <c r="C82" s="5"/>
      <c r="D82" s="5"/>
      <c r="E82" s="4"/>
      <c r="F82" s="5"/>
      <c r="G82" s="9"/>
    </row>
    <row r="83" spans="1:7" ht="21" x14ac:dyDescent="0.4">
      <c r="G83" s="9"/>
    </row>
    <row r="84" spans="1:7" x14ac:dyDescent="0.3">
      <c r="E84"/>
    </row>
    <row r="85" spans="1:7" x14ac:dyDescent="0.3">
      <c r="E85"/>
    </row>
    <row r="86" spans="1:7" x14ac:dyDescent="0.3">
      <c r="E86"/>
    </row>
    <row r="87" spans="1:7" x14ac:dyDescent="0.3">
      <c r="E87"/>
    </row>
    <row r="88" spans="1:7" x14ac:dyDescent="0.3">
      <c r="E88"/>
    </row>
    <row r="89" spans="1:7" x14ac:dyDescent="0.3">
      <c r="E89"/>
    </row>
    <row r="90" spans="1:7" x14ac:dyDescent="0.3">
      <c r="E90"/>
    </row>
    <row r="91" spans="1:7" x14ac:dyDescent="0.3">
      <c r="E91"/>
    </row>
    <row r="92" spans="1:7" x14ac:dyDescent="0.3">
      <c r="E92"/>
    </row>
    <row r="93" spans="1:7" x14ac:dyDescent="0.3">
      <c r="E93"/>
    </row>
    <row r="94" spans="1:7" x14ac:dyDescent="0.3">
      <c r="E94"/>
    </row>
    <row r="95" spans="1:7" ht="42" customHeight="1" x14ac:dyDescent="0.3">
      <c r="E95"/>
    </row>
    <row r="96" spans="1:7" x14ac:dyDescent="0.3">
      <c r="E96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  <row r="119" ht="66" customHeight="1" x14ac:dyDescent="0.3"/>
    <row r="120" ht="48" customHeight="1" x14ac:dyDescent="0.3"/>
    <row r="123" ht="69" customHeight="1" x14ac:dyDescent="0.3"/>
    <row r="128" ht="28.5" customHeight="1" x14ac:dyDescent="0.3"/>
    <row r="129" spans="2:5" x14ac:dyDescent="0.3">
      <c r="B129"/>
      <c r="E129"/>
    </row>
    <row r="132" spans="2:5" ht="28.5" customHeight="1" x14ac:dyDescent="0.3"/>
    <row r="143" spans="2:5" ht="120.75" customHeight="1" x14ac:dyDescent="0.3"/>
  </sheetData>
  <sheetProtection algorithmName="SHA-512" hashValue="wAnwHI4azbTwwGDMQjh4/2AQR4VoTgxB5JXIaTV0rdtDSBQYhaqw6VndV6FHl09W1ch9e/xQICC3XhbjCskSzw==" saltValue="NeeKiKZ7PDuUZ/wItmMqvA==" spinCount="100000" sheet="1" selectLockedCells="1"/>
  <autoFilter ref="B1:B95" xr:uid="{00000000-0009-0000-0000-000000000000}"/>
  <mergeCells count="22">
    <mergeCell ref="A5:A7"/>
    <mergeCell ref="D76:E76"/>
    <mergeCell ref="B1:C3"/>
    <mergeCell ref="A1:A3"/>
    <mergeCell ref="B4:C4"/>
    <mergeCell ref="A9:G9"/>
    <mergeCell ref="A25:G25"/>
    <mergeCell ref="A28:G28"/>
    <mergeCell ref="A22:G22"/>
    <mergeCell ref="A11:G11"/>
    <mergeCell ref="A31:G31"/>
    <mergeCell ref="A38:G38"/>
    <mergeCell ref="A41:G41"/>
    <mergeCell ref="A45:G45"/>
    <mergeCell ref="A51:G51"/>
    <mergeCell ref="A70:G70"/>
    <mergeCell ref="A74:G74"/>
    <mergeCell ref="A48:G48"/>
    <mergeCell ref="A52:G52"/>
    <mergeCell ref="A56:G56"/>
    <mergeCell ref="A60:G60"/>
    <mergeCell ref="A67:G67"/>
  </mergeCells>
  <conditionalFormatting sqref="E12:E21 E23:E24 E26:E27 E29:E30 E32:E37">
    <cfRule type="cellIs" dxfId="10" priority="11" operator="equal">
      <formula>"Nein"</formula>
    </cfRule>
  </conditionalFormatting>
  <conditionalFormatting sqref="E39:E40">
    <cfRule type="cellIs" dxfId="9" priority="10" operator="equal">
      <formula>"Nein"</formula>
    </cfRule>
  </conditionalFormatting>
  <conditionalFormatting sqref="E42:E44">
    <cfRule type="cellIs" dxfId="8" priority="9" operator="equal">
      <formula>"Nein"</formula>
    </cfRule>
  </conditionalFormatting>
  <conditionalFormatting sqref="E46:E47">
    <cfRule type="cellIs" dxfId="7" priority="8" operator="equal">
      <formula>"Nein"</formula>
    </cfRule>
  </conditionalFormatting>
  <conditionalFormatting sqref="E49:E50">
    <cfRule type="cellIs" dxfId="6" priority="7" operator="equal">
      <formula>"Nein"</formula>
    </cfRule>
  </conditionalFormatting>
  <conditionalFormatting sqref="E53:E55">
    <cfRule type="cellIs" dxfId="5" priority="6" operator="equal">
      <formula>"Nein"</formula>
    </cfRule>
  </conditionalFormatting>
  <conditionalFormatting sqref="E57:E59">
    <cfRule type="cellIs" dxfId="4" priority="5" operator="equal">
      <formula>"Nein"</formula>
    </cfRule>
  </conditionalFormatting>
  <conditionalFormatting sqref="E61:E66">
    <cfRule type="cellIs" dxfId="3" priority="4" operator="equal">
      <formula>"Nein"</formula>
    </cfRule>
  </conditionalFormatting>
  <conditionalFormatting sqref="E68:E69">
    <cfRule type="cellIs" dxfId="2" priority="3" operator="equal">
      <formula>"Nein"</formula>
    </cfRule>
  </conditionalFormatting>
  <conditionalFormatting sqref="E71:E73">
    <cfRule type="cellIs" dxfId="1" priority="2" operator="equal">
      <formula>"Nein"</formula>
    </cfRule>
  </conditionalFormatting>
  <conditionalFormatting sqref="E75">
    <cfRule type="cellIs" dxfId="0" priority="1" operator="equal">
      <formula>"Nein"</formula>
    </cfRule>
  </conditionalFormatting>
  <dataValidations count="2">
    <dataValidation type="list" allowBlank="1" showInputMessage="1" showErrorMessage="1" sqref="E75 E26:E50 E23:E24 E52:E73" xr:uid="{00000000-0002-0000-0000-000000000000}">
      <formula1>"Ja,Nein"</formula1>
    </dataValidation>
    <dataValidation type="list" allowBlank="1" showErrorMessage="1" sqref="E13:E21" xr:uid="{00000000-0002-0000-0000-000001000000}">
      <formula1>"Ja,Nein"</formula1>
    </dataValidation>
  </dataValidations>
  <pageMargins left="0.7" right="0.7" top="0.78740157499999996" bottom="0.78740157499999996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Kriterienkatalog</vt:lpstr>
      <vt:lpstr>Kriterienkatalog!Druckbereich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Louis</dc:creator>
  <cp:lastModifiedBy>Schoppmeier, Benjamin</cp:lastModifiedBy>
  <cp:lastPrinted>2026-06-10T11:38:11Z</cp:lastPrinted>
  <dcterms:created xsi:type="dcterms:W3CDTF">2026-03-24T19:24:44Z</dcterms:created>
  <dcterms:modified xsi:type="dcterms:W3CDTF">2026-09-14T06:03:00Z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2026-03-24T20:05:41Z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68179d36-72ce-426b-9dab-f464ede22f0a</vt:lpwstr>
  </property>
  <property fmtid="{D5CDD505-2E9C-101B-9397-08002B2CF9AE}" pid="7" name="MSIP_Label_defa4170-0d19-0005-0004-bc88714345d2_ActionId">
    <vt:lpwstr>bd1676b3-b4a7-408a-9809-12bd008a1bcd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