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asarBe\Desktop\Vergabeunterlagen 480-26 DRUCK\"/>
    </mc:Choice>
  </mc:AlternateContent>
  <xr:revisionPtr revIDLastSave="0" documentId="8_{40ACDEC1-FF22-447A-A813-41FD98B1B1E0}" xr6:coauthVersionLast="47" xr6:coauthVersionMax="47" xr10:uidLastSave="{00000000-0000-0000-0000-000000000000}"/>
  <bookViews>
    <workbookView xWindow="28680" yWindow="-120" windowWidth="29040" windowHeight="17520" xr2:uid="{74E4B6B4-904F-4E9E-B501-7AB49F1016F8}"/>
  </bookViews>
  <sheets>
    <sheet name="Kriterienkatalog" sheetId="1" r:id="rId1"/>
  </sheets>
  <definedNames>
    <definedName name="_xlnm._FilterDatabase" localSheetId="0" hidden="1">Kriterienkatalog!$B$1:$B$101</definedName>
    <definedName name="_Hlk229038835" localSheetId="0">Kriterienkatalog!#REF!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9" i="1" l="1"/>
  <c r="F92" i="1"/>
  <c r="F88" i="1"/>
  <c r="F80" i="1"/>
  <c r="F78" i="1"/>
  <c r="F76" i="1"/>
  <c r="F75" i="1"/>
  <c r="F74" i="1"/>
  <c r="F67" i="1"/>
  <c r="F64" i="1"/>
  <c r="F63" i="1"/>
  <c r="F62" i="1"/>
  <c r="F57" i="1"/>
  <c r="F50" i="1"/>
  <c r="F49" i="1"/>
  <c r="F45" i="1"/>
  <c r="F43" i="1"/>
  <c r="F42" i="1"/>
  <c r="F40" i="1"/>
  <c r="F36" i="1"/>
  <c r="F35" i="1"/>
  <c r="F34" i="1"/>
  <c r="F102" i="1" l="1"/>
</calcChain>
</file>

<file path=xl/sharedStrings.xml><?xml version="1.0" encoding="utf-8"?>
<sst xmlns="http://schemas.openxmlformats.org/spreadsheetml/2006/main" count="274" uniqueCount="173">
  <si>
    <t>1. Allgemeiner Leistungsgegenstand</t>
  </si>
  <si>
    <t>Gesamtprozess</t>
  </si>
  <si>
    <t>2. Zugangswege und Systembetrieb</t>
  </si>
  <si>
    <t>Browsernutzung</t>
  </si>
  <si>
    <t>Virtueller Druckertreiber</t>
  </si>
  <si>
    <t>Automatisierte Übergabe</t>
  </si>
  <si>
    <t>Plattformunterstützung</t>
  </si>
  <si>
    <t>3. Dokumentenannahme und Verarbeitung</t>
  </si>
  <si>
    <t>Dateiformate</t>
  </si>
  <si>
    <t>Frankierung / Dokumentlayout</t>
  </si>
  <si>
    <t>Dokumentenvorschau</t>
  </si>
  <si>
    <t>Formale Adressprüfung</t>
  </si>
  <si>
    <t>Sichtfensterprüfung</t>
  </si>
  <si>
    <t>Korrekturhinweise</t>
  </si>
  <si>
    <t>Druckparameter</t>
  </si>
  <si>
    <t>Zentrale Anlagenverwaltung</t>
  </si>
  <si>
    <t>Digitales Briefpapier</t>
  </si>
  <si>
    <t>Ungefalzter Versand</t>
  </si>
  <si>
    <t>Serienbrieftrennung</t>
  </si>
  <si>
    <t>Konsolidierung</t>
  </si>
  <si>
    <t>Stornierung / Rückholung</t>
  </si>
  <si>
    <t>Briefprodukte Inland</t>
  </si>
  <si>
    <t>Auslandssendungen</t>
  </si>
  <si>
    <t>Pakete / Sonderfälle</t>
  </si>
  <si>
    <t>Einschreiben</t>
  </si>
  <si>
    <t>Förmliche Zustellung / PZA</t>
  </si>
  <si>
    <t>6. Förmliche Zustellungen / PZA</t>
  </si>
  <si>
    <t>Zustellunterlagen</t>
  </si>
  <si>
    <t>Zentrales Archiv</t>
  </si>
  <si>
    <t>Exportfunktionen</t>
  </si>
  <si>
    <t>Aufbewahrungsfristen</t>
  </si>
  <si>
    <t>Unterschiedliche Speicherfristen</t>
  </si>
  <si>
    <t>Reportingdimensionen</t>
  </si>
  <si>
    <t>Reportingexport</t>
  </si>
  <si>
    <t>Zeitstempel / Nachvollziehbarkeit</t>
  </si>
  <si>
    <t>8. Nutzer-, Rollen- und Freigabekonzept</t>
  </si>
  <si>
    <t>Administrationsrechte</t>
  </si>
  <si>
    <t>Gruppenbezogene Sichtbarkeit</t>
  </si>
  <si>
    <t>Mehrstufige Freigaben</t>
  </si>
  <si>
    <t>CSV-Import User</t>
  </si>
  <si>
    <t>SSO / Nutzerverzeichnisse</t>
  </si>
  <si>
    <t>Zwei-Faktor-Authentifizierung</t>
  </si>
  <si>
    <t>9. Implementierung, Betrieb, Service und Support</t>
  </si>
  <si>
    <t>Einführungs- und Betriebskonzept</t>
  </si>
  <si>
    <t>Inbetriebnahme</t>
  </si>
  <si>
    <t>Adminschulung</t>
  </si>
  <si>
    <t>Schulungsunterlagen für Anwender</t>
  </si>
  <si>
    <t>Feste Ansprechpartner</t>
  </si>
  <si>
    <t>Supportzeiten</t>
  </si>
  <si>
    <t>Fernwartung</t>
  </si>
  <si>
    <t>Wartungsfenster</t>
  </si>
  <si>
    <t>Störungsmanagement</t>
  </si>
  <si>
    <t>AV-Vertrag</t>
  </si>
  <si>
    <t>Datenstandort Deutschland</t>
  </si>
  <si>
    <t>Transportverschlüsselung</t>
  </si>
  <si>
    <t>ISMS / QMS</t>
  </si>
  <si>
    <t>Rechenzentrumszertifizierung</t>
  </si>
  <si>
    <t>Protokollierung</t>
  </si>
  <si>
    <t>Redundanz</t>
  </si>
  <si>
    <t>Löschkonzept Druckdaten</t>
  </si>
  <si>
    <t>Sendungsreporting für Abrechnung</t>
  </si>
  <si>
    <t>Kriterium</t>
  </si>
  <si>
    <t>10. Datenschutz und Informationssicherheit</t>
  </si>
  <si>
    <t>Bieter:</t>
  </si>
  <si>
    <t>A</t>
  </si>
  <si>
    <t>B</t>
  </si>
  <si>
    <t>A / B</t>
  </si>
  <si>
    <t>Nichterfüllung führt zu Ausschluss</t>
  </si>
  <si>
    <t>Bemerkung</t>
  </si>
  <si>
    <t>Citrix</t>
  </si>
  <si>
    <t>7. Speicherung, Reporting und Nachvollziehbarkeit</t>
  </si>
  <si>
    <t>Sichtbarkeit</t>
  </si>
  <si>
    <t>Hilfe</t>
  </si>
  <si>
    <t>Kriterientypen</t>
  </si>
  <si>
    <t>Beilagen / Anhänge</t>
  </si>
  <si>
    <t>Zielbild</t>
  </si>
  <si>
    <t>Die Lösung soll lokale Druck-, Kuvertier- und Frankierprozesse weitgehend zu ersetzen.</t>
  </si>
  <si>
    <t>Zustellungsurkunde</t>
  </si>
  <si>
    <t>4.  Dokumentenkonfiguration</t>
  </si>
  <si>
    <t>Sendungserstellung</t>
  </si>
  <si>
    <t>Optionale (Soll-) Kriterien</t>
  </si>
  <si>
    <t>Die Leistung umfasst die elektronische Übernahme, Aufbereitung, Steuerung, den Druck, die Falzung, Kuvertierung, Frankierung und Übergabe an einen postrechtlich zugelassenen Zustelldienst.</t>
  </si>
  <si>
    <t>Eine browserbasierte Nutzung ohne lokale Vollinstallation auf den Anwenderarbeitsplätzen ist möglich.</t>
  </si>
  <si>
    <t>Ein virtueller Druckertreiber, der aus gängigen Standardanwendungen und Fachverfahren heraus angesteuert werden kann, steht zur Verfügung.</t>
  </si>
  <si>
    <t>Die Clientsoftware (z.B. Treiber, Software zur Druckdokumentenübersicht) kann durch eine unbeaufsichtigte Installation erfolgen.</t>
  </si>
  <si>
    <t>Für größere oder wiederkehrende Versandläufe ist eine automatisierte, gesicherte Übergabe, z. B. per SFTP/Hotfolder, möglich.</t>
  </si>
  <si>
    <t>Der Druckertreiber ist für den Einsatz auf Terminal-Servern in einer Citrix-Umgebung geeignet.</t>
  </si>
  <si>
    <t>Mindestens die Dateiformate PDF, DOCX sind verarbeitbar.</t>
  </si>
  <si>
    <t>Vor der finalen Freigabe ist eine Druck- bzw. Dokumentenvorschau einschließlich beigefügter Beilagen verfügbar.</t>
  </si>
  <si>
    <t>Die Lösung unterstützt eine formale Adressprüfung.</t>
  </si>
  <si>
    <t>Die Lösung unterstützt einen Hinweis zur Position des Adressfeldes im Sichtfensterbereich.</t>
  </si>
  <si>
    <t>Je Sendung sind mindestens folgende Parameter steuerbar: einseitig/zweiseitig, schwarz-weiß/farbig.</t>
  </si>
  <si>
    <t>Es ist möglich den Versandzeitpunkt einzelner Sendungen zu terminieren.</t>
  </si>
  <si>
    <t xml:space="preserve">Unterschiedliche Dokumente können per Drag and Drop in einer Sendung zusammengeführt und sortiert werden.  </t>
  </si>
  <si>
    <t>Die Verwendung von Beilagen wird unterstützt.</t>
  </si>
  <si>
    <t>Beilagen können selektiv und fix zugeführt werden.</t>
  </si>
  <si>
    <t>Wiederkehrend benötigte Dokumente können für einen Schnellzugriff administrativ in der Hybridpostlösung bereitgestellt werden.</t>
  </si>
  <si>
    <t>Die Hinterlegung digitalen Briefpapiers ist möglich.</t>
  </si>
  <si>
    <t>Dokumente können auf Wunsch ungefalzt im DIN-A4-Format produziert und versendet werden.</t>
  </si>
  <si>
    <t>Die Trennkriterien können für die Aufteilung in Einzelbriefe nach optionalen Suchkriterien erfolgen.</t>
  </si>
  <si>
    <t>Der Aufdruck der Trennkriterien kann in Weißschrift erfolgen.</t>
  </si>
  <si>
    <t>Fehlende Trenner werden bei Serienbriefen erkannt. Es wird geprüft ob z.B. mehr als ein Adressfeld im Dokument enthalten ist.</t>
  </si>
  <si>
    <t>Es können mehrere Sendungen mit identischer Empfängeradresse optional in einem Versandstück zusammengeführt werden.</t>
  </si>
  <si>
    <t>Sendungen können nach verschiedenen Parametern optional in einem Versandstück zusammengeführt werden.</t>
  </si>
  <si>
    <t>Das Zusammenfügen bei gleicher Adresse kann durch verschiedene Parameter verhindert werden.</t>
  </si>
  <si>
    <t>Die Lösung unterstützt Inlandssendungen und die üblichen Briefprodukte mindestens bis Maxibrief.</t>
  </si>
  <si>
    <t>Die Lösung unterstützt Auslandssendungen.</t>
  </si>
  <si>
    <t>Bei Bedarf werden auch Paket- bzw. Sonderfälle unterstützt.</t>
  </si>
  <si>
    <t>Zusatzleistungen wie Einschreiben Einwurf / Übergabe (mit Rückschein) werden unterstützt.</t>
  </si>
  <si>
    <t>Die Erstellung der zugehörigen Zustellunterlagen ist aus dem digitalen Prozess heraus möglich.</t>
  </si>
  <si>
    <t>Die Parameter 'Aktenzeichen' und 'Ggf. weiteres Kennzeichen' können individuell angepasst werden und in die Urkunde übernommen werden.</t>
  </si>
  <si>
    <t>PZA können im Großformat verarbeitet werden.</t>
  </si>
  <si>
    <t>Der Export einzelner oder mehrerer Dokumente ist als PDF möglich.</t>
  </si>
  <si>
    <t>Die Aufbewahrungsdauer ist administrativ konfigurierbar.</t>
  </si>
  <si>
    <t>Unterschiedliche Speicherfristen können je Versandart festgelegt werden.</t>
  </si>
  <si>
    <t>Je Mandant können unterschiedliche Speicherfristen festgelegt werden.</t>
  </si>
  <si>
    <t>Relevante Prozessschritte sind mit Zeitstempeln nachvollziehbar dokumentiert.</t>
  </si>
  <si>
    <t>Administratorenrollen können User, Gruppen, Vorlagen, Standardparameter und Berechtigungen verwalten.</t>
  </si>
  <si>
    <t>Dokumente können gruppenbezogen sichtbar gemacht werden, um Vertretungs- und Organisationsstrukturen abzubilden.</t>
  </si>
  <si>
    <t>Es gibt eine Dokumentenübersicht je User/Gruppe</t>
  </si>
  <si>
    <t>Die Dokumentenübersicht enthält mindestens Adressdaten und Erstellzeit der Sendungen.</t>
  </si>
  <si>
    <t>In der Dokumentenübersicht kann nach Adressbestandteilen gesucht werden.</t>
  </si>
  <si>
    <t>Weitere Suchbegriffe wie z.B. Aktenzeichen können optional konfiguriert werden</t>
  </si>
  <si>
    <t>Es gibt eine Volltextsuche in der Dokumentenübersicht</t>
  </si>
  <si>
    <t>Es sind mehrstufige Freigabeprozesse einschließlich Vier-Augen-Prinzip konfigurierbar.</t>
  </si>
  <si>
    <t>Für die Anlage größerer Benutzerbestände ist ein CSV-Import oder ein gleichwertiger Mechanismus vorhanden.</t>
  </si>
  <si>
    <t>Eine Anbindung an bestehende Nutzerverzeichnisse bzw. Single-Sign-On-Verfahren, z. B. SAML / M365 / Azure AD, ist möglich.</t>
  </si>
  <si>
    <t>Eine Zwei-Faktor-Authentifizierung wird unterstützt.</t>
  </si>
  <si>
    <t>Eine Zwei-Faktor-Authentifizierung ist je Mandant konigurierbar.</t>
  </si>
  <si>
    <t>Mit dem Angebot wird ein Einführungs- und Betriebskonzept einschließlich Projektplan und Verantwortlichkeiten vorgelegt.</t>
  </si>
  <si>
    <t>Die technische Inbetriebnahme wird in Abstimmung mit der IT des Auftraggebers vorgenommen.</t>
  </si>
  <si>
    <t>Mindestens eine Einführungsschulung für Administratoren ist vorgesehen.</t>
  </si>
  <si>
    <t>Für Anwender werden Handbücher, Webinare oder Videotutorials bereitgestellt.</t>
  </si>
  <si>
    <t>Es werden feste deutschsprachige Ansprechpersonen für kaufmännische / organisatorische sowie technische Fragestellungen benannt.</t>
  </si>
  <si>
    <t>Es werden Servicezeiten darüber hinaus angeboten.</t>
  </si>
  <si>
    <t>Eine Unterstützung per Fernwartung ist möglich.</t>
  </si>
  <si>
    <t>Geplante Wartungen und Updates werden rechtzeitig angekündigt und grundsätzlich außerhalb der regulären Arbeitszeiten des Auftraggebers durchgeführt.</t>
  </si>
  <si>
    <t>Dringende Störungen werden unverzüglich aufgenommen, priorisiert bearbeitet und mit dem Ziel der schnellstmöglichen Wiederherstellung behandelt.</t>
  </si>
  <si>
    <t>Ihre Softwarelösung bietet eine Online Hilfe an.</t>
  </si>
  <si>
    <t>Die Verarbeitung personenbezogener Daten erfolgt ausschließlich auf Grundlage einer Vereinbarung zur Auftragsverarbeitung nach Art. 28 DSGVO.</t>
  </si>
  <si>
    <t>Die Verarbeitung und Speicherung der Daten des Auftraggebers erfolgt ausschließlich in Deutschland</t>
  </si>
  <si>
    <t>Die Datenübertragungen wird nach dem Stand der Technik verschlüsselt durchgeführt, mindestens mit TLS 1.3 oder gleichwertigem Sicherheitsniveau.</t>
  </si>
  <si>
    <t>Der Bieter verfügt über ein dokumentiertes Informationssicherheits- und Qualitätsmanagement</t>
  </si>
  <si>
    <t>Das eingesetzte Rechenzentrum verfügt über ein aktuelles Informationssicherheitszertifikat und möglichst über ein aktuelles C5-Testat oder einen gleichwertigen Nachweis.</t>
  </si>
  <si>
    <t>Relevante System- und Zugriffsereignisse werden nachvollziehbar protokolliert.</t>
  </si>
  <si>
    <t>Produktionsbezogene Druckdaten werden nach Abschluss der physischen Produktion zeitnah, spätestens innerhalb von 24 Stunden, gelöscht.</t>
  </si>
  <si>
    <t>Die Abrechnung erfolgt auf Basis eines nachvollziehbaren Sendungsreportings.</t>
  </si>
  <si>
    <t>Serienbriefe bzw. Massenläufe können aufgrund von Seitenanzahl, Textmarkern oder Empfängerinformationen in Einzelsendungen getrennt werden.</t>
  </si>
  <si>
    <t>Die Parameter 'Aktenzeichen' und 'Ggf. weiteres Kennzeichen' können automatisiert in die Urkunde übernommen werden.</t>
  </si>
  <si>
    <t>Das Aktenzeichen kann in das Adressfenster des Briefes übernommen werden, um sicherzustellen, dass Brief und Urkunde übereinstimmen .</t>
  </si>
  <si>
    <t>Ein deutschsprachiger Support für Ihre Software wird während der Servicezeiten mindestens in der Zeit von Montag bis Donnerstag von 08:00 - 16:00 Uhr und Freitags von 08:00 - 14:00 Uhr sichergestellt.</t>
  </si>
  <si>
    <t>Der Betrieb beruht auf redundanten System- bzw. Produktionsstrukturen.</t>
  </si>
  <si>
    <t>Microsoft Windows in der aktuellen Betriebssystemversion wird unterstützt.</t>
  </si>
  <si>
    <t>Terminalserver</t>
  </si>
  <si>
    <t>Die Lösung muss in üblichen Windows-Client-/Server- und Terminalserverumgebungen sowie in virtualisierten Umgebungen einsetzbar sein.</t>
  </si>
  <si>
    <t>mögliche Punkte</t>
  </si>
  <si>
    <t>Anforderung erfüllt</t>
  </si>
  <si>
    <t>erreichte Punktzahl</t>
  </si>
  <si>
    <t>Erreichte Gesamtpunktzahl:</t>
  </si>
  <si>
    <r>
      <t xml:space="preserve">Alle </t>
    </r>
    <r>
      <rPr>
        <b/>
        <sz val="11"/>
        <color theme="3" tint="0.499984740745262"/>
        <rFont val="Aptos Narrow"/>
        <family val="2"/>
        <scheme val="minor"/>
      </rPr>
      <t>blau</t>
    </r>
    <r>
      <rPr>
        <b/>
        <sz val="11"/>
        <color theme="1"/>
        <rFont val="Aptos Narrow"/>
        <family val="2"/>
        <scheme val="minor"/>
      </rPr>
      <t xml:space="preserve"> hinterlegten Felder (Spalte E) sind zwingend auszufüllen.</t>
    </r>
  </si>
  <si>
    <t>5. Produktion, Kuvertierung und Übergabe an Zusteller</t>
  </si>
  <si>
    <t>Dokumente können mindestens bis 18.00 Uhr noch zurückgeholt oder storniert werden.</t>
  </si>
  <si>
    <t>Druck, Kuvertierung und Frankierung von Postzustellungsaufträgen wird unterstützt.</t>
  </si>
  <si>
    <t>Alle Dokumente werden automatisiert in einem zentralen, berechtigungsbezogen zugänglichen Archiv abgelegt.</t>
  </si>
  <si>
    <t>Berichte und Statistiken sind nach Zeitraum, Versandart, Kostenstelle, User und Organisationseinheit auswertbar.</t>
  </si>
  <si>
    <t>Ein Export von Reports ist mindestens als CSV und PDF möglich.</t>
  </si>
  <si>
    <t>Den Versandzeitpunkt aufgrund von verschiedenen Parametern zu terminieren ist möglich (Mindestens je Auftrag sowie automatisiert nach Inhalt).</t>
  </si>
  <si>
    <r>
      <t>Eine Frankierung ist möglich, ohne dass feste Sperrbereiche</t>
    </r>
    <r>
      <rPr>
        <sz val="11"/>
        <color rgb="FFFF0000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im Dokument erforderlich sind, damit die Dokumente nicht vorab in ein bestimmtes Hybridpost-Format gebracht werden müssen.</t>
    </r>
    <r>
      <rPr>
        <sz val="11"/>
        <color rgb="FFFF0000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Die Lösung bietet einen vollautomatisierten Modus zur Adressanpassung.</t>
    </r>
  </si>
  <si>
    <t>Die Nutzer werden bei formalen Adressfehlern aktiv gewarnt (inklusive eindeutiger Beschreibung)</t>
  </si>
  <si>
    <t>Verarbeitung</t>
  </si>
  <si>
    <t xml:space="preserve"> </t>
  </si>
  <si>
    <t xml:space="preserve">Sendungen werden bei Freigabe bis 18:00 Uhr am jeweils folgenden Werktag produziert und bis spätestens 16:00 Uhr zur Abholung für den Versanddienstleister bereitgestellt. </t>
  </si>
  <si>
    <t>Kriterienkatalog zur Ausschreibung "Druck und Kuvertierung"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</si>
</sst>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theme="3" tint="0.499984740745262"/>
      <name val="Aptos Narrow"/>
      <family val="2"/>
      <scheme val="minor"/>
    </font>
    <font>
      <strike/>
      <sz val="11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0" xfId="0" applyFont="1"/>
    <xf numFmtId="0" fontId="0" fillId="6" borderId="0" xfId="0" applyFill="1"/>
    <xf numFmtId="0" fontId="2" fillId="5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 vertical="top"/>
    </xf>
    <xf numFmtId="0" fontId="6" fillId="0" borderId="0" xfId="0" applyFont="1"/>
    <xf numFmtId="0" fontId="0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8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6" borderId="1" xfId="0" applyFill="1" applyBorder="1" applyAlignment="1">
      <alignment vertical="center" wrapText="1"/>
    </xf>
    <xf numFmtId="0" fontId="0" fillId="8" borderId="1" xfId="0" applyFill="1" applyBorder="1" applyAlignment="1">
      <alignment vertical="center"/>
    </xf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5" borderId="1" xfId="0" applyNumberFormat="1" applyFont="1" applyFill="1" applyBorder="1" applyAlignment="1">
      <alignment horizontal="center" vertical="center" wrapText="1"/>
    </xf>
    <xf numFmtId="49" fontId="0" fillId="6" borderId="1" xfId="0" applyNumberFormat="1" applyFont="1" applyFill="1" applyBorder="1" applyAlignment="1">
      <alignment vertical="center" wrapText="1"/>
    </xf>
    <xf numFmtId="0" fontId="6" fillId="8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8" borderId="1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 vertical="center"/>
    </xf>
    <xf numFmtId="0" fontId="0" fillId="9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6" borderId="1" xfId="0" applyFill="1" applyBorder="1" applyAlignment="1" applyProtection="1">
      <alignment vertical="center"/>
      <protection locked="0"/>
    </xf>
  </cellXfs>
  <cellStyles count="1">
    <cellStyle name="Standard" xfId="0" builtinId="0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70B7D-18E1-455A-BC9D-7D314FDEC782}">
  <dimension ref="A1:G102"/>
  <sheetViews>
    <sheetView tabSelected="1" topLeftCell="A81" zoomScale="110" zoomScaleNormal="110" workbookViewId="0">
      <selection activeCell="G95" sqref="G95"/>
    </sheetView>
  </sheetViews>
  <sheetFormatPr baseColWidth="10" defaultRowHeight="14.4" x14ac:dyDescent="0.3"/>
  <cols>
    <col min="1" max="1" width="41.6640625" customWidth="1"/>
    <col min="2" max="2" width="10.6640625" style="1" customWidth="1"/>
    <col min="3" max="3" width="71.6640625" customWidth="1"/>
    <col min="4" max="4" width="18.88671875" customWidth="1"/>
    <col min="5" max="5" width="13.88671875" style="1" customWidth="1"/>
    <col min="7" max="7" width="51.6640625" customWidth="1"/>
  </cols>
  <sheetData>
    <row r="1" spans="1:7" ht="21" x14ac:dyDescent="0.4">
      <c r="A1" s="44" t="s">
        <v>63</v>
      </c>
      <c r="B1" s="45" t="s">
        <v>172</v>
      </c>
      <c r="C1" s="46"/>
      <c r="D1" s="7"/>
    </row>
    <row r="2" spans="1:7" ht="21" x14ac:dyDescent="0.4">
      <c r="A2" s="44"/>
      <c r="B2" s="46"/>
      <c r="C2" s="46"/>
      <c r="D2" s="7"/>
    </row>
    <row r="3" spans="1:7" ht="21" x14ac:dyDescent="0.4">
      <c r="A3" s="44"/>
      <c r="B3" s="46"/>
      <c r="C3" s="46"/>
      <c r="D3" s="7"/>
    </row>
    <row r="4" spans="1:7" x14ac:dyDescent="0.3">
      <c r="A4" s="3" t="s">
        <v>75</v>
      </c>
      <c r="B4" s="47" t="s">
        <v>76</v>
      </c>
      <c r="C4" s="47"/>
      <c r="D4" s="8"/>
    </row>
    <row r="5" spans="1:7" x14ac:dyDescent="0.3">
      <c r="A5" s="44" t="s">
        <v>73</v>
      </c>
      <c r="B5" s="5" t="s">
        <v>64</v>
      </c>
      <c r="C5" s="2" t="s">
        <v>67</v>
      </c>
      <c r="D5" s="9"/>
    </row>
    <row r="6" spans="1:7" x14ac:dyDescent="0.3">
      <c r="A6" s="44"/>
      <c r="B6" s="6" t="s">
        <v>65</v>
      </c>
      <c r="C6" s="2" t="s">
        <v>80</v>
      </c>
      <c r="D6" s="9"/>
    </row>
    <row r="7" spans="1:7" x14ac:dyDescent="0.3">
      <c r="A7" s="10"/>
      <c r="C7" s="9"/>
      <c r="D7" s="9"/>
    </row>
    <row r="8" spans="1:7" x14ac:dyDescent="0.3">
      <c r="A8" s="13" t="s">
        <v>159</v>
      </c>
      <c r="B8" s="14"/>
      <c r="C8" s="15"/>
      <c r="D8" s="15"/>
      <c r="E8" s="14"/>
      <c r="F8" s="15"/>
      <c r="G8" s="15"/>
    </row>
    <row r="9" spans="1:7" ht="28.8" x14ac:dyDescent="0.3">
      <c r="A9" s="16"/>
      <c r="B9" s="17" t="s">
        <v>66</v>
      </c>
      <c r="C9" s="17" t="s">
        <v>61</v>
      </c>
      <c r="D9" s="17" t="s">
        <v>155</v>
      </c>
      <c r="E9" s="17" t="s">
        <v>156</v>
      </c>
      <c r="F9" s="17" t="s">
        <v>157</v>
      </c>
      <c r="G9" s="17" t="s">
        <v>68</v>
      </c>
    </row>
    <row r="10" spans="1:7" x14ac:dyDescent="0.3">
      <c r="A10" s="18" t="s">
        <v>0</v>
      </c>
      <c r="B10" s="19"/>
      <c r="C10" s="20"/>
      <c r="D10" s="19"/>
      <c r="E10" s="19"/>
      <c r="F10" s="21"/>
      <c r="G10" s="21"/>
    </row>
    <row r="11" spans="1:7" ht="43.2" x14ac:dyDescent="0.3">
      <c r="A11" s="22" t="s">
        <v>1</v>
      </c>
      <c r="B11" s="23" t="s">
        <v>64</v>
      </c>
      <c r="C11" s="24" t="s">
        <v>81</v>
      </c>
      <c r="D11" s="25"/>
      <c r="E11" s="49"/>
      <c r="F11" s="25"/>
      <c r="G11" s="50"/>
    </row>
    <row r="12" spans="1:7" x14ac:dyDescent="0.3">
      <c r="A12" s="18" t="s">
        <v>2</v>
      </c>
      <c r="B12" s="19"/>
      <c r="C12" s="20"/>
      <c r="D12" s="19"/>
      <c r="E12" s="19"/>
      <c r="F12" s="21"/>
      <c r="G12" s="21"/>
    </row>
    <row r="13" spans="1:7" ht="28.8" x14ac:dyDescent="0.3">
      <c r="A13" s="22" t="s">
        <v>3</v>
      </c>
      <c r="B13" s="23" t="s">
        <v>64</v>
      </c>
      <c r="C13" s="27" t="s">
        <v>82</v>
      </c>
      <c r="D13" s="25"/>
      <c r="E13" s="49"/>
      <c r="F13" s="28"/>
      <c r="G13" s="50"/>
    </row>
    <row r="14" spans="1:7" ht="28.8" x14ac:dyDescent="0.3">
      <c r="A14" s="22" t="s">
        <v>4</v>
      </c>
      <c r="B14" s="23" t="s">
        <v>64</v>
      </c>
      <c r="C14" s="24" t="s">
        <v>83</v>
      </c>
      <c r="D14" s="25"/>
      <c r="E14" s="49"/>
      <c r="F14" s="28"/>
      <c r="G14" s="50"/>
    </row>
    <row r="15" spans="1:7" ht="28.8" x14ac:dyDescent="0.3">
      <c r="A15" s="22" t="s">
        <v>4</v>
      </c>
      <c r="B15" s="23" t="s">
        <v>64</v>
      </c>
      <c r="C15" s="24" t="s">
        <v>84</v>
      </c>
      <c r="D15" s="25"/>
      <c r="E15" s="49"/>
      <c r="F15" s="28"/>
      <c r="G15" s="50"/>
    </row>
    <row r="16" spans="1:7" ht="28.8" x14ac:dyDescent="0.3">
      <c r="A16" s="22" t="s">
        <v>5</v>
      </c>
      <c r="B16" s="23" t="s">
        <v>64</v>
      </c>
      <c r="C16" s="24" t="s">
        <v>85</v>
      </c>
      <c r="D16" s="25"/>
      <c r="E16" s="49"/>
      <c r="F16" s="28"/>
      <c r="G16" s="50"/>
    </row>
    <row r="17" spans="1:7" ht="28.8" x14ac:dyDescent="0.3">
      <c r="A17" s="22" t="s">
        <v>69</v>
      </c>
      <c r="B17" s="23" t="s">
        <v>64</v>
      </c>
      <c r="C17" s="27" t="s">
        <v>86</v>
      </c>
      <c r="D17" s="25"/>
      <c r="E17" s="49"/>
      <c r="F17" s="28"/>
      <c r="G17" s="50"/>
    </row>
    <row r="18" spans="1:7" ht="28.8" x14ac:dyDescent="0.3">
      <c r="A18" s="22" t="s">
        <v>153</v>
      </c>
      <c r="B18" s="23" t="s">
        <v>64</v>
      </c>
      <c r="C18" s="27" t="s">
        <v>154</v>
      </c>
      <c r="D18" s="25"/>
      <c r="E18" s="49"/>
      <c r="F18" s="28"/>
      <c r="G18" s="50"/>
    </row>
    <row r="19" spans="1:7" ht="31.2" customHeight="1" x14ac:dyDescent="0.3">
      <c r="A19" s="22" t="s">
        <v>6</v>
      </c>
      <c r="B19" s="23" t="s">
        <v>64</v>
      </c>
      <c r="C19" s="24" t="s">
        <v>152</v>
      </c>
      <c r="D19" s="25"/>
      <c r="E19" s="49"/>
      <c r="F19" s="28"/>
      <c r="G19" s="50"/>
    </row>
    <row r="20" spans="1:7" x14ac:dyDescent="0.3">
      <c r="A20" s="18" t="s">
        <v>7</v>
      </c>
      <c r="B20" s="19"/>
      <c r="C20" s="20"/>
      <c r="D20" s="19"/>
      <c r="E20" s="19"/>
      <c r="F20" s="21"/>
      <c r="G20" s="21"/>
    </row>
    <row r="21" spans="1:7" s="4" customFormat="1" x14ac:dyDescent="0.3">
      <c r="A21" s="22" t="s">
        <v>8</v>
      </c>
      <c r="B21" s="23" t="s">
        <v>64</v>
      </c>
      <c r="C21" s="27" t="s">
        <v>87</v>
      </c>
      <c r="D21" s="25"/>
      <c r="E21" s="49"/>
      <c r="F21" s="28"/>
      <c r="G21" s="50"/>
    </row>
    <row r="22" spans="1:7" ht="57.6" x14ac:dyDescent="0.3">
      <c r="A22" s="22" t="s">
        <v>9</v>
      </c>
      <c r="B22" s="23" t="s">
        <v>64</v>
      </c>
      <c r="C22" s="24" t="s">
        <v>167</v>
      </c>
      <c r="D22" s="25"/>
      <c r="E22" s="49"/>
      <c r="F22" s="28"/>
      <c r="G22" s="50"/>
    </row>
    <row r="23" spans="1:7" ht="28.8" x14ac:dyDescent="0.3">
      <c r="A23" s="22" t="s">
        <v>10</v>
      </c>
      <c r="B23" s="23" t="s">
        <v>64</v>
      </c>
      <c r="C23" s="24" t="s">
        <v>88</v>
      </c>
      <c r="D23" s="25"/>
      <c r="E23" s="49"/>
      <c r="F23" s="28"/>
      <c r="G23" s="50"/>
    </row>
    <row r="24" spans="1:7" x14ac:dyDescent="0.3">
      <c r="A24" s="22" t="s">
        <v>11</v>
      </c>
      <c r="B24" s="23" t="s">
        <v>64</v>
      </c>
      <c r="C24" s="24" t="s">
        <v>89</v>
      </c>
      <c r="D24" s="25"/>
      <c r="E24" s="49"/>
      <c r="F24" s="28"/>
      <c r="G24" s="50"/>
    </row>
    <row r="25" spans="1:7" ht="28.8" x14ac:dyDescent="0.3">
      <c r="A25" s="22" t="s">
        <v>12</v>
      </c>
      <c r="B25" s="23" t="s">
        <v>64</v>
      </c>
      <c r="C25" s="24" t="s">
        <v>90</v>
      </c>
      <c r="D25" s="25"/>
      <c r="E25" s="49"/>
      <c r="F25" s="28"/>
      <c r="G25" s="50"/>
    </row>
    <row r="26" spans="1:7" ht="28.8" x14ac:dyDescent="0.3">
      <c r="A26" s="22" t="s">
        <v>13</v>
      </c>
      <c r="B26" s="23" t="s">
        <v>64</v>
      </c>
      <c r="C26" s="24" t="s">
        <v>168</v>
      </c>
      <c r="D26" s="25"/>
      <c r="E26" s="49"/>
      <c r="F26" s="28"/>
      <c r="G26" s="50"/>
    </row>
    <row r="27" spans="1:7" ht="30.75" customHeight="1" x14ac:dyDescent="0.3">
      <c r="A27" s="18" t="s">
        <v>78</v>
      </c>
      <c r="B27" s="19"/>
      <c r="C27" s="20"/>
      <c r="D27" s="19"/>
      <c r="E27" s="19"/>
      <c r="F27" s="21"/>
      <c r="G27" s="21"/>
    </row>
    <row r="28" spans="1:7" ht="28.8" x14ac:dyDescent="0.3">
      <c r="A28" s="22" t="s">
        <v>14</v>
      </c>
      <c r="B28" s="23" t="s">
        <v>64</v>
      </c>
      <c r="C28" s="24" t="s">
        <v>91</v>
      </c>
      <c r="D28" s="25"/>
      <c r="E28" s="49"/>
      <c r="F28" s="28"/>
      <c r="G28" s="50"/>
    </row>
    <row r="29" spans="1:7" x14ac:dyDescent="0.3">
      <c r="A29" s="22" t="s">
        <v>14</v>
      </c>
      <c r="B29" s="23" t="s">
        <v>64</v>
      </c>
      <c r="C29" s="24" t="s">
        <v>92</v>
      </c>
      <c r="D29" s="25"/>
      <c r="E29" s="49"/>
      <c r="F29" s="28"/>
      <c r="G29" s="50"/>
    </row>
    <row r="30" spans="1:7" ht="28.8" x14ac:dyDescent="0.3">
      <c r="A30" s="22" t="s">
        <v>14</v>
      </c>
      <c r="B30" s="23" t="s">
        <v>64</v>
      </c>
      <c r="C30" s="24" t="s">
        <v>166</v>
      </c>
      <c r="D30" s="25"/>
      <c r="E30" s="49"/>
      <c r="F30" s="28"/>
      <c r="G30" s="50"/>
    </row>
    <row r="31" spans="1:7" ht="28.8" x14ac:dyDescent="0.3">
      <c r="A31" s="22" t="s">
        <v>79</v>
      </c>
      <c r="B31" s="23" t="s">
        <v>64</v>
      </c>
      <c r="C31" s="24" t="s">
        <v>93</v>
      </c>
      <c r="D31" s="25"/>
      <c r="E31" s="49"/>
      <c r="F31" s="28"/>
      <c r="G31" s="50"/>
    </row>
    <row r="32" spans="1:7" x14ac:dyDescent="0.3">
      <c r="A32" s="22" t="s">
        <v>74</v>
      </c>
      <c r="B32" s="23" t="s">
        <v>64</v>
      </c>
      <c r="C32" s="24" t="s">
        <v>94</v>
      </c>
      <c r="D32" s="25"/>
      <c r="E32" s="49"/>
      <c r="F32" s="28"/>
      <c r="G32" s="50"/>
    </row>
    <row r="33" spans="1:7" x14ac:dyDescent="0.3">
      <c r="A33" s="22" t="s">
        <v>74</v>
      </c>
      <c r="B33" s="23" t="s">
        <v>64</v>
      </c>
      <c r="C33" s="24" t="s">
        <v>95</v>
      </c>
      <c r="D33" s="25"/>
      <c r="E33" s="49"/>
      <c r="F33" s="28"/>
      <c r="G33" s="50"/>
    </row>
    <row r="34" spans="1:7" ht="28.8" x14ac:dyDescent="0.3">
      <c r="A34" s="22" t="s">
        <v>15</v>
      </c>
      <c r="B34" s="29" t="s">
        <v>65</v>
      </c>
      <c r="C34" s="24" t="s">
        <v>96</v>
      </c>
      <c r="D34" s="30">
        <v>20</v>
      </c>
      <c r="E34" s="49"/>
      <c r="F34" s="30" t="str">
        <f>IF(E34="Nein",0,IF(E34="Ja",D34," "))</f>
        <v xml:space="preserve"> </v>
      </c>
      <c r="G34" s="50"/>
    </row>
    <row r="35" spans="1:7" x14ac:dyDescent="0.3">
      <c r="A35" s="22" t="s">
        <v>16</v>
      </c>
      <c r="B35" s="29" t="s">
        <v>65</v>
      </c>
      <c r="C35" s="24" t="s">
        <v>97</v>
      </c>
      <c r="D35" s="30">
        <v>20</v>
      </c>
      <c r="E35" s="49"/>
      <c r="F35" s="30" t="str">
        <f>IF(E35="Nein",0,IF(E35="Ja",D35," "))</f>
        <v xml:space="preserve"> </v>
      </c>
      <c r="G35" s="50"/>
    </row>
    <row r="36" spans="1:7" ht="28.8" x14ac:dyDescent="0.3">
      <c r="A36" s="22" t="s">
        <v>17</v>
      </c>
      <c r="B36" s="29" t="s">
        <v>65</v>
      </c>
      <c r="C36" s="24" t="s">
        <v>98</v>
      </c>
      <c r="D36" s="30">
        <v>20</v>
      </c>
      <c r="E36" s="49"/>
      <c r="F36" s="30" t="str">
        <f>IF(E36="Nein",0,IF(E36="Ja",D36," "))</f>
        <v xml:space="preserve"> </v>
      </c>
      <c r="G36" s="50"/>
    </row>
    <row r="37" spans="1:7" ht="28.8" x14ac:dyDescent="0.3">
      <c r="A37" s="22" t="s">
        <v>18</v>
      </c>
      <c r="B37" s="23" t="s">
        <v>64</v>
      </c>
      <c r="C37" s="24" t="s">
        <v>147</v>
      </c>
      <c r="D37" s="25"/>
      <c r="E37" s="49"/>
      <c r="F37" s="28"/>
      <c r="G37" s="50"/>
    </row>
    <row r="38" spans="1:7" ht="28.8" x14ac:dyDescent="0.3">
      <c r="A38" s="22" t="s">
        <v>18</v>
      </c>
      <c r="B38" s="23" t="s">
        <v>64</v>
      </c>
      <c r="C38" s="24" t="s">
        <v>99</v>
      </c>
      <c r="D38" s="25"/>
      <c r="E38" s="49"/>
      <c r="F38" s="28"/>
      <c r="G38" s="50"/>
    </row>
    <row r="39" spans="1:7" x14ac:dyDescent="0.3">
      <c r="A39" s="22" t="s">
        <v>18</v>
      </c>
      <c r="B39" s="23" t="s">
        <v>64</v>
      </c>
      <c r="C39" s="24" t="s">
        <v>100</v>
      </c>
      <c r="D39" s="25"/>
      <c r="E39" s="49"/>
      <c r="F39" s="28"/>
      <c r="G39" s="50"/>
    </row>
    <row r="40" spans="1:7" ht="28.8" x14ac:dyDescent="0.3">
      <c r="A40" s="22" t="s">
        <v>18</v>
      </c>
      <c r="B40" s="29" t="s">
        <v>65</v>
      </c>
      <c r="C40" s="24" t="s">
        <v>101</v>
      </c>
      <c r="D40" s="30">
        <v>50</v>
      </c>
      <c r="E40" s="49"/>
      <c r="F40" s="30" t="str">
        <f>IF(E40="Nein",0,IF(E40="Ja",D40," "))</f>
        <v xml:space="preserve"> </v>
      </c>
      <c r="G40" s="50"/>
    </row>
    <row r="41" spans="1:7" ht="28.8" x14ac:dyDescent="0.3">
      <c r="A41" s="22" t="s">
        <v>19</v>
      </c>
      <c r="B41" s="23" t="s">
        <v>64</v>
      </c>
      <c r="C41" s="24" t="s">
        <v>102</v>
      </c>
      <c r="D41" s="25"/>
      <c r="E41" s="49"/>
      <c r="F41" s="28"/>
      <c r="G41" s="50"/>
    </row>
    <row r="42" spans="1:7" ht="28.8" x14ac:dyDescent="0.3">
      <c r="A42" s="22" t="s">
        <v>19</v>
      </c>
      <c r="B42" s="29" t="s">
        <v>65</v>
      </c>
      <c r="C42" s="24" t="s">
        <v>103</v>
      </c>
      <c r="D42" s="30">
        <v>50</v>
      </c>
      <c r="E42" s="49"/>
      <c r="F42" s="30" t="str">
        <f>IF(E42="Nein",0,IF(E42="Ja",D42," "))</f>
        <v xml:space="preserve"> </v>
      </c>
      <c r="G42" s="50"/>
    </row>
    <row r="43" spans="1:7" ht="28.8" x14ac:dyDescent="0.3">
      <c r="A43" s="22" t="s">
        <v>19</v>
      </c>
      <c r="B43" s="29" t="s">
        <v>65</v>
      </c>
      <c r="C43" s="24" t="s">
        <v>104</v>
      </c>
      <c r="D43" s="30">
        <v>50</v>
      </c>
      <c r="E43" s="49"/>
      <c r="F43" s="30" t="str">
        <f>IF(E43="Nein",0,IF(E43="Ja",D43," "))</f>
        <v xml:space="preserve"> </v>
      </c>
      <c r="G43" s="50"/>
    </row>
    <row r="44" spans="1:7" ht="28.8" x14ac:dyDescent="0.3">
      <c r="A44" s="18" t="s">
        <v>160</v>
      </c>
      <c r="B44" s="19"/>
      <c r="C44" s="20"/>
      <c r="D44" s="19"/>
      <c r="E44" s="19"/>
      <c r="F44" s="21"/>
      <c r="G44" s="21"/>
    </row>
    <row r="45" spans="1:7" ht="28.8" x14ac:dyDescent="0.3">
      <c r="A45" s="22" t="s">
        <v>169</v>
      </c>
      <c r="B45" s="23" t="s">
        <v>64</v>
      </c>
      <c r="C45" s="24" t="s">
        <v>171</v>
      </c>
      <c r="D45" s="31"/>
      <c r="E45" s="49"/>
      <c r="F45" s="30" t="str">
        <f>IF(E45="Nein",0,IF(E45="Ja",D45," "))</f>
        <v xml:space="preserve"> </v>
      </c>
      <c r="G45" s="50"/>
    </row>
    <row r="46" spans="1:7" s="11" customFormat="1" x14ac:dyDescent="0.3">
      <c r="A46" s="32" t="s">
        <v>20</v>
      </c>
      <c r="B46" s="33" t="s">
        <v>64</v>
      </c>
      <c r="C46" s="34" t="s">
        <v>161</v>
      </c>
      <c r="D46" s="31"/>
      <c r="E46" s="49"/>
      <c r="F46" s="35"/>
      <c r="G46" s="50"/>
    </row>
    <row r="47" spans="1:7" ht="28.8" x14ac:dyDescent="0.3">
      <c r="A47" s="22" t="s">
        <v>21</v>
      </c>
      <c r="B47" s="23" t="s">
        <v>64</v>
      </c>
      <c r="C47" s="24" t="s">
        <v>105</v>
      </c>
      <c r="D47" s="25"/>
      <c r="E47" s="49"/>
      <c r="F47" s="28"/>
      <c r="G47" s="50"/>
    </row>
    <row r="48" spans="1:7" x14ac:dyDescent="0.3">
      <c r="A48" s="22" t="s">
        <v>22</v>
      </c>
      <c r="B48" s="23" t="s">
        <v>64</v>
      </c>
      <c r="C48" s="24" t="s">
        <v>106</v>
      </c>
      <c r="D48" s="25"/>
      <c r="E48" s="49"/>
      <c r="F48" s="28"/>
      <c r="G48" s="50"/>
    </row>
    <row r="49" spans="1:7" x14ac:dyDescent="0.3">
      <c r="A49" s="22" t="s">
        <v>23</v>
      </c>
      <c r="B49" s="29" t="s">
        <v>65</v>
      </c>
      <c r="C49" s="24" t="s">
        <v>107</v>
      </c>
      <c r="D49" s="30">
        <v>60</v>
      </c>
      <c r="E49" s="49"/>
      <c r="F49" s="30" t="str">
        <f>IF(E49="Nein",0,IF(E49="Ja",D49," "))</f>
        <v xml:space="preserve"> </v>
      </c>
      <c r="G49" s="50"/>
    </row>
    <row r="50" spans="1:7" ht="28.8" x14ac:dyDescent="0.3">
      <c r="A50" s="22" t="s">
        <v>24</v>
      </c>
      <c r="B50" s="29" t="s">
        <v>65</v>
      </c>
      <c r="C50" s="24" t="s">
        <v>108</v>
      </c>
      <c r="D50" s="30">
        <v>20</v>
      </c>
      <c r="E50" s="49"/>
      <c r="F50" s="30" t="str">
        <f>IF(E50="Nein",0,IF(E50="Ja",D50," "))</f>
        <v xml:space="preserve"> </v>
      </c>
      <c r="G50" s="50"/>
    </row>
    <row r="51" spans="1:7" s="12" customFormat="1" x14ac:dyDescent="0.3">
      <c r="A51" s="36" t="s">
        <v>25</v>
      </c>
      <c r="B51" s="37" t="s">
        <v>64</v>
      </c>
      <c r="C51" s="38" t="s">
        <v>162</v>
      </c>
      <c r="D51" s="39"/>
      <c r="E51" s="49"/>
      <c r="F51" s="40"/>
      <c r="G51" s="50"/>
    </row>
    <row r="52" spans="1:7" x14ac:dyDescent="0.3">
      <c r="A52" s="18" t="s">
        <v>26</v>
      </c>
      <c r="B52" s="19"/>
      <c r="C52" s="20"/>
      <c r="D52" s="19"/>
      <c r="E52" s="19"/>
      <c r="F52" s="21"/>
      <c r="G52" s="21"/>
    </row>
    <row r="53" spans="1:7" ht="28.8" x14ac:dyDescent="0.3">
      <c r="A53" s="22" t="s">
        <v>27</v>
      </c>
      <c r="B53" s="23" t="s">
        <v>64</v>
      </c>
      <c r="C53" s="24" t="s">
        <v>109</v>
      </c>
      <c r="D53" s="25"/>
      <c r="E53" s="49"/>
      <c r="F53" s="28"/>
      <c r="G53" s="50"/>
    </row>
    <row r="54" spans="1:7" ht="28.8" x14ac:dyDescent="0.3">
      <c r="A54" s="22" t="s">
        <v>77</v>
      </c>
      <c r="B54" s="23" t="s">
        <v>64</v>
      </c>
      <c r="C54" s="24" t="s">
        <v>148</v>
      </c>
      <c r="D54" s="25"/>
      <c r="E54" s="49"/>
      <c r="F54" s="28"/>
      <c r="G54" s="50"/>
    </row>
    <row r="55" spans="1:7" ht="28.8" x14ac:dyDescent="0.3">
      <c r="A55" s="22" t="s">
        <v>77</v>
      </c>
      <c r="B55" s="23" t="s">
        <v>64</v>
      </c>
      <c r="C55" s="24" t="s">
        <v>110</v>
      </c>
      <c r="D55" s="25"/>
      <c r="E55" s="49"/>
      <c r="F55" s="28"/>
      <c r="G55" s="50"/>
    </row>
    <row r="56" spans="1:7" ht="28.8" x14ac:dyDescent="0.3">
      <c r="A56" s="22" t="s">
        <v>77</v>
      </c>
      <c r="B56" s="23" t="s">
        <v>64</v>
      </c>
      <c r="C56" s="24" t="s">
        <v>149</v>
      </c>
      <c r="D56" s="25"/>
      <c r="E56" s="49"/>
      <c r="F56" s="28"/>
      <c r="G56" s="50"/>
    </row>
    <row r="57" spans="1:7" x14ac:dyDescent="0.3">
      <c r="A57" s="22" t="s">
        <v>27</v>
      </c>
      <c r="B57" s="29" t="s">
        <v>65</v>
      </c>
      <c r="C57" s="24" t="s">
        <v>111</v>
      </c>
      <c r="D57" s="30">
        <v>60</v>
      </c>
      <c r="E57" s="49"/>
      <c r="F57" s="30" t="str">
        <f>IF(E57="Nein",0,IF(E57="Ja",D57," "))</f>
        <v xml:space="preserve"> </v>
      </c>
      <c r="G57" s="50"/>
    </row>
    <row r="58" spans="1:7" ht="28.8" x14ac:dyDescent="0.3">
      <c r="A58" s="18" t="s">
        <v>70</v>
      </c>
      <c r="B58" s="19"/>
      <c r="C58" s="20"/>
      <c r="D58" s="19"/>
      <c r="E58" s="19"/>
      <c r="F58" s="21"/>
      <c r="G58" s="21"/>
    </row>
    <row r="59" spans="1:7" ht="28.8" x14ac:dyDescent="0.3">
      <c r="A59" s="22" t="s">
        <v>28</v>
      </c>
      <c r="B59" s="23" t="s">
        <v>64</v>
      </c>
      <c r="C59" s="27" t="s">
        <v>163</v>
      </c>
      <c r="D59" s="25"/>
      <c r="E59" s="49"/>
      <c r="F59" s="28"/>
      <c r="G59" s="50"/>
    </row>
    <row r="60" spans="1:7" x14ac:dyDescent="0.3">
      <c r="A60" s="22" t="s">
        <v>29</v>
      </c>
      <c r="B60" s="23" t="s">
        <v>64</v>
      </c>
      <c r="C60" s="27" t="s">
        <v>112</v>
      </c>
      <c r="D60" s="25"/>
      <c r="E60" s="49"/>
      <c r="F60" s="28"/>
      <c r="G60" s="50"/>
    </row>
    <row r="61" spans="1:7" x14ac:dyDescent="0.3">
      <c r="A61" s="22" t="s">
        <v>30</v>
      </c>
      <c r="B61" s="23" t="s">
        <v>64</v>
      </c>
      <c r="C61" s="27" t="s">
        <v>113</v>
      </c>
      <c r="D61" s="25"/>
      <c r="E61" s="49"/>
      <c r="F61" s="28"/>
      <c r="G61" s="50"/>
    </row>
    <row r="62" spans="1:7" x14ac:dyDescent="0.3">
      <c r="A62" s="22" t="s">
        <v>31</v>
      </c>
      <c r="B62" s="29" t="s">
        <v>65</v>
      </c>
      <c r="C62" s="24" t="s">
        <v>114</v>
      </c>
      <c r="D62" s="41">
        <v>40</v>
      </c>
      <c r="E62" s="49"/>
      <c r="F62" s="30" t="str">
        <f>IF(E62="Nein",0,IF(E62="Ja",D62," "))</f>
        <v xml:space="preserve"> </v>
      </c>
      <c r="G62" s="50"/>
    </row>
    <row r="63" spans="1:7" x14ac:dyDescent="0.3">
      <c r="A63" s="22" t="s">
        <v>31</v>
      </c>
      <c r="B63" s="29" t="s">
        <v>65</v>
      </c>
      <c r="C63" s="24" t="s">
        <v>115</v>
      </c>
      <c r="D63" s="41">
        <v>40</v>
      </c>
      <c r="E63" s="49"/>
      <c r="F63" s="30" t="str">
        <f>IF(E63="Nein",0,IF(E63="Ja",D63," "))</f>
        <v xml:space="preserve"> </v>
      </c>
      <c r="G63" s="50"/>
    </row>
    <row r="64" spans="1:7" ht="28.8" x14ac:dyDescent="0.3">
      <c r="A64" s="22" t="s">
        <v>32</v>
      </c>
      <c r="B64" s="23" t="s">
        <v>64</v>
      </c>
      <c r="C64" s="24" t="s">
        <v>164</v>
      </c>
      <c r="D64" s="25" t="s">
        <v>170</v>
      </c>
      <c r="E64" s="49"/>
      <c r="F64" s="30" t="str">
        <f>IF(E64="Nein",0,IF(E64="Ja",D64," "))</f>
        <v xml:space="preserve"> </v>
      </c>
      <c r="G64" s="50"/>
    </row>
    <row r="65" spans="1:7" x14ac:dyDescent="0.3">
      <c r="A65" s="22" t="s">
        <v>60</v>
      </c>
      <c r="B65" s="23" t="s">
        <v>64</v>
      </c>
      <c r="C65" s="24" t="s">
        <v>146</v>
      </c>
      <c r="D65" s="25"/>
      <c r="E65" s="49"/>
      <c r="F65" s="28"/>
      <c r="G65" s="50"/>
    </row>
    <row r="66" spans="1:7" x14ac:dyDescent="0.3">
      <c r="A66" s="22" t="s">
        <v>33</v>
      </c>
      <c r="B66" s="23" t="s">
        <v>64</v>
      </c>
      <c r="C66" s="24" t="s">
        <v>165</v>
      </c>
      <c r="D66" s="25"/>
      <c r="E66" s="49"/>
      <c r="F66" s="28"/>
      <c r="G66" s="50"/>
    </row>
    <row r="67" spans="1:7" x14ac:dyDescent="0.3">
      <c r="A67" s="22" t="s">
        <v>34</v>
      </c>
      <c r="B67" s="29" t="s">
        <v>65</v>
      </c>
      <c r="C67" s="24" t="s">
        <v>116</v>
      </c>
      <c r="D67" s="30">
        <v>50</v>
      </c>
      <c r="E67" s="49"/>
      <c r="F67" s="30" t="str">
        <f>IF(E67="Nein",0,IF(E67="Ja",D67," "))</f>
        <v xml:space="preserve"> </v>
      </c>
      <c r="G67" s="50"/>
    </row>
    <row r="68" spans="1:7" x14ac:dyDescent="0.3">
      <c r="A68" s="18" t="s">
        <v>35</v>
      </c>
      <c r="B68" s="19"/>
      <c r="C68" s="20"/>
      <c r="D68" s="19"/>
      <c r="E68" s="19"/>
      <c r="F68" s="21"/>
      <c r="G68" s="21"/>
    </row>
    <row r="69" spans="1:7" ht="28.8" x14ac:dyDescent="0.3">
      <c r="A69" s="22" t="s">
        <v>36</v>
      </c>
      <c r="B69" s="23" t="s">
        <v>64</v>
      </c>
      <c r="C69" s="24" t="s">
        <v>117</v>
      </c>
      <c r="D69" s="25"/>
      <c r="E69" s="49"/>
      <c r="F69" s="28"/>
      <c r="G69" s="50"/>
    </row>
    <row r="70" spans="1:7" ht="28.8" x14ac:dyDescent="0.3">
      <c r="A70" s="22" t="s">
        <v>37</v>
      </c>
      <c r="B70" s="23" t="s">
        <v>64</v>
      </c>
      <c r="C70" s="24" t="s">
        <v>118</v>
      </c>
      <c r="D70" s="25"/>
      <c r="E70" s="49"/>
      <c r="F70" s="28"/>
      <c r="G70" s="50"/>
    </row>
    <row r="71" spans="1:7" x14ac:dyDescent="0.3">
      <c r="A71" s="22" t="s">
        <v>71</v>
      </c>
      <c r="B71" s="23" t="s">
        <v>64</v>
      </c>
      <c r="C71" s="24" t="s">
        <v>119</v>
      </c>
      <c r="D71" s="25"/>
      <c r="E71" s="49"/>
      <c r="F71" s="28"/>
      <c r="G71" s="50"/>
    </row>
    <row r="72" spans="1:7" ht="28.8" x14ac:dyDescent="0.3">
      <c r="A72" s="22" t="s">
        <v>71</v>
      </c>
      <c r="B72" s="23" t="s">
        <v>64</v>
      </c>
      <c r="C72" s="24" t="s">
        <v>120</v>
      </c>
      <c r="D72" s="25"/>
      <c r="E72" s="49"/>
      <c r="F72" s="28"/>
      <c r="G72" s="50"/>
    </row>
    <row r="73" spans="1:7" x14ac:dyDescent="0.3">
      <c r="A73" s="22" t="s">
        <v>71</v>
      </c>
      <c r="B73" s="23" t="s">
        <v>64</v>
      </c>
      <c r="C73" s="24" t="s">
        <v>121</v>
      </c>
      <c r="D73" s="25"/>
      <c r="E73" s="49"/>
      <c r="F73" s="28"/>
      <c r="G73" s="50"/>
    </row>
    <row r="74" spans="1:7" x14ac:dyDescent="0.3">
      <c r="A74" s="22" t="s">
        <v>71</v>
      </c>
      <c r="B74" s="29" t="s">
        <v>65</v>
      </c>
      <c r="C74" s="24" t="s">
        <v>122</v>
      </c>
      <c r="D74" s="41">
        <v>40</v>
      </c>
      <c r="E74" s="49"/>
      <c r="F74" s="30" t="str">
        <f>IF(E74="Nein",0,IF(E74="Ja",D74," "))</f>
        <v xml:space="preserve"> </v>
      </c>
      <c r="G74" s="50"/>
    </row>
    <row r="75" spans="1:7" x14ac:dyDescent="0.3">
      <c r="A75" s="22" t="s">
        <v>71</v>
      </c>
      <c r="B75" s="29" t="s">
        <v>65</v>
      </c>
      <c r="C75" s="24" t="s">
        <v>123</v>
      </c>
      <c r="D75" s="41">
        <v>80</v>
      </c>
      <c r="E75" s="49"/>
      <c r="F75" s="30" t="str">
        <f>IF(E75="Nein",0,IF(E75="Ja",D75," "))</f>
        <v xml:space="preserve"> </v>
      </c>
      <c r="G75" s="50"/>
    </row>
    <row r="76" spans="1:7" x14ac:dyDescent="0.3">
      <c r="A76" s="22" t="s">
        <v>38</v>
      </c>
      <c r="B76" s="29" t="s">
        <v>65</v>
      </c>
      <c r="C76" s="27" t="s">
        <v>124</v>
      </c>
      <c r="D76" s="41">
        <v>50</v>
      </c>
      <c r="E76" s="49"/>
      <c r="F76" s="30" t="str">
        <f>IF(E76="Nein",0,IF(E76="Ja",D76," "))</f>
        <v xml:space="preserve"> </v>
      </c>
      <c r="G76" s="50"/>
    </row>
    <row r="77" spans="1:7" ht="28.8" x14ac:dyDescent="0.3">
      <c r="A77" s="22" t="s">
        <v>39</v>
      </c>
      <c r="B77" s="23" t="s">
        <v>64</v>
      </c>
      <c r="C77" s="24" t="s">
        <v>125</v>
      </c>
      <c r="D77" s="25"/>
      <c r="E77" s="49"/>
      <c r="F77" s="28"/>
      <c r="G77" s="50"/>
    </row>
    <row r="78" spans="1:7" ht="28.8" x14ac:dyDescent="0.3">
      <c r="A78" s="22" t="s">
        <v>40</v>
      </c>
      <c r="B78" s="29" t="s">
        <v>65</v>
      </c>
      <c r="C78" s="27" t="s">
        <v>126</v>
      </c>
      <c r="D78" s="42">
        <v>50</v>
      </c>
      <c r="E78" s="49"/>
      <c r="F78" s="30" t="str">
        <f>IF(E78="Nein",0,IF(E78="Ja",D78," "))</f>
        <v xml:space="preserve"> </v>
      </c>
      <c r="G78" s="51"/>
    </row>
    <row r="79" spans="1:7" x14ac:dyDescent="0.3">
      <c r="A79" s="22" t="s">
        <v>41</v>
      </c>
      <c r="B79" s="23" t="s">
        <v>64</v>
      </c>
      <c r="C79" s="24" t="s">
        <v>127</v>
      </c>
      <c r="D79" s="30"/>
      <c r="E79" s="49"/>
      <c r="F79" s="26"/>
      <c r="G79" s="50"/>
    </row>
    <row r="80" spans="1:7" x14ac:dyDescent="0.3">
      <c r="A80" s="22" t="s">
        <v>41</v>
      </c>
      <c r="B80" s="29" t="s">
        <v>65</v>
      </c>
      <c r="C80" s="24" t="s">
        <v>128</v>
      </c>
      <c r="D80" s="41">
        <v>40</v>
      </c>
      <c r="E80" s="49"/>
      <c r="F80" s="30" t="str">
        <f>IF(E80="Nein",0,IF(E80="Ja",D80," "))</f>
        <v xml:space="preserve"> </v>
      </c>
      <c r="G80" s="50"/>
    </row>
    <row r="81" spans="1:7" ht="28.8" x14ac:dyDescent="0.3">
      <c r="A81" s="18" t="s">
        <v>42</v>
      </c>
      <c r="B81" s="19"/>
      <c r="C81" s="20"/>
      <c r="D81" s="19"/>
      <c r="E81" s="19"/>
      <c r="F81" s="21"/>
      <c r="G81" s="21"/>
    </row>
    <row r="82" spans="1:7" ht="28.8" x14ac:dyDescent="0.3">
      <c r="A82" s="22" t="s">
        <v>43</v>
      </c>
      <c r="B82" s="23" t="s">
        <v>64</v>
      </c>
      <c r="C82" s="24" t="s">
        <v>129</v>
      </c>
      <c r="D82" s="25"/>
      <c r="E82" s="49"/>
      <c r="F82" s="28"/>
      <c r="G82" s="50"/>
    </row>
    <row r="83" spans="1:7" ht="28.8" x14ac:dyDescent="0.3">
      <c r="A83" s="22" t="s">
        <v>44</v>
      </c>
      <c r="B83" s="23" t="s">
        <v>64</v>
      </c>
      <c r="C83" s="24" t="s">
        <v>130</v>
      </c>
      <c r="D83" s="25"/>
      <c r="E83" s="49"/>
      <c r="F83" s="28"/>
      <c r="G83" s="50"/>
    </row>
    <row r="84" spans="1:7" x14ac:dyDescent="0.3">
      <c r="A84" s="22" t="s">
        <v>45</v>
      </c>
      <c r="B84" s="23" t="s">
        <v>64</v>
      </c>
      <c r="C84" s="24" t="s">
        <v>131</v>
      </c>
      <c r="D84" s="25"/>
      <c r="E84" s="49"/>
      <c r="F84" s="28"/>
      <c r="G84" s="50"/>
    </row>
    <row r="85" spans="1:7" x14ac:dyDescent="0.3">
      <c r="A85" s="22" t="s">
        <v>46</v>
      </c>
      <c r="B85" s="23" t="s">
        <v>64</v>
      </c>
      <c r="C85" s="24" t="s">
        <v>132</v>
      </c>
      <c r="D85" s="25"/>
      <c r="E85" s="49"/>
      <c r="F85" s="28"/>
      <c r="G85" s="50"/>
    </row>
    <row r="86" spans="1:7" ht="30.75" customHeight="1" x14ac:dyDescent="0.3">
      <c r="A86" s="22" t="s">
        <v>47</v>
      </c>
      <c r="B86" s="23" t="s">
        <v>64</v>
      </c>
      <c r="C86" s="24" t="s">
        <v>133</v>
      </c>
      <c r="D86" s="25"/>
      <c r="E86" s="49"/>
      <c r="F86" s="28"/>
      <c r="G86" s="50"/>
    </row>
    <row r="87" spans="1:7" ht="43.2" x14ac:dyDescent="0.3">
      <c r="A87" s="22" t="s">
        <v>48</v>
      </c>
      <c r="B87" s="23" t="s">
        <v>64</v>
      </c>
      <c r="C87" s="27" t="s">
        <v>150</v>
      </c>
      <c r="D87" s="25"/>
      <c r="E87" s="49"/>
      <c r="F87" s="28"/>
      <c r="G87" s="50"/>
    </row>
    <row r="88" spans="1:7" x14ac:dyDescent="0.3">
      <c r="A88" s="22" t="s">
        <v>48</v>
      </c>
      <c r="B88" s="29" t="s">
        <v>65</v>
      </c>
      <c r="C88" s="27" t="s">
        <v>134</v>
      </c>
      <c r="D88" s="43">
        <v>60</v>
      </c>
      <c r="E88" s="49"/>
      <c r="F88" s="30" t="str">
        <f>IF(E88="Nein",0,IF(E88="Ja",D88," "))</f>
        <v xml:space="preserve"> </v>
      </c>
      <c r="G88" s="50"/>
    </row>
    <row r="89" spans="1:7" x14ac:dyDescent="0.3">
      <c r="A89" s="22" t="s">
        <v>49</v>
      </c>
      <c r="B89" s="23" t="s">
        <v>64</v>
      </c>
      <c r="C89" s="24" t="s">
        <v>135</v>
      </c>
      <c r="D89" s="25"/>
      <c r="E89" s="49"/>
      <c r="F89" s="28"/>
      <c r="G89" s="50"/>
    </row>
    <row r="90" spans="1:7" ht="28.8" x14ac:dyDescent="0.3">
      <c r="A90" s="22" t="s">
        <v>50</v>
      </c>
      <c r="B90" s="23" t="s">
        <v>64</v>
      </c>
      <c r="C90" s="24" t="s">
        <v>136</v>
      </c>
      <c r="D90" s="25"/>
      <c r="E90" s="49"/>
      <c r="F90" s="28"/>
      <c r="G90" s="50"/>
    </row>
    <row r="91" spans="1:7" ht="28.8" x14ac:dyDescent="0.3">
      <c r="A91" s="22" t="s">
        <v>51</v>
      </c>
      <c r="B91" s="23" t="s">
        <v>64</v>
      </c>
      <c r="C91" s="24" t="s">
        <v>137</v>
      </c>
      <c r="D91" s="25"/>
      <c r="E91" s="49"/>
      <c r="F91" s="28"/>
      <c r="G91" s="50"/>
    </row>
    <row r="92" spans="1:7" x14ac:dyDescent="0.3">
      <c r="A92" s="22" t="s">
        <v>72</v>
      </c>
      <c r="B92" s="29" t="s">
        <v>65</v>
      </c>
      <c r="C92" s="24" t="s">
        <v>138</v>
      </c>
      <c r="D92" s="30">
        <v>40</v>
      </c>
      <c r="E92" s="49"/>
      <c r="F92" s="30" t="str">
        <f>IF(E92="Nein",0,IF(E92="Ja",D92," "))</f>
        <v xml:space="preserve"> </v>
      </c>
      <c r="G92" s="50"/>
    </row>
    <row r="93" spans="1:7" x14ac:dyDescent="0.3">
      <c r="A93" s="18" t="s">
        <v>62</v>
      </c>
      <c r="B93" s="19"/>
      <c r="C93" s="20"/>
      <c r="D93" s="19"/>
      <c r="E93" s="19"/>
      <c r="F93" s="21"/>
      <c r="G93" s="21"/>
    </row>
    <row r="94" spans="1:7" ht="28.8" x14ac:dyDescent="0.3">
      <c r="A94" s="22" t="s">
        <v>52</v>
      </c>
      <c r="B94" s="23" t="s">
        <v>64</v>
      </c>
      <c r="C94" s="27" t="s">
        <v>139</v>
      </c>
      <c r="D94" s="25"/>
      <c r="E94" s="49"/>
      <c r="F94" s="28"/>
      <c r="G94" s="50"/>
    </row>
    <row r="95" spans="1:7" ht="28.8" x14ac:dyDescent="0.3">
      <c r="A95" s="22" t="s">
        <v>53</v>
      </c>
      <c r="B95" s="23" t="s">
        <v>64</v>
      </c>
      <c r="C95" s="27" t="s">
        <v>140</v>
      </c>
      <c r="D95" s="25"/>
      <c r="E95" s="49"/>
      <c r="F95" s="28"/>
      <c r="G95" s="50"/>
    </row>
    <row r="96" spans="1:7" ht="28.8" x14ac:dyDescent="0.3">
      <c r="A96" s="22" t="s">
        <v>54</v>
      </c>
      <c r="B96" s="23" t="s">
        <v>64</v>
      </c>
      <c r="C96" s="27" t="s">
        <v>141</v>
      </c>
      <c r="D96" s="25"/>
      <c r="E96" s="49"/>
      <c r="F96" s="28"/>
      <c r="G96" s="50"/>
    </row>
    <row r="97" spans="1:7" ht="28.8" x14ac:dyDescent="0.3">
      <c r="A97" s="22" t="s">
        <v>55</v>
      </c>
      <c r="B97" s="23" t="s">
        <v>64</v>
      </c>
      <c r="C97" s="24" t="s">
        <v>142</v>
      </c>
      <c r="D97" s="25"/>
      <c r="E97" s="49"/>
      <c r="F97" s="28"/>
      <c r="G97" s="50"/>
    </row>
    <row r="98" spans="1:7" ht="43.2" x14ac:dyDescent="0.3">
      <c r="A98" s="22" t="s">
        <v>56</v>
      </c>
      <c r="B98" s="23" t="s">
        <v>64</v>
      </c>
      <c r="C98" s="27" t="s">
        <v>143</v>
      </c>
      <c r="D98" s="25"/>
      <c r="E98" s="49"/>
      <c r="F98" s="28"/>
      <c r="G98" s="50"/>
    </row>
    <row r="99" spans="1:7" x14ac:dyDescent="0.3">
      <c r="A99" s="22" t="s">
        <v>57</v>
      </c>
      <c r="B99" s="29" t="s">
        <v>65</v>
      </c>
      <c r="C99" s="27" t="s">
        <v>144</v>
      </c>
      <c r="D99" s="43">
        <v>60</v>
      </c>
      <c r="E99" s="49"/>
      <c r="F99" s="30" t="str">
        <f>IF(E99="Nein",0,IF(E99="Ja",D99," "))</f>
        <v xml:space="preserve"> </v>
      </c>
      <c r="G99" s="50"/>
    </row>
    <row r="100" spans="1:7" x14ac:dyDescent="0.3">
      <c r="A100" s="22" t="s">
        <v>58</v>
      </c>
      <c r="B100" s="23" t="s">
        <v>64</v>
      </c>
      <c r="C100" s="27" t="s">
        <v>151</v>
      </c>
      <c r="D100" s="25"/>
      <c r="E100" s="49"/>
      <c r="F100" s="28"/>
      <c r="G100" s="50"/>
    </row>
    <row r="101" spans="1:7" ht="28.8" x14ac:dyDescent="0.3">
      <c r="A101" s="22" t="s">
        <v>59</v>
      </c>
      <c r="B101" s="23" t="s">
        <v>64</v>
      </c>
      <c r="C101" s="27" t="s">
        <v>145</v>
      </c>
      <c r="D101" s="25"/>
      <c r="E101" s="49"/>
      <c r="F101" s="28"/>
      <c r="G101" s="50"/>
    </row>
    <row r="102" spans="1:7" x14ac:dyDescent="0.3">
      <c r="A102" s="15"/>
      <c r="B102" s="14"/>
      <c r="C102" s="15"/>
      <c r="D102" s="48" t="s">
        <v>158</v>
      </c>
      <c r="E102" s="48"/>
      <c r="F102" s="14">
        <f>SUM(F10:F101)</f>
        <v>0</v>
      </c>
      <c r="G102" s="15"/>
    </row>
  </sheetData>
  <sheetProtection algorithmName="SHA-512" hashValue="I5o73/rzUu+ehPU0BSpi6DEsuHvSwGk/nmbGtXC+ftfWhgrfVuyeuueYruolSwr4ddXLBRqIQNjOnZ6QKmykKw==" saltValue="yQp74jtXV0gmHbo02453dg==" spinCount="100000" sheet="1" objects="1" scenarios="1" selectLockedCells="1"/>
  <autoFilter ref="B1:B101" xr:uid="{FAF70B7D-18E1-455A-BC9D-7D314FDEC782}"/>
  <mergeCells count="5">
    <mergeCell ref="A5:A6"/>
    <mergeCell ref="B1:C3"/>
    <mergeCell ref="A1:A3"/>
    <mergeCell ref="B4:C4"/>
    <mergeCell ref="D102:E102"/>
  </mergeCells>
  <conditionalFormatting sqref="E13:E19">
    <cfRule type="cellIs" dxfId="25" priority="13" operator="equal">
      <formula>"Nein"</formula>
    </cfRule>
  </conditionalFormatting>
  <conditionalFormatting sqref="E11">
    <cfRule type="cellIs" dxfId="10" priority="11" operator="equal">
      <formula>"Nein"</formula>
    </cfRule>
  </conditionalFormatting>
  <conditionalFormatting sqref="E21:E26">
    <cfRule type="cellIs" dxfId="9" priority="10" operator="equal">
      <formula>"Nein"</formula>
    </cfRule>
  </conditionalFormatting>
  <conditionalFormatting sqref="E28:E43">
    <cfRule type="cellIs" dxfId="8" priority="9" operator="equal">
      <formula>"Nein"</formula>
    </cfRule>
  </conditionalFormatting>
  <conditionalFormatting sqref="E45:E51">
    <cfRule type="cellIs" dxfId="7" priority="8" operator="equal">
      <formula>"Nein"</formula>
    </cfRule>
  </conditionalFormatting>
  <conditionalFormatting sqref="E53:E57">
    <cfRule type="cellIs" dxfId="6" priority="7" operator="equal">
      <formula>"Nein"</formula>
    </cfRule>
  </conditionalFormatting>
  <conditionalFormatting sqref="E59:E60">
    <cfRule type="cellIs" dxfId="5" priority="6" operator="equal">
      <formula>"Nein"</formula>
    </cfRule>
  </conditionalFormatting>
  <conditionalFormatting sqref="E69:E80">
    <cfRule type="cellIs" dxfId="3" priority="4" operator="equal">
      <formula>"Nein"</formula>
    </cfRule>
  </conditionalFormatting>
  <conditionalFormatting sqref="E61:E67">
    <cfRule type="cellIs" dxfId="2" priority="3" operator="equal">
      <formula>"Nein"</formula>
    </cfRule>
  </conditionalFormatting>
  <conditionalFormatting sqref="E82:E92">
    <cfRule type="cellIs" dxfId="1" priority="2" operator="equal">
      <formula>"Nein"</formula>
    </cfRule>
  </conditionalFormatting>
  <conditionalFormatting sqref="E94:E101">
    <cfRule type="cellIs" dxfId="0" priority="1" operator="equal">
      <formula>"Nein"</formula>
    </cfRule>
  </conditionalFormatting>
  <dataValidations count="2">
    <dataValidation type="list" allowBlank="1" showInputMessage="1" showErrorMessage="1" sqref="E13:E19 E82:E92 E69:E80 E59:E67 E94:E101 E21:E26 E28:E43 E53:E57 E45:E51 E65" xr:uid="{16D181E8-1736-4BCF-862D-F16BB94A6E71}">
      <formula1>"Ja,Nein"</formula1>
    </dataValidation>
    <dataValidation type="list" allowBlank="1" showErrorMessage="1" sqref="E11" xr:uid="{586CA054-7A6D-42D3-A68C-143E4E333B4D}">
      <formula1>"Ja,Nein"</formula1>
    </dataValidation>
  </dataValidation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Kriterienkatalog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Louis</dc:creator>
  <cp:lastModifiedBy>Yasar, Betül</cp:lastModifiedBy>
  <dcterms:created xsi:type="dcterms:W3CDTF">2026-03-24T19:24:44Z</dcterms:created>
  <dcterms:modified xsi:type="dcterms:W3CDTF">2026-08-04T13:37:57Z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2026-03-24T20:05:41Z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68179d36-72ce-426b-9dab-f464ede22f0a</vt:lpwstr>
  </property>
  <property fmtid="{D5CDD505-2E9C-101B-9397-08002B2CF9AE}" pid="7" name="MSIP_Label_defa4170-0d19-0005-0004-bc88714345d2_ActionId">
    <vt:lpwstr>bd1676b3-b4a7-408a-9809-12bd008a1bcd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