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sarBe\Desktop\312 26 Ausschreibung\"/>
    </mc:Choice>
  </mc:AlternateContent>
  <xr:revisionPtr revIDLastSave="0" documentId="8_{25A4139D-8BA9-4885-BA44-3AEC157AB868}" xr6:coauthVersionLast="47" xr6:coauthVersionMax="47" xr10:uidLastSave="{00000000-0000-0000-0000-000000000000}"/>
  <bookViews>
    <workbookView xWindow="-120" yWindow="-120" windowWidth="51840" windowHeight="21120" xr2:uid="{74E4B6B4-904F-4E9E-B501-7AB49F1016F8}"/>
  </bookViews>
  <sheets>
    <sheet name="Kriterienkatalog" sheetId="1" r:id="rId1"/>
  </sheets>
  <definedNames>
    <definedName name="_xlnm._FilterDatabase" localSheetId="0" hidden="1">Kriterienkatalog!$B$1:$B$120</definedName>
    <definedName name="_Hlk229038835" localSheetId="0">Kriterienkatalog!#REF!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5" i="1" l="1"/>
  <c r="F98" i="1"/>
  <c r="F94" i="1"/>
  <c r="F86" i="1"/>
  <c r="F84" i="1"/>
  <c r="F82" i="1"/>
  <c r="F81" i="1"/>
  <c r="F80" i="1"/>
  <c r="F73" i="1"/>
  <c r="F71" i="1"/>
  <c r="F70" i="1"/>
  <c r="F69" i="1"/>
  <c r="F62" i="1"/>
  <c r="F53" i="1"/>
  <c r="F52" i="1"/>
  <c r="F48" i="1"/>
  <c r="F47" i="1"/>
  <c r="F46" i="1"/>
  <c r="F44" i="1"/>
  <c r="F43" i="1"/>
  <c r="F41" i="1"/>
  <c r="F37" i="1"/>
  <c r="F36" i="1"/>
  <c r="F35" i="1"/>
  <c r="F121" i="1" l="1"/>
</calcChain>
</file>

<file path=xl/sharedStrings.xml><?xml version="1.0" encoding="utf-8"?>
<sst xmlns="http://schemas.openxmlformats.org/spreadsheetml/2006/main" count="326" uniqueCount="205">
  <si>
    <t>1. Allgemeiner Leistungsgegenstand</t>
  </si>
  <si>
    <t>Gesamtprozess</t>
  </si>
  <si>
    <t>Versanddienstleister</t>
  </si>
  <si>
    <t>2. Zugangswege und Systembetrieb</t>
  </si>
  <si>
    <t>Browsernutzung</t>
  </si>
  <si>
    <t>Virtueller Druckertreiber</t>
  </si>
  <si>
    <t>Automatisierte Übergabe</t>
  </si>
  <si>
    <t>Plattformunterstützung</t>
  </si>
  <si>
    <t>3. Dokumentenannahme und Verarbeitung</t>
  </si>
  <si>
    <t>Dateiformate</t>
  </si>
  <si>
    <t>Frankierung / Dokumentlayout</t>
  </si>
  <si>
    <t>Dokumentenvorschau</t>
  </si>
  <si>
    <t>Formale Adressprüfung</t>
  </si>
  <si>
    <t>Sichtfensterprüfung</t>
  </si>
  <si>
    <t>Korrekturhinweise</t>
  </si>
  <si>
    <t>Druckparameter</t>
  </si>
  <si>
    <t>Zentrale Anlagenverwaltung</t>
  </si>
  <si>
    <t>Digitales Briefpapier</t>
  </si>
  <si>
    <t>Ungefalzter Versand</t>
  </si>
  <si>
    <t>Serienbrieftrennung</t>
  </si>
  <si>
    <t>Konsolidierung</t>
  </si>
  <si>
    <t>Stornierung / Rückholung</t>
  </si>
  <si>
    <t>5. Produktion, Kuvertierung und Zustellung</t>
  </si>
  <si>
    <t>Taggleiche Verarbeitung</t>
  </si>
  <si>
    <t>Briefprodukte Inland</t>
  </si>
  <si>
    <t>Auslandssendungen</t>
  </si>
  <si>
    <t>Pakete / Sonderfälle</t>
  </si>
  <si>
    <t>Einschreiben</t>
  </si>
  <si>
    <t>Förmliche Zustellung / PZA</t>
  </si>
  <si>
    <t>Zustellquote</t>
  </si>
  <si>
    <t>Rückläufer</t>
  </si>
  <si>
    <t>6. Förmliche Zustellungen / PZA</t>
  </si>
  <si>
    <t>Zustellunterlagen</t>
  </si>
  <si>
    <t>Statusnachverfolgung</t>
  </si>
  <si>
    <t>Zentrales Archiv</t>
  </si>
  <si>
    <t>Exportfunktionen</t>
  </si>
  <si>
    <t>Aufbewahrungsfristen</t>
  </si>
  <si>
    <t>Unterschiedliche Speicherfristen</t>
  </si>
  <si>
    <t>Reportingdimensionen</t>
  </si>
  <si>
    <t>Reportingexport</t>
  </si>
  <si>
    <t>Zeitstempel / Nachvollziehbarkeit</t>
  </si>
  <si>
    <t>8. Nutzer-, Rollen- und Freigabekonzept</t>
  </si>
  <si>
    <t>Administrationsrechte</t>
  </si>
  <si>
    <t>Gruppenbezogene Sichtbarkeit</t>
  </si>
  <si>
    <t>Mehrstufige Freigaben</t>
  </si>
  <si>
    <t>CSV-Import User</t>
  </si>
  <si>
    <t>SSO / Nutzerverzeichnisse</t>
  </si>
  <si>
    <t>Zwei-Faktor-Authentifizierung</t>
  </si>
  <si>
    <t>9. Implementierung, Betrieb, Service und Support</t>
  </si>
  <si>
    <t>Einführungs- und Betriebskonzept</t>
  </si>
  <si>
    <t>Inbetriebnahme</t>
  </si>
  <si>
    <t>Adminschulung</t>
  </si>
  <si>
    <t>Schulungsunterlagen für Anwender</t>
  </si>
  <si>
    <t>Feste Ansprechpartner</t>
  </si>
  <si>
    <t>Supportzeiten</t>
  </si>
  <si>
    <t>Fernwartung</t>
  </si>
  <si>
    <t>Wartungsfenster</t>
  </si>
  <si>
    <t>Störungsmanagement</t>
  </si>
  <si>
    <t>AV-Vertrag</t>
  </si>
  <si>
    <t>Datenstandort Deutschland</t>
  </si>
  <si>
    <t>Transportverschlüsselung</t>
  </si>
  <si>
    <t>ISMS / QMS</t>
  </si>
  <si>
    <t>Rechenzentrumszertifizierung</t>
  </si>
  <si>
    <t>Protokollierung</t>
  </si>
  <si>
    <t>Redundanz</t>
  </si>
  <si>
    <t>Löschkonzept Druckdaten</t>
  </si>
  <si>
    <t>11. Vertrags- und Preisstruktur</t>
  </si>
  <si>
    <t>Preistransparenz</t>
  </si>
  <si>
    <t>Rechnungsstellung</t>
  </si>
  <si>
    <t>Sendungsreporting für Abrechnung</t>
  </si>
  <si>
    <t>Preisanpassungen</t>
  </si>
  <si>
    <t>12. Eignung und Nachweise des Bieters</t>
  </si>
  <si>
    <t>Unternehmensdarstellung</t>
  </si>
  <si>
    <t>Referenzen</t>
  </si>
  <si>
    <t>BNetzA-Nachweis</t>
  </si>
  <si>
    <t>Kriterium</t>
  </si>
  <si>
    <t>10. Datenschutz und Informationssicherheit</t>
  </si>
  <si>
    <t>Bieter:</t>
  </si>
  <si>
    <t>A</t>
  </si>
  <si>
    <t>B</t>
  </si>
  <si>
    <t>A / B</t>
  </si>
  <si>
    <t>Nichterfüllung führt zu Ausschluss</t>
  </si>
  <si>
    <t>Bemerkung</t>
  </si>
  <si>
    <t>Citrix</t>
  </si>
  <si>
    <t>7. Speicherung, Reporting und Nachvollziehbarkeit</t>
  </si>
  <si>
    <t>Sichtbarkeit</t>
  </si>
  <si>
    <t>Hilfe</t>
  </si>
  <si>
    <t>Kriterientypen</t>
  </si>
  <si>
    <t>Anforderungskatalog zur Ausschreibung "Druck und Versand"</t>
  </si>
  <si>
    <t>Beilagen / Anhänge</t>
  </si>
  <si>
    <t>Zielbild</t>
  </si>
  <si>
    <t>Die Lösung soll lokale Druck-, Kuvertier- und Frankierprozesse weitgehend zu ersetzen.</t>
  </si>
  <si>
    <t>Zustellungsurkunde</t>
  </si>
  <si>
    <t>4.  Dokumentenkonfiguration</t>
  </si>
  <si>
    <t>Qualitätsmanagement</t>
  </si>
  <si>
    <t>Umweltmanagement</t>
  </si>
  <si>
    <t>Informationssicherheitsmanagement</t>
  </si>
  <si>
    <t>Sendungserstellung</t>
  </si>
  <si>
    <t>Optionale (Soll-) Kriterien</t>
  </si>
  <si>
    <t>Die Leistung umfasst die elektronische Übernahme, Aufbereitung, Steuerung, den Druck, die Falzung, Kuvertierung, Frankierung und Übergabe an einen postrechtlich zugelassenen Zustelldienst.</t>
  </si>
  <si>
    <t>Der Versand erfolgt über die Deutsche Post AG oder einen vergleichbaren Universaldienstleister.</t>
  </si>
  <si>
    <t>Eine browserbasierte Nutzung ohne lokale Vollinstallation auf den Anwenderarbeitsplätzen ist möglich.</t>
  </si>
  <si>
    <t>Ein virtueller Druckertreiber, der aus gängigen Standardanwendungen und Fachverfahren heraus angesteuert werden kann, steht zur Verfügung.</t>
  </si>
  <si>
    <t>Die Clientsoftware (z.B. Treiber, Software zur Druckdokumentenübersicht) kann durch eine unbeaufsichtigte Installation erfolgen.</t>
  </si>
  <si>
    <t>Für größere oder wiederkehrende Versandläufe ist eine automatisierte, gesicherte Übergabe, z. B. per SFTP/Hotfolder, möglich.</t>
  </si>
  <si>
    <t>Der Druckertreiber ist für den Einsatz auf Terminal-Servern in einer Citrix-Umgebung geeignet.</t>
  </si>
  <si>
    <t>Mindestens die Dateiformate PDF, DOCX sind verarbeitbar.</t>
  </si>
  <si>
    <r>
      <t>Eine Frankierung ist möglich, ohne dass feste Sperrbereiche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im Dokument erforderlich sind, damit die Dokumente nicht vorab in ein bestimmtes Hybridpost-Format gebracht werden müssen.</t>
    </r>
  </si>
  <si>
    <t>Vor der finalen Freigabe ist eine Druck- bzw. Dokumentenvorschau einschließlich beigefügter Beilagen verfügbar.</t>
  </si>
  <si>
    <t>Die Lösung unterstützt eine formale Adressprüfung.</t>
  </si>
  <si>
    <t>Die Lösung unterstützt einen Hinweis zur Position des Adressfeldes im Sichtfensterbereich.</t>
  </si>
  <si>
    <t>Je Sendung sind mindestens folgende Parameter steuerbar: einseitig/zweiseitig, schwarz-weiß/farbig.</t>
  </si>
  <si>
    <t>Es ist möglich den Versandzeitpunkt einzelner Sendungen zu terminieren.</t>
  </si>
  <si>
    <t>Den Versandzeitpunkt aufgrund von verschiedenen Parametern zu terminieren ist möglich.</t>
  </si>
  <si>
    <t xml:space="preserve">Unterschiedliche Dokumente können per Drag and Drop in einer Sendung zusammengeführt und sortiert werden.  </t>
  </si>
  <si>
    <t>Die Verwendung von Beilagen wird unterstützt.</t>
  </si>
  <si>
    <t>Beilagen können selektiv und fix zugeführt werden.</t>
  </si>
  <si>
    <t>Wiederkehrend benötigte Dokumente können für einen Schnellzugriff administrativ in der Hybridpostlösung bereitgestellt werden.</t>
  </si>
  <si>
    <t>Die Hinterlegung digitalen Briefpapiers ist möglich.</t>
  </si>
  <si>
    <t>Dokumente können auf Wunsch ungefalzt im DIN-A4-Format produziert und versendet werden.</t>
  </si>
  <si>
    <t>Die Trennkriterien können für die Aufteilung in Einzelbriefe nach optionalen Suchkriterien erfolgen.</t>
  </si>
  <si>
    <t>Der Aufdruck der Trennkriterien kann in Weißschrift erfolgen.</t>
  </si>
  <si>
    <t>Fehlende Trenner werden bei Serienbriefen erkannt. Es wird geprüft ob z.B. mehr als ein Adressfeld im Dokument enthalten ist.</t>
  </si>
  <si>
    <t>Es können mehrere Sendungen mit identischer Empfängeradresse optional in einem Versandstück zusammengeführt werden.</t>
  </si>
  <si>
    <t>Sendungen können nach verschiedenen Parametern optional in einem Versandstück zusammengeführt werden.</t>
  </si>
  <si>
    <t>Das Zusammenfügen bei gleicher Adresse kann durch verschiedene Parameter verhindert werden.</t>
  </si>
  <si>
    <t>Der Zeitpunkt bis zu dem Dokumente storniert werden können, ist frei wählbar.</t>
  </si>
  <si>
    <t>Der Zeitpunkt für die Produktionsfreigabe kann je Mandant gewählt werden.</t>
  </si>
  <si>
    <t>Dokumente können unmittelbar nach dem Versand noch zurückgeholt oder storniert werden.</t>
  </si>
  <si>
    <t>Die Lösung unterstützt Inlandssendungen und die üblichen Briefprodukte mindestens bis Maxibrief.</t>
  </si>
  <si>
    <t>Die Lösung unterstützt Auslandssendungen.</t>
  </si>
  <si>
    <t>Bei Bedarf werden auch Paket- bzw. Sonderfälle unterstützt.</t>
  </si>
  <si>
    <t>Zusatzleistungen wie Einschreiben Einwurf / Übergabe (mit Rückschein) werden unterstützt.</t>
  </si>
  <si>
    <t>Der Versand von Postzustellungsaufträgen wird unterstützt.</t>
  </si>
  <si>
    <t>Es wird sichergestellt, dass mindestens 95 % der Sendungen innerhalb E+3 und 99 % innerhalb E+4 zugestellt werden.</t>
  </si>
  <si>
    <t>Unzustellbare Sendungen werden mit Zustellgrund an den Auftraggeber zurückgeführt oder nachvollziehbar dokumentiert.</t>
  </si>
  <si>
    <t>Die Erstellung der zugehörigen Zustellunterlagen ist aus dem digitalen Prozess heraus möglich.</t>
  </si>
  <si>
    <t>Die Parameter 'Aktenzeichen' und 'Ggf. weiteres Kennzeichen' können individuell angepasst werden und in die Urkunde übernommen werden.</t>
  </si>
  <si>
    <t>PZA können im Großformat verarbeitet werden.</t>
  </si>
  <si>
    <t>Der Status förmlicher Zustellungen einschließlich Übergabe, Zustellzeitpunkt und Rücklauf ist für berechtigte Nutzende nachvollziehbar.</t>
  </si>
  <si>
    <t>Alle versendeten Dokumente werden automatisiert in einem zentralen, berechtigungsbezogen zugänglichen Archiv abgelegt.</t>
  </si>
  <si>
    <t>Der Export einzelner oder mehrerer Dokumente ist als PDF möglich.</t>
  </si>
  <si>
    <t>Die Aufbewahrungsdauer ist administrativ konfigurierbar.</t>
  </si>
  <si>
    <t>Unterschiedliche Speicherfristen können je Versandart festgelegt werden.</t>
  </si>
  <si>
    <t>Je Mandant können unterschiedliche Speicherfristen festgelegt werden.</t>
  </si>
  <si>
    <t>Sendungsberichte und Statistiken sind nach Zeitraum, Versandart, Kostenstelle, User und Organisationseinheit auswertbar.</t>
  </si>
  <si>
    <t>Ein Export von Reports von mindestens als CSV und PDF möglich.</t>
  </si>
  <si>
    <t>Relevante Prozessschritte sind mit Zeitstempeln nachvollziehbar dokumentiert.</t>
  </si>
  <si>
    <t>Administratorenrollen können User, Gruppen, Vorlagen, Standardparameter und Berechtigungen verwalten.</t>
  </si>
  <si>
    <t>Dokumente können gruppenbezogen sichtbar gemacht werden, um Vertretungs- und Organisationsstrukturen abzubilden.</t>
  </si>
  <si>
    <t>Es gibt eine Dokumentenübersicht je User/Gruppe</t>
  </si>
  <si>
    <t>Die Dokumentenübersicht enthält mindestens Adressdaten und Erstellzeit der Sendungen.</t>
  </si>
  <si>
    <t>In der Dokumentenübersicht kann nach Adressbestandteilen gesucht werden.</t>
  </si>
  <si>
    <t>Weitere Suchbegriffe wie z.B. Aktenzeichen können optional konfiguriert werden</t>
  </si>
  <si>
    <t>Es gibt eine Volltextsuche in der Dokumentenübersicht</t>
  </si>
  <si>
    <t>Es sind mehrstufige Freigabeprozesse einschließlich Vier-Augen-Prinzip konfigurierbar.</t>
  </si>
  <si>
    <t>Für die Anlage größerer Benutzerbestände ist ein CSV-Import oder ein gleichwertiger Mechanismus vorhanden.</t>
  </si>
  <si>
    <t>Eine Anbindung an bestehende Nutzerverzeichnisse bzw. Single-Sign-On-Verfahren, z. B. SAML / M365 / Azure AD, ist möglich.</t>
  </si>
  <si>
    <t>Eine Zwei-Faktor-Authentifizierung wird unterstützt.</t>
  </si>
  <si>
    <t>Eine Zwei-Faktor-Authentifizierung ist je Mandant konigurierbar.</t>
  </si>
  <si>
    <t>Mit dem Angebot wird ein Einführungs- und Betriebskonzept einschließlich Projektplan und Verantwortlichkeiten vorgelegt.</t>
  </si>
  <si>
    <t>Die technische Inbetriebnahme wird in Abstimmung mit der IT des Auftraggebers vorgenommen.</t>
  </si>
  <si>
    <t>Mindestens eine Einführungsschulung für Administratoren ist vorgesehen.</t>
  </si>
  <si>
    <t>Für Anwender werden Handbücher, Webinare oder Videotutorials bereitgestellt.</t>
  </si>
  <si>
    <t>Es werden feste deutschsprachige Ansprechpersonen für kaufmännische / organisatorische sowie technische Fragestellungen benannt.</t>
  </si>
  <si>
    <t>Es werden Servicezeiten darüber hinaus angeboten.</t>
  </si>
  <si>
    <t>Eine Unterstützung per Fernwartung ist möglich.</t>
  </si>
  <si>
    <t>Geplante Wartungen und Updates werden rechtzeitig angekündigt und grundsätzlich außerhalb der regulären Arbeitszeiten des Auftraggebers durchgeführt.</t>
  </si>
  <si>
    <t>Dringende Störungen werden unverzüglich aufgenommen, priorisiert bearbeitet und mit dem Ziel der schnellstmöglichen Wiederherstellung behandelt.</t>
  </si>
  <si>
    <t>Ihre Softwarelösung bietet eine Online Hilfe an.</t>
  </si>
  <si>
    <t>Die Verarbeitung personenbezogener Daten erfolgt ausschließlich auf Grundlage einer Vereinbarung zur Auftragsverarbeitung nach Art. 28 DSGVO.</t>
  </si>
  <si>
    <t>Die Verarbeitung und Speicherung der Daten des Auftraggebers erfolgt ausschließlich in Deutschland</t>
  </si>
  <si>
    <t>Die Datenübertragungen wird nach dem Stand der Technik verschlüsselt durchgeführt, mindestens mit TLS 1.3 oder gleichwertigem Sicherheitsniveau.</t>
  </si>
  <si>
    <t>Der Bieter verfügt über ein dokumentiertes Informationssicherheits- und Qualitätsmanagement</t>
  </si>
  <si>
    <t>Das eingesetzte Rechenzentrum verfügt über ein aktuelles Informationssicherheitszertifikat und möglichst über ein aktuelles C5-Testat oder einen gleichwertigen Nachweis.</t>
  </si>
  <si>
    <t>Relevante System- und Zugriffsereignisse werden nachvollziehbar protokolliert.</t>
  </si>
  <si>
    <t>Produktionsbezogene Druckdaten werden nach Abschluss der physischen Produktion zeitnah, spätestens innerhalb von 24 Stunden, gelöscht.</t>
  </si>
  <si>
    <t>Einrichtungs-, Lizenz-, Schulungs- oder Grundkostenwerden gesondert ausgewiesen.</t>
  </si>
  <si>
    <t>Die Rechnungsstellung erfolgt monatlich und rückwirkend auf Basis der tatsächlich verarbeiteten Sendungsmengen.</t>
  </si>
  <si>
    <t>Die Abrechnung erfolgt auf Basis eines nachvollziehbaren Sendungsreportings.</t>
  </si>
  <si>
    <t>Preisanpassungen sind nur in klar definierten, extern verursachten Fällen vorgesehen, insbesondere bei regulatorischen Änderungen von Porto-/Beförderungsentgelten.</t>
  </si>
  <si>
    <t>Es wird eine Unternehmensdarstellung mit Angaben zu Organisation, Leistungserbringung und Ansprechpartnern eingereicht.</t>
  </si>
  <si>
    <t>Es werden mindestens drei vergleichbare Referenzen, vorzugsweise aus dem öffentlichen Sektor oder regulierten Umfeldern, benannt.</t>
  </si>
  <si>
    <t>Es wird ein Nachweis zur Eintragung im Anbieterverzeichnis der Bundesnetzagentur eingereicht.</t>
  </si>
  <si>
    <t>Die Nutzer werden bei fehlerhafter Adresspositionierung oder formalen Adressfehlern aktiv gewarnt (inklusive eindeutiger Beschreibung)</t>
  </si>
  <si>
    <t>Serienbriefe bzw. Massenläufe können aufgrund von Seitenanzahl, Textmarkern oder Empfängerinformationen in Einzelsendungen getrennt werden.</t>
  </si>
  <si>
    <t>Die Parameter 'Aktenzeichen' und 'Ggf. weiteres Kennzeichen' können automatisiert in die Urkunde übernommen werden.</t>
  </si>
  <si>
    <t>Das Aktenzeichen kann in das Adressfenster des Briefes übernommen werden, um sicherzustellen, dass Brief und Urkunde übereinstimmen .</t>
  </si>
  <si>
    <t>Digitale Zustellinformationen (ePZA)</t>
  </si>
  <si>
    <t>Zustellvermerke bzw. Zustellinformationen werden analog zur ePZA der DPAG zur Verfügung gestellt.</t>
  </si>
  <si>
    <t>Ein deutschsprachiger Support für Ihre Software wird während der Servicezeiten mindestens in der Zeit von Montag bis Donnerstag von 08:00 - 16:00 Uhr und Freitags von 08:00 - 14:00 Uhr sichergestellt.</t>
  </si>
  <si>
    <t>Der Betrieb beruht auf redundanten System- bzw. Produktionsstrukturen.</t>
  </si>
  <si>
    <t>Die Rechnungsstellung erfolgt Mandanten- Untermandnatenbasiert</t>
  </si>
  <si>
    <t>Microsoft Windows in der aktuellen Betriebssystemversion wird unterstützt.</t>
  </si>
  <si>
    <t>Terminalserver</t>
  </si>
  <si>
    <t>Die Lösung muss in üblichen Windows-Client-/Server- und Terminalserverumgebungen sowie in virtualisierten Umgebungen einsetzbar sein.</t>
  </si>
  <si>
    <t>Eine Zertifizierung nach ISO 14001  liegt vor.</t>
  </si>
  <si>
    <t>Eine Zertifizierung nach ISO 9001  liegt vor.</t>
  </si>
  <si>
    <t>Eine Zertifizierung nach ISO 27001 liegt vor.</t>
  </si>
  <si>
    <t>Werktags werden, bis zur Freigabe (Uhrzeit, bis wann Sendungen verarbeit werden) eingehende Sendungen taggleich produziert und eingeliefert.
Bitte geben Sie im Feld "Bemerkung" die entsprechende Uhrzeit an.</t>
  </si>
  <si>
    <t>mögliche Punkte</t>
  </si>
  <si>
    <t>Anforderung erfüllt</t>
  </si>
  <si>
    <t>erreichte Punktzahl</t>
  </si>
  <si>
    <t>Erreichte Gesamtpunktzahl:</t>
  </si>
  <si>
    <r>
      <t xml:space="preserve">Alle </t>
    </r>
    <r>
      <rPr>
        <b/>
        <sz val="11"/>
        <color theme="3" tint="0.499984740745262"/>
        <rFont val="Aptos Narrow"/>
        <family val="2"/>
        <scheme val="minor"/>
      </rPr>
      <t>blau</t>
    </r>
    <r>
      <rPr>
        <b/>
        <sz val="11"/>
        <color theme="1"/>
        <rFont val="Aptos Narrow"/>
        <family val="2"/>
        <scheme val="minor"/>
      </rPr>
      <t xml:space="preserve"> hinterlegten Felder (Spalte E) sind zwingend auszufüllen.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</si>
</sst>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theme="3" tint="0.499984740745262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0" fillId="0" borderId="1" xfId="0" applyBorder="1"/>
    <xf numFmtId="0" fontId="0" fillId="4" borderId="1" xfId="0" applyFill="1" applyBorder="1"/>
    <xf numFmtId="0" fontId="0" fillId="5" borderId="1" xfId="0" applyFill="1" applyBorder="1" applyAlignment="1">
      <alignment horizontal="center" vertical="top" wrapText="1"/>
    </xf>
    <xf numFmtId="0" fontId="2" fillId="0" borderId="0" xfId="0" applyFont="1"/>
    <xf numFmtId="0" fontId="0" fillId="6" borderId="1" xfId="0" applyFill="1" applyBorder="1" applyAlignment="1">
      <alignment vertical="top" wrapText="1"/>
    </xf>
    <xf numFmtId="0" fontId="0" fillId="6" borderId="1" xfId="0" applyFill="1" applyBorder="1" applyAlignment="1">
      <alignment horizontal="center" vertical="top" wrapText="1"/>
    </xf>
    <xf numFmtId="0" fontId="0" fillId="6" borderId="0" xfId="0" applyFill="1"/>
    <xf numFmtId="0" fontId="2" fillId="5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8" borderId="1" xfId="0" applyFill="1" applyBorder="1" applyAlignment="1">
      <alignment horizontal="center" vertical="top" wrapText="1"/>
    </xf>
    <xf numFmtId="0" fontId="0" fillId="8" borderId="1" xfId="0" applyFill="1" applyBorder="1"/>
    <xf numFmtId="0" fontId="2" fillId="0" borderId="0" xfId="0" applyFont="1" applyBorder="1" applyAlignment="1">
      <alignment horizontal="left" vertical="top"/>
    </xf>
    <xf numFmtId="0" fontId="0" fillId="9" borderId="1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0" fillId="0" borderId="1" xfId="0" applyBorder="1" applyProtection="1">
      <protection locked="0"/>
    </xf>
    <xf numFmtId="0" fontId="0" fillId="4" borderId="1" xfId="0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0" fillId="0" borderId="1" xfId="0" applyFill="1" applyBorder="1" applyProtection="1">
      <protection locked="0"/>
    </xf>
  </cellXfs>
  <cellStyles count="1">
    <cellStyle name="Standard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70B7D-18E1-455A-BC9D-7D314FDEC782}">
  <dimension ref="A1:G121"/>
  <sheetViews>
    <sheetView tabSelected="1" topLeftCell="A81" zoomScaleNormal="100" workbookViewId="0">
      <selection activeCell="G105" sqref="G105"/>
    </sheetView>
  </sheetViews>
  <sheetFormatPr baseColWidth="10" defaultRowHeight="15" x14ac:dyDescent="0.25"/>
  <cols>
    <col min="1" max="1" width="41.7109375" customWidth="1"/>
    <col min="2" max="2" width="10.7109375" style="1" customWidth="1"/>
    <col min="3" max="3" width="68.42578125" customWidth="1"/>
    <col min="4" max="4" width="18.85546875" customWidth="1"/>
    <col min="5" max="5" width="13.85546875" style="1" customWidth="1"/>
    <col min="7" max="7" width="51.7109375" customWidth="1"/>
  </cols>
  <sheetData>
    <row r="1" spans="1:7" ht="21" x14ac:dyDescent="0.35">
      <c r="A1" s="31" t="s">
        <v>77</v>
      </c>
      <c r="B1" s="32" t="s">
        <v>88</v>
      </c>
      <c r="C1" s="33"/>
      <c r="D1" s="21"/>
    </row>
    <row r="2" spans="1:7" ht="21" x14ac:dyDescent="0.35">
      <c r="A2" s="31"/>
      <c r="B2" s="33"/>
      <c r="C2" s="33"/>
      <c r="D2" s="21"/>
    </row>
    <row r="3" spans="1:7" ht="21" x14ac:dyDescent="0.35">
      <c r="A3" s="31"/>
      <c r="B3" s="33"/>
      <c r="C3" s="33"/>
      <c r="D3" s="21"/>
    </row>
    <row r="4" spans="1:7" x14ac:dyDescent="0.25">
      <c r="A4" s="14" t="s">
        <v>90</v>
      </c>
      <c r="B4" s="34" t="s">
        <v>91</v>
      </c>
      <c r="C4" s="34"/>
      <c r="D4" s="22"/>
    </row>
    <row r="5" spans="1:7" x14ac:dyDescent="0.25">
      <c r="A5" s="31" t="s">
        <v>87</v>
      </c>
      <c r="B5" s="18" t="s">
        <v>78</v>
      </c>
      <c r="C5" s="2" t="s">
        <v>81</v>
      </c>
      <c r="D5" s="23"/>
    </row>
    <row r="6" spans="1:7" x14ac:dyDescent="0.25">
      <c r="A6" s="31"/>
      <c r="B6" s="19" t="s">
        <v>79</v>
      </c>
      <c r="C6" s="2" t="s">
        <v>98</v>
      </c>
      <c r="D6" s="23"/>
    </row>
    <row r="7" spans="1:7" x14ac:dyDescent="0.25">
      <c r="A7" s="28"/>
      <c r="C7" s="23"/>
      <c r="D7" s="23"/>
    </row>
    <row r="8" spans="1:7" x14ac:dyDescent="0.25">
      <c r="A8" s="14" t="s">
        <v>204</v>
      </c>
    </row>
    <row r="9" spans="1:7" ht="30" x14ac:dyDescent="0.25">
      <c r="A9" s="3"/>
      <c r="B9" s="7" t="s">
        <v>80</v>
      </c>
      <c r="C9" s="7" t="s">
        <v>75</v>
      </c>
      <c r="D9" s="7" t="s">
        <v>200</v>
      </c>
      <c r="E9" s="7" t="s">
        <v>201</v>
      </c>
      <c r="F9" s="7" t="s">
        <v>202</v>
      </c>
      <c r="G9" s="7" t="s">
        <v>82</v>
      </c>
    </row>
    <row r="10" spans="1:7" x14ac:dyDescent="0.25">
      <c r="A10" s="8" t="s">
        <v>0</v>
      </c>
      <c r="B10" s="9"/>
      <c r="C10" s="10"/>
      <c r="D10" s="9"/>
      <c r="E10" s="9"/>
      <c r="F10" s="12"/>
      <c r="G10" s="12"/>
    </row>
    <row r="11" spans="1:7" ht="45" x14ac:dyDescent="0.25">
      <c r="A11" s="6" t="s">
        <v>1</v>
      </c>
      <c r="B11" s="13" t="s">
        <v>78</v>
      </c>
      <c r="C11" s="4" t="s">
        <v>99</v>
      </c>
      <c r="D11" s="26"/>
      <c r="E11" s="29"/>
      <c r="F11" s="26"/>
      <c r="G11" s="36"/>
    </row>
    <row r="12" spans="1:7" ht="30" x14ac:dyDescent="0.25">
      <c r="A12" s="6" t="s">
        <v>2</v>
      </c>
      <c r="B12" s="13" t="s">
        <v>78</v>
      </c>
      <c r="C12" s="4" t="s">
        <v>100</v>
      </c>
      <c r="D12" s="26"/>
      <c r="E12" s="29"/>
      <c r="F12" s="27"/>
      <c r="G12" s="36"/>
    </row>
    <row r="13" spans="1:7" x14ac:dyDescent="0.25">
      <c r="A13" s="8" t="s">
        <v>3</v>
      </c>
      <c r="B13" s="9"/>
      <c r="C13" s="10"/>
      <c r="D13" s="9"/>
      <c r="E13" s="30"/>
      <c r="F13" s="12"/>
      <c r="G13" s="37"/>
    </row>
    <row r="14" spans="1:7" ht="30" x14ac:dyDescent="0.25">
      <c r="A14" s="6" t="s">
        <v>4</v>
      </c>
      <c r="B14" s="13" t="s">
        <v>78</v>
      </c>
      <c r="C14" s="15" t="s">
        <v>101</v>
      </c>
      <c r="D14" s="26"/>
      <c r="E14" s="29"/>
      <c r="F14" s="27"/>
      <c r="G14" s="36"/>
    </row>
    <row r="15" spans="1:7" ht="30" x14ac:dyDescent="0.25">
      <c r="A15" s="6" t="s">
        <v>5</v>
      </c>
      <c r="B15" s="13" t="s">
        <v>78</v>
      </c>
      <c r="C15" s="4" t="s">
        <v>102</v>
      </c>
      <c r="D15" s="26"/>
      <c r="E15" s="29"/>
      <c r="F15" s="27"/>
      <c r="G15" s="36"/>
    </row>
    <row r="16" spans="1:7" ht="30" x14ac:dyDescent="0.25">
      <c r="A16" s="6" t="s">
        <v>5</v>
      </c>
      <c r="B16" s="13" t="s">
        <v>78</v>
      </c>
      <c r="C16" s="4" t="s">
        <v>103</v>
      </c>
      <c r="D16" s="26"/>
      <c r="E16" s="29"/>
      <c r="F16" s="27"/>
      <c r="G16" s="36"/>
    </row>
    <row r="17" spans="1:7" ht="30" x14ac:dyDescent="0.25">
      <c r="A17" s="6" t="s">
        <v>6</v>
      </c>
      <c r="B17" s="13" t="s">
        <v>78</v>
      </c>
      <c r="C17" s="4" t="s">
        <v>104</v>
      </c>
      <c r="D17" s="26"/>
      <c r="E17" s="29"/>
      <c r="F17" s="27"/>
      <c r="G17" s="36"/>
    </row>
    <row r="18" spans="1:7" ht="30" x14ac:dyDescent="0.25">
      <c r="A18" s="6" t="s">
        <v>83</v>
      </c>
      <c r="B18" s="13" t="s">
        <v>78</v>
      </c>
      <c r="C18" s="15" t="s">
        <v>105</v>
      </c>
      <c r="D18" s="26"/>
      <c r="E18" s="29"/>
      <c r="F18" s="27"/>
      <c r="G18" s="38"/>
    </row>
    <row r="19" spans="1:7" ht="45" x14ac:dyDescent="0.25">
      <c r="A19" s="6" t="s">
        <v>194</v>
      </c>
      <c r="B19" s="13" t="s">
        <v>78</v>
      </c>
      <c r="C19" s="15" t="s">
        <v>195</v>
      </c>
      <c r="D19" s="26"/>
      <c r="E19" s="29"/>
      <c r="F19" s="27"/>
      <c r="G19" s="38"/>
    </row>
    <row r="20" spans="1:7" ht="31.15" customHeight="1" x14ac:dyDescent="0.25">
      <c r="A20" s="6" t="s">
        <v>7</v>
      </c>
      <c r="B20" s="13" t="s">
        <v>78</v>
      </c>
      <c r="C20" s="4" t="s">
        <v>193</v>
      </c>
      <c r="D20" s="26"/>
      <c r="E20" s="29"/>
      <c r="F20" s="27"/>
      <c r="G20" s="36"/>
    </row>
    <row r="21" spans="1:7" x14ac:dyDescent="0.25">
      <c r="A21" s="8" t="s">
        <v>8</v>
      </c>
      <c r="B21" s="9"/>
      <c r="C21" s="10"/>
      <c r="D21" s="9"/>
      <c r="E21" s="30"/>
      <c r="F21" s="12"/>
      <c r="G21" s="37"/>
    </row>
    <row r="22" spans="1:7" s="17" customFormat="1" x14ac:dyDescent="0.25">
      <c r="A22" s="15" t="s">
        <v>9</v>
      </c>
      <c r="B22" s="13" t="s">
        <v>78</v>
      </c>
      <c r="C22" s="15" t="s">
        <v>106</v>
      </c>
      <c r="D22" s="26"/>
      <c r="E22" s="29"/>
      <c r="F22" s="27"/>
      <c r="G22" s="38"/>
    </row>
    <row r="23" spans="1:7" ht="45" x14ac:dyDescent="0.25">
      <c r="A23" s="6" t="s">
        <v>10</v>
      </c>
      <c r="B23" s="13" t="s">
        <v>78</v>
      </c>
      <c r="C23" s="4" t="s">
        <v>107</v>
      </c>
      <c r="D23" s="26"/>
      <c r="E23" s="29"/>
      <c r="F23" s="27"/>
      <c r="G23" s="36"/>
    </row>
    <row r="24" spans="1:7" ht="30" x14ac:dyDescent="0.25">
      <c r="A24" s="6" t="s">
        <v>11</v>
      </c>
      <c r="B24" s="13" t="s">
        <v>78</v>
      </c>
      <c r="C24" s="4" t="s">
        <v>108</v>
      </c>
      <c r="D24" s="26"/>
      <c r="E24" s="29"/>
      <c r="F24" s="27"/>
      <c r="G24" s="36"/>
    </row>
    <row r="25" spans="1:7" x14ac:dyDescent="0.25">
      <c r="A25" s="6" t="s">
        <v>12</v>
      </c>
      <c r="B25" s="13" t="s">
        <v>78</v>
      </c>
      <c r="C25" s="4" t="s">
        <v>109</v>
      </c>
      <c r="D25" s="26"/>
      <c r="E25" s="29"/>
      <c r="F25" s="27"/>
      <c r="G25" s="36"/>
    </row>
    <row r="26" spans="1:7" ht="30" x14ac:dyDescent="0.25">
      <c r="A26" s="6" t="s">
        <v>13</v>
      </c>
      <c r="B26" s="13" t="s">
        <v>78</v>
      </c>
      <c r="C26" s="4" t="s">
        <v>110</v>
      </c>
      <c r="D26" s="26"/>
      <c r="E26" s="29"/>
      <c r="F26" s="27"/>
      <c r="G26" s="36"/>
    </row>
    <row r="27" spans="1:7" ht="30" x14ac:dyDescent="0.25">
      <c r="A27" s="6" t="s">
        <v>14</v>
      </c>
      <c r="B27" s="13" t="s">
        <v>78</v>
      </c>
      <c r="C27" s="4" t="s">
        <v>184</v>
      </c>
      <c r="D27" s="26"/>
      <c r="E27" s="29"/>
      <c r="F27" s="27"/>
      <c r="G27" s="36"/>
    </row>
    <row r="28" spans="1:7" ht="30.75" customHeight="1" x14ac:dyDescent="0.25">
      <c r="A28" s="8" t="s">
        <v>93</v>
      </c>
      <c r="B28" s="9"/>
      <c r="C28" s="10"/>
      <c r="D28" s="9"/>
      <c r="E28" s="30"/>
      <c r="F28" s="12"/>
      <c r="G28" s="37"/>
    </row>
    <row r="29" spans="1:7" ht="30" x14ac:dyDescent="0.25">
      <c r="A29" s="6" t="s">
        <v>15</v>
      </c>
      <c r="B29" s="13" t="s">
        <v>78</v>
      </c>
      <c r="C29" s="4" t="s">
        <v>111</v>
      </c>
      <c r="D29" s="26"/>
      <c r="E29" s="29"/>
      <c r="F29" s="27"/>
      <c r="G29" s="36"/>
    </row>
    <row r="30" spans="1:7" x14ac:dyDescent="0.25">
      <c r="A30" s="6" t="s">
        <v>15</v>
      </c>
      <c r="B30" s="13" t="s">
        <v>78</v>
      </c>
      <c r="C30" s="4" t="s">
        <v>112</v>
      </c>
      <c r="D30" s="26"/>
      <c r="E30" s="29"/>
      <c r="F30" s="27"/>
      <c r="G30" s="36"/>
    </row>
    <row r="31" spans="1:7" ht="30" x14ac:dyDescent="0.25">
      <c r="A31" s="6" t="s">
        <v>15</v>
      </c>
      <c r="B31" s="13" t="s">
        <v>78</v>
      </c>
      <c r="C31" s="4" t="s">
        <v>113</v>
      </c>
      <c r="D31" s="26"/>
      <c r="E31" s="29"/>
      <c r="F31" s="27"/>
      <c r="G31" s="36"/>
    </row>
    <row r="32" spans="1:7" ht="30" x14ac:dyDescent="0.25">
      <c r="A32" s="6" t="s">
        <v>97</v>
      </c>
      <c r="B32" s="13" t="s">
        <v>78</v>
      </c>
      <c r="C32" s="4" t="s">
        <v>114</v>
      </c>
      <c r="D32" s="26"/>
      <c r="E32" s="29"/>
      <c r="F32" s="27"/>
      <c r="G32" s="36"/>
    </row>
    <row r="33" spans="1:7" x14ac:dyDescent="0.25">
      <c r="A33" s="6" t="s">
        <v>89</v>
      </c>
      <c r="B33" s="13" t="s">
        <v>78</v>
      </c>
      <c r="C33" s="4" t="s">
        <v>115</v>
      </c>
      <c r="D33" s="26"/>
      <c r="E33" s="29"/>
      <c r="F33" s="27"/>
      <c r="G33" s="36"/>
    </row>
    <row r="34" spans="1:7" x14ac:dyDescent="0.25">
      <c r="A34" s="6" t="s">
        <v>89</v>
      </c>
      <c r="B34" s="13" t="s">
        <v>78</v>
      </c>
      <c r="C34" s="4" t="s">
        <v>116</v>
      </c>
      <c r="D34" s="26"/>
      <c r="E34" s="29"/>
      <c r="F34" s="27"/>
      <c r="G34" s="36"/>
    </row>
    <row r="35" spans="1:7" ht="30" x14ac:dyDescent="0.25">
      <c r="A35" s="6" t="s">
        <v>16</v>
      </c>
      <c r="B35" s="20" t="s">
        <v>79</v>
      </c>
      <c r="C35" s="4" t="s">
        <v>117</v>
      </c>
      <c r="D35" s="5">
        <v>20</v>
      </c>
      <c r="E35" s="29"/>
      <c r="F35" s="5" t="str">
        <f>IF(E35="Nein",0,IF(E35="Ja",D35," "))</f>
        <v xml:space="preserve"> </v>
      </c>
      <c r="G35" s="36"/>
    </row>
    <row r="36" spans="1:7" x14ac:dyDescent="0.25">
      <c r="A36" s="6" t="s">
        <v>17</v>
      </c>
      <c r="B36" s="20" t="s">
        <v>79</v>
      </c>
      <c r="C36" s="4" t="s">
        <v>118</v>
      </c>
      <c r="D36" s="5">
        <v>20</v>
      </c>
      <c r="E36" s="29"/>
      <c r="F36" s="5" t="str">
        <f>IF(E36="Nein",0,IF(E36="Ja",D36," "))</f>
        <v xml:space="preserve"> </v>
      </c>
      <c r="G36" s="36"/>
    </row>
    <row r="37" spans="1:7" ht="30" x14ac:dyDescent="0.25">
      <c r="A37" s="6" t="s">
        <v>18</v>
      </c>
      <c r="B37" s="20" t="s">
        <v>79</v>
      </c>
      <c r="C37" s="4" t="s">
        <v>119</v>
      </c>
      <c r="D37" s="5">
        <v>20</v>
      </c>
      <c r="E37" s="29"/>
      <c r="F37" s="5" t="str">
        <f>IF(E37="Nein",0,IF(E37="Ja",D37," "))</f>
        <v xml:space="preserve"> </v>
      </c>
      <c r="G37" s="36"/>
    </row>
    <row r="38" spans="1:7" ht="45" x14ac:dyDescent="0.25">
      <c r="A38" s="6" t="s">
        <v>19</v>
      </c>
      <c r="B38" s="13" t="s">
        <v>78</v>
      </c>
      <c r="C38" s="4" t="s">
        <v>185</v>
      </c>
      <c r="D38" s="26"/>
      <c r="E38" s="29"/>
      <c r="F38" s="27"/>
      <c r="G38" s="36"/>
    </row>
    <row r="39" spans="1:7" ht="30" x14ac:dyDescent="0.25">
      <c r="A39" s="6" t="s">
        <v>19</v>
      </c>
      <c r="B39" s="13" t="s">
        <v>78</v>
      </c>
      <c r="C39" s="4" t="s">
        <v>120</v>
      </c>
      <c r="D39" s="26"/>
      <c r="E39" s="29"/>
      <c r="F39" s="27"/>
      <c r="G39" s="36"/>
    </row>
    <row r="40" spans="1:7" x14ac:dyDescent="0.25">
      <c r="A40" s="6" t="s">
        <v>19</v>
      </c>
      <c r="B40" s="13" t="s">
        <v>78</v>
      </c>
      <c r="C40" s="4" t="s">
        <v>121</v>
      </c>
      <c r="D40" s="26"/>
      <c r="E40" s="29"/>
      <c r="F40" s="27"/>
      <c r="G40" s="36"/>
    </row>
    <row r="41" spans="1:7" ht="30" x14ac:dyDescent="0.25">
      <c r="A41" s="6" t="s">
        <v>19</v>
      </c>
      <c r="B41" s="20" t="s">
        <v>79</v>
      </c>
      <c r="C41" s="4" t="s">
        <v>122</v>
      </c>
      <c r="D41" s="5">
        <v>50</v>
      </c>
      <c r="E41" s="29"/>
      <c r="F41" s="5" t="str">
        <f>IF(E41="Nein",0,IF(E41="Ja",D41," "))</f>
        <v xml:space="preserve"> </v>
      </c>
      <c r="G41" s="39"/>
    </row>
    <row r="42" spans="1:7" ht="30" x14ac:dyDescent="0.25">
      <c r="A42" s="6" t="s">
        <v>20</v>
      </c>
      <c r="B42" s="13" t="s">
        <v>78</v>
      </c>
      <c r="C42" s="4" t="s">
        <v>123</v>
      </c>
      <c r="D42" s="26"/>
      <c r="E42" s="29"/>
      <c r="F42" s="27"/>
      <c r="G42" s="39"/>
    </row>
    <row r="43" spans="1:7" ht="30" x14ac:dyDescent="0.25">
      <c r="A43" s="6" t="s">
        <v>20</v>
      </c>
      <c r="B43" s="20" t="s">
        <v>79</v>
      </c>
      <c r="C43" s="4" t="s">
        <v>124</v>
      </c>
      <c r="D43" s="5">
        <v>50</v>
      </c>
      <c r="E43" s="29"/>
      <c r="F43" s="5" t="str">
        <f>IF(E43="Nein",0,IF(E43="Ja",D43," "))</f>
        <v xml:space="preserve"> </v>
      </c>
      <c r="G43" s="39"/>
    </row>
    <row r="44" spans="1:7" ht="30" x14ac:dyDescent="0.25">
      <c r="A44" s="6" t="s">
        <v>20</v>
      </c>
      <c r="B44" s="20" t="s">
        <v>79</v>
      </c>
      <c r="C44" s="4" t="s">
        <v>125</v>
      </c>
      <c r="D44" s="5">
        <v>50</v>
      </c>
      <c r="E44" s="29"/>
      <c r="F44" s="5" t="str">
        <f>IF(E44="Nein",0,IF(E44="Ja",D44," "))</f>
        <v xml:space="preserve"> </v>
      </c>
      <c r="G44" s="39"/>
    </row>
    <row r="45" spans="1:7" x14ac:dyDescent="0.25">
      <c r="A45" s="8" t="s">
        <v>22</v>
      </c>
      <c r="B45" s="9"/>
      <c r="C45" s="10"/>
      <c r="D45" s="9"/>
      <c r="E45" s="30"/>
      <c r="F45" s="12"/>
      <c r="G45" s="37"/>
    </row>
    <row r="46" spans="1:7" ht="45" x14ac:dyDescent="0.25">
      <c r="A46" s="6" t="s">
        <v>23</v>
      </c>
      <c r="B46" s="20" t="s">
        <v>79</v>
      </c>
      <c r="C46" s="4" t="s">
        <v>199</v>
      </c>
      <c r="D46" s="5">
        <v>60</v>
      </c>
      <c r="E46" s="29"/>
      <c r="F46" s="5" t="str">
        <f>IF(E46="Nein",0,IF(E46="Ja",D46," "))</f>
        <v xml:space="preserve"> </v>
      </c>
      <c r="G46" s="39"/>
    </row>
    <row r="47" spans="1:7" ht="30" x14ac:dyDescent="0.25">
      <c r="A47" s="6" t="s">
        <v>21</v>
      </c>
      <c r="B47" s="20" t="s">
        <v>79</v>
      </c>
      <c r="C47" s="4" t="s">
        <v>126</v>
      </c>
      <c r="D47" s="5">
        <v>20</v>
      </c>
      <c r="E47" s="29"/>
      <c r="F47" s="5" t="str">
        <f>IF(E47="Nein",0,IF(E47="Ja",D47," "))</f>
        <v xml:space="preserve"> </v>
      </c>
      <c r="G47" s="36"/>
    </row>
    <row r="48" spans="1:7" x14ac:dyDescent="0.25">
      <c r="A48" s="6" t="s">
        <v>21</v>
      </c>
      <c r="B48" s="20" t="s">
        <v>79</v>
      </c>
      <c r="C48" s="4" t="s">
        <v>127</v>
      </c>
      <c r="D48" s="5">
        <v>40</v>
      </c>
      <c r="E48" s="29"/>
      <c r="F48" s="5" t="str">
        <f>IF(E48="Nein",0,IF(E48="Ja",D48," "))</f>
        <v xml:space="preserve"> </v>
      </c>
      <c r="G48" s="36"/>
    </row>
    <row r="49" spans="1:7" ht="30" x14ac:dyDescent="0.25">
      <c r="A49" s="6" t="s">
        <v>21</v>
      </c>
      <c r="B49" s="13" t="s">
        <v>78</v>
      </c>
      <c r="C49" s="15" t="s">
        <v>128</v>
      </c>
      <c r="D49" s="26"/>
      <c r="E49" s="29"/>
      <c r="F49" s="27"/>
      <c r="G49" s="36"/>
    </row>
    <row r="50" spans="1:7" ht="30" x14ac:dyDescent="0.25">
      <c r="A50" s="6" t="s">
        <v>24</v>
      </c>
      <c r="B50" s="13" t="s">
        <v>78</v>
      </c>
      <c r="C50" s="4" t="s">
        <v>129</v>
      </c>
      <c r="D50" s="26"/>
      <c r="E50" s="29"/>
      <c r="F50" s="27"/>
      <c r="G50" s="36"/>
    </row>
    <row r="51" spans="1:7" x14ac:dyDescent="0.25">
      <c r="A51" s="6" t="s">
        <v>25</v>
      </c>
      <c r="B51" s="13" t="s">
        <v>78</v>
      </c>
      <c r="C51" s="4" t="s">
        <v>130</v>
      </c>
      <c r="D51" s="26"/>
      <c r="E51" s="29"/>
      <c r="F51" s="27"/>
      <c r="G51" s="36"/>
    </row>
    <row r="52" spans="1:7" x14ac:dyDescent="0.25">
      <c r="A52" s="6" t="s">
        <v>26</v>
      </c>
      <c r="B52" s="20" t="s">
        <v>79</v>
      </c>
      <c r="C52" s="4" t="s">
        <v>131</v>
      </c>
      <c r="D52" s="5">
        <v>40</v>
      </c>
      <c r="E52" s="29"/>
      <c r="F52" s="5" t="str">
        <f>IF(E52="Nein",0,IF(E52="Ja",D52," "))</f>
        <v xml:space="preserve"> </v>
      </c>
      <c r="G52" s="39"/>
    </row>
    <row r="53" spans="1:7" ht="30" x14ac:dyDescent="0.25">
      <c r="A53" s="6" t="s">
        <v>27</v>
      </c>
      <c r="B53" s="20" t="s">
        <v>79</v>
      </c>
      <c r="C53" s="4" t="s">
        <v>132</v>
      </c>
      <c r="D53" s="5">
        <v>20</v>
      </c>
      <c r="E53" s="29"/>
      <c r="F53" s="5" t="str">
        <f>IF(E53="Nein",0,IF(E53="Ja",D53," "))</f>
        <v xml:space="preserve"> </v>
      </c>
      <c r="G53" s="36"/>
    </row>
    <row r="54" spans="1:7" x14ac:dyDescent="0.25">
      <c r="A54" s="6" t="s">
        <v>28</v>
      </c>
      <c r="B54" s="13" t="s">
        <v>78</v>
      </c>
      <c r="C54" s="4" t="s">
        <v>133</v>
      </c>
      <c r="D54" s="26"/>
      <c r="E54" s="29"/>
      <c r="F54" s="27"/>
      <c r="G54" s="36"/>
    </row>
    <row r="55" spans="1:7" ht="30" x14ac:dyDescent="0.25">
      <c r="A55" s="6" t="s">
        <v>29</v>
      </c>
      <c r="B55" s="13" t="s">
        <v>78</v>
      </c>
      <c r="C55" s="4" t="s">
        <v>134</v>
      </c>
      <c r="D55" s="26"/>
      <c r="E55" s="29"/>
      <c r="F55" s="27"/>
      <c r="G55" s="36"/>
    </row>
    <row r="56" spans="1:7" ht="30" x14ac:dyDescent="0.25">
      <c r="A56" s="6" t="s">
        <v>30</v>
      </c>
      <c r="B56" s="13" t="s">
        <v>78</v>
      </c>
      <c r="C56" s="4" t="s">
        <v>135</v>
      </c>
      <c r="D56" s="26"/>
      <c r="E56" s="29"/>
      <c r="F56" s="27"/>
      <c r="G56" s="36"/>
    </row>
    <row r="57" spans="1:7" x14ac:dyDescent="0.25">
      <c r="A57" s="8" t="s">
        <v>31</v>
      </c>
      <c r="B57" s="9"/>
      <c r="C57" s="10"/>
      <c r="D57" s="9"/>
      <c r="E57" s="30"/>
      <c r="F57" s="12"/>
      <c r="G57" s="37"/>
    </row>
    <row r="58" spans="1:7" ht="30" x14ac:dyDescent="0.25">
      <c r="A58" s="6" t="s">
        <v>32</v>
      </c>
      <c r="B58" s="13" t="s">
        <v>78</v>
      </c>
      <c r="C58" s="4" t="s">
        <v>136</v>
      </c>
      <c r="D58" s="26"/>
      <c r="E58" s="29"/>
      <c r="F58" s="27"/>
      <c r="G58" s="36"/>
    </row>
    <row r="59" spans="1:7" ht="30" x14ac:dyDescent="0.25">
      <c r="A59" s="6" t="s">
        <v>92</v>
      </c>
      <c r="B59" s="13" t="s">
        <v>78</v>
      </c>
      <c r="C59" s="4" t="s">
        <v>186</v>
      </c>
      <c r="D59" s="26"/>
      <c r="E59" s="29"/>
      <c r="F59" s="27"/>
      <c r="G59" s="36"/>
    </row>
    <row r="60" spans="1:7" ht="30" x14ac:dyDescent="0.25">
      <c r="A60" s="6" t="s">
        <v>92</v>
      </c>
      <c r="B60" s="13" t="s">
        <v>78</v>
      </c>
      <c r="C60" s="4" t="s">
        <v>137</v>
      </c>
      <c r="D60" s="26"/>
      <c r="E60" s="29"/>
      <c r="F60" s="27"/>
      <c r="G60" s="36"/>
    </row>
    <row r="61" spans="1:7" ht="30" x14ac:dyDescent="0.25">
      <c r="A61" s="6" t="s">
        <v>92</v>
      </c>
      <c r="B61" s="13" t="s">
        <v>78</v>
      </c>
      <c r="C61" s="4" t="s">
        <v>187</v>
      </c>
      <c r="D61" s="26"/>
      <c r="E61" s="29"/>
      <c r="F61" s="27"/>
      <c r="G61" s="36"/>
    </row>
    <row r="62" spans="1:7" x14ac:dyDescent="0.25">
      <c r="A62" s="6" t="s">
        <v>32</v>
      </c>
      <c r="B62" s="20" t="s">
        <v>79</v>
      </c>
      <c r="C62" s="4" t="s">
        <v>138</v>
      </c>
      <c r="D62" s="5">
        <v>60</v>
      </c>
      <c r="E62" s="29"/>
      <c r="F62" s="5" t="str">
        <f>IF(E62="Nein",0,IF(E62="Ja",D62," "))</f>
        <v xml:space="preserve"> </v>
      </c>
      <c r="G62" s="38"/>
    </row>
    <row r="63" spans="1:7" ht="30" x14ac:dyDescent="0.25">
      <c r="A63" s="6" t="s">
        <v>33</v>
      </c>
      <c r="B63" s="13" t="s">
        <v>78</v>
      </c>
      <c r="C63" s="4" t="s">
        <v>139</v>
      </c>
      <c r="D63" s="26"/>
      <c r="E63" s="29"/>
      <c r="F63" s="27"/>
      <c r="G63" s="36"/>
    </row>
    <row r="64" spans="1:7" ht="30" x14ac:dyDescent="0.25">
      <c r="A64" s="6" t="s">
        <v>188</v>
      </c>
      <c r="B64" s="13" t="s">
        <v>78</v>
      </c>
      <c r="C64" s="4" t="s">
        <v>189</v>
      </c>
      <c r="D64" s="26"/>
      <c r="E64" s="29"/>
      <c r="F64" s="27"/>
      <c r="G64" s="36"/>
    </row>
    <row r="65" spans="1:7" ht="30" x14ac:dyDescent="0.25">
      <c r="A65" s="8" t="s">
        <v>84</v>
      </c>
      <c r="B65" s="9"/>
      <c r="C65" s="10"/>
      <c r="D65" s="9"/>
      <c r="E65" s="30"/>
      <c r="F65" s="12"/>
      <c r="G65" s="37"/>
    </row>
    <row r="66" spans="1:7" ht="30" x14ac:dyDescent="0.25">
      <c r="A66" s="6" t="s">
        <v>34</v>
      </c>
      <c r="B66" s="13" t="s">
        <v>78</v>
      </c>
      <c r="C66" s="15" t="s">
        <v>140</v>
      </c>
      <c r="D66" s="26"/>
      <c r="E66" s="29"/>
      <c r="F66" s="27"/>
      <c r="G66" s="36"/>
    </row>
    <row r="67" spans="1:7" x14ac:dyDescent="0.25">
      <c r="A67" s="6" t="s">
        <v>35</v>
      </c>
      <c r="B67" s="13" t="s">
        <v>78</v>
      </c>
      <c r="C67" s="15" t="s">
        <v>141</v>
      </c>
      <c r="D67" s="26"/>
      <c r="E67" s="29"/>
      <c r="F67" s="27"/>
      <c r="G67" s="36"/>
    </row>
    <row r="68" spans="1:7" x14ac:dyDescent="0.25">
      <c r="A68" s="6" t="s">
        <v>36</v>
      </c>
      <c r="B68" s="13" t="s">
        <v>78</v>
      </c>
      <c r="C68" s="15" t="s">
        <v>142</v>
      </c>
      <c r="D68" s="26"/>
      <c r="E68" s="29"/>
      <c r="F68" s="27"/>
      <c r="G68" s="36"/>
    </row>
    <row r="69" spans="1:7" x14ac:dyDescent="0.25">
      <c r="A69" s="6" t="s">
        <v>37</v>
      </c>
      <c r="B69" s="20" t="s">
        <v>79</v>
      </c>
      <c r="C69" s="4" t="s">
        <v>143</v>
      </c>
      <c r="D69" s="24">
        <v>40</v>
      </c>
      <c r="E69" s="29"/>
      <c r="F69" s="5" t="str">
        <f>IF(E69="Nein",0,IF(E69="Ja",D69," "))</f>
        <v xml:space="preserve"> </v>
      </c>
      <c r="G69" s="36"/>
    </row>
    <row r="70" spans="1:7" x14ac:dyDescent="0.25">
      <c r="A70" s="6" t="s">
        <v>37</v>
      </c>
      <c r="B70" s="20" t="s">
        <v>79</v>
      </c>
      <c r="C70" s="4" t="s">
        <v>144</v>
      </c>
      <c r="D70" s="24">
        <v>40</v>
      </c>
      <c r="E70" s="29"/>
      <c r="F70" s="5" t="str">
        <f>IF(E70="Nein",0,IF(E70="Ja",D70," "))</f>
        <v xml:space="preserve"> </v>
      </c>
      <c r="G70" s="36"/>
    </row>
    <row r="71" spans="1:7" ht="30" x14ac:dyDescent="0.25">
      <c r="A71" s="6" t="s">
        <v>38</v>
      </c>
      <c r="B71" s="20" t="s">
        <v>79</v>
      </c>
      <c r="C71" s="4" t="s">
        <v>145</v>
      </c>
      <c r="D71" s="5">
        <v>50</v>
      </c>
      <c r="E71" s="29"/>
      <c r="F71" s="5" t="str">
        <f>IF(E71="Nein",0,IF(E71="Ja",D71," "))</f>
        <v xml:space="preserve"> </v>
      </c>
      <c r="G71" s="36"/>
    </row>
    <row r="72" spans="1:7" x14ac:dyDescent="0.25">
      <c r="A72" s="6" t="s">
        <v>39</v>
      </c>
      <c r="B72" s="13" t="s">
        <v>78</v>
      </c>
      <c r="C72" s="4" t="s">
        <v>146</v>
      </c>
      <c r="D72" s="26"/>
      <c r="E72" s="29"/>
      <c r="F72" s="27"/>
      <c r="G72" s="36"/>
    </row>
    <row r="73" spans="1:7" ht="30" x14ac:dyDescent="0.25">
      <c r="A73" s="6" t="s">
        <v>40</v>
      </c>
      <c r="B73" s="20" t="s">
        <v>79</v>
      </c>
      <c r="C73" s="4" t="s">
        <v>147</v>
      </c>
      <c r="D73" s="5">
        <v>50</v>
      </c>
      <c r="E73" s="29"/>
      <c r="F73" s="5" t="str">
        <f>IF(E73="Nein",0,IF(E73="Ja",D73," "))</f>
        <v xml:space="preserve"> </v>
      </c>
      <c r="G73" s="36"/>
    </row>
    <row r="74" spans="1:7" x14ac:dyDescent="0.25">
      <c r="A74" s="8" t="s">
        <v>41</v>
      </c>
      <c r="B74" s="9"/>
      <c r="C74" s="10"/>
      <c r="D74" s="9"/>
      <c r="E74" s="30"/>
      <c r="F74" s="12"/>
      <c r="G74" s="37"/>
    </row>
    <row r="75" spans="1:7" ht="30" x14ac:dyDescent="0.25">
      <c r="A75" s="6" t="s">
        <v>42</v>
      </c>
      <c r="B75" s="13" t="s">
        <v>78</v>
      </c>
      <c r="C75" s="4" t="s">
        <v>148</v>
      </c>
      <c r="D75" s="26"/>
      <c r="E75" s="29"/>
      <c r="F75" s="27"/>
      <c r="G75" s="36"/>
    </row>
    <row r="76" spans="1:7" ht="30" x14ac:dyDescent="0.25">
      <c r="A76" s="6" t="s">
        <v>43</v>
      </c>
      <c r="B76" s="13" t="s">
        <v>78</v>
      </c>
      <c r="C76" s="4" t="s">
        <v>149</v>
      </c>
      <c r="D76" s="26"/>
      <c r="E76" s="29"/>
      <c r="F76" s="27"/>
      <c r="G76" s="36"/>
    </row>
    <row r="77" spans="1:7" x14ac:dyDescent="0.25">
      <c r="A77" s="6" t="s">
        <v>85</v>
      </c>
      <c r="B77" s="13" t="s">
        <v>78</v>
      </c>
      <c r="C77" s="4" t="s">
        <v>150</v>
      </c>
      <c r="D77" s="26"/>
      <c r="E77" s="29"/>
      <c r="F77" s="27"/>
      <c r="G77" s="36"/>
    </row>
    <row r="78" spans="1:7" ht="30" x14ac:dyDescent="0.25">
      <c r="A78" s="6" t="s">
        <v>85</v>
      </c>
      <c r="B78" s="13" t="s">
        <v>78</v>
      </c>
      <c r="C78" s="4" t="s">
        <v>151</v>
      </c>
      <c r="D78" s="26"/>
      <c r="E78" s="29"/>
      <c r="F78" s="27"/>
      <c r="G78" s="36"/>
    </row>
    <row r="79" spans="1:7" ht="30" x14ac:dyDescent="0.25">
      <c r="A79" s="6" t="s">
        <v>85</v>
      </c>
      <c r="B79" s="13" t="s">
        <v>78</v>
      </c>
      <c r="C79" s="4" t="s">
        <v>152</v>
      </c>
      <c r="D79" s="26"/>
      <c r="E79" s="29"/>
      <c r="F79" s="27"/>
      <c r="G79" s="36"/>
    </row>
    <row r="80" spans="1:7" ht="30" x14ac:dyDescent="0.25">
      <c r="A80" s="6" t="s">
        <v>85</v>
      </c>
      <c r="B80" s="20" t="s">
        <v>79</v>
      </c>
      <c r="C80" s="4" t="s">
        <v>153</v>
      </c>
      <c r="D80" s="24">
        <v>40</v>
      </c>
      <c r="E80" s="29"/>
      <c r="F80" s="5" t="str">
        <f>IF(E80="Nein",0,IF(E80="Ja",D80," "))</f>
        <v xml:space="preserve"> </v>
      </c>
      <c r="G80" s="36"/>
    </row>
    <row r="81" spans="1:7" x14ac:dyDescent="0.25">
      <c r="A81" s="6" t="s">
        <v>85</v>
      </c>
      <c r="B81" s="20" t="s">
        <v>79</v>
      </c>
      <c r="C81" s="4" t="s">
        <v>154</v>
      </c>
      <c r="D81" s="24">
        <v>50</v>
      </c>
      <c r="E81" s="29"/>
      <c r="F81" s="5" t="str">
        <f>IF(E81="Nein",0,IF(E81="Ja",D81," "))</f>
        <v xml:space="preserve"> </v>
      </c>
      <c r="G81" s="36"/>
    </row>
    <row r="82" spans="1:7" ht="30" x14ac:dyDescent="0.25">
      <c r="A82" s="6" t="s">
        <v>44</v>
      </c>
      <c r="B82" s="20" t="s">
        <v>79</v>
      </c>
      <c r="C82" s="15" t="s">
        <v>155</v>
      </c>
      <c r="D82" s="24">
        <v>50</v>
      </c>
      <c r="E82" s="29"/>
      <c r="F82" s="5" t="str">
        <f>IF(E82="Nein",0,IF(E82="Ja",D82," "))</f>
        <v xml:space="preserve"> </v>
      </c>
      <c r="G82" s="36"/>
    </row>
    <row r="83" spans="1:7" ht="30" x14ac:dyDescent="0.25">
      <c r="A83" s="6" t="s">
        <v>45</v>
      </c>
      <c r="B83" s="13" t="s">
        <v>78</v>
      </c>
      <c r="C83" s="4" t="s">
        <v>156</v>
      </c>
      <c r="D83" s="26"/>
      <c r="E83" s="29"/>
      <c r="F83" s="27"/>
      <c r="G83" s="36"/>
    </row>
    <row r="84" spans="1:7" ht="30" x14ac:dyDescent="0.25">
      <c r="A84" s="6" t="s">
        <v>46</v>
      </c>
      <c r="B84" s="20" t="s">
        <v>79</v>
      </c>
      <c r="C84" s="15" t="s">
        <v>157</v>
      </c>
      <c r="D84" s="25">
        <v>50</v>
      </c>
      <c r="E84" s="29"/>
      <c r="F84" s="5" t="str">
        <f>IF(E84="Nein",0,IF(E84="Ja",D84," "))</f>
        <v xml:space="preserve"> </v>
      </c>
      <c r="G84" s="38"/>
    </row>
    <row r="85" spans="1:7" x14ac:dyDescent="0.25">
      <c r="A85" s="6" t="s">
        <v>47</v>
      </c>
      <c r="B85" s="13" t="s">
        <v>78</v>
      </c>
      <c r="C85" s="4" t="s">
        <v>158</v>
      </c>
      <c r="D85" s="5"/>
      <c r="E85" s="29"/>
      <c r="F85" s="11"/>
      <c r="G85" s="36"/>
    </row>
    <row r="86" spans="1:7" x14ac:dyDescent="0.25">
      <c r="A86" s="6" t="s">
        <v>47</v>
      </c>
      <c r="B86" s="20" t="s">
        <v>79</v>
      </c>
      <c r="C86" s="4" t="s">
        <v>159</v>
      </c>
      <c r="D86" s="24">
        <v>40</v>
      </c>
      <c r="E86" s="29"/>
      <c r="F86" s="5" t="str">
        <f>IF(E86="Nein",0,IF(E86="Ja",D86," "))</f>
        <v xml:space="preserve"> </v>
      </c>
      <c r="G86" s="36"/>
    </row>
    <row r="87" spans="1:7" ht="30" x14ac:dyDescent="0.25">
      <c r="A87" s="8" t="s">
        <v>48</v>
      </c>
      <c r="B87" s="9"/>
      <c r="C87" s="10"/>
      <c r="D87" s="9"/>
      <c r="E87" s="30"/>
      <c r="F87" s="12"/>
      <c r="G87" s="37"/>
    </row>
    <row r="88" spans="1:7" ht="30" x14ac:dyDescent="0.25">
      <c r="A88" s="6" t="s">
        <v>49</v>
      </c>
      <c r="B88" s="13" t="s">
        <v>78</v>
      </c>
      <c r="C88" s="4" t="s">
        <v>160</v>
      </c>
      <c r="D88" s="26"/>
      <c r="E88" s="29"/>
      <c r="F88" s="27"/>
      <c r="G88" s="36"/>
    </row>
    <row r="89" spans="1:7" ht="30" x14ac:dyDescent="0.25">
      <c r="A89" s="6" t="s">
        <v>50</v>
      </c>
      <c r="B89" s="13" t="s">
        <v>78</v>
      </c>
      <c r="C89" s="4" t="s">
        <v>161</v>
      </c>
      <c r="D89" s="26"/>
      <c r="E89" s="29"/>
      <c r="F89" s="27"/>
      <c r="G89" s="36"/>
    </row>
    <row r="90" spans="1:7" x14ac:dyDescent="0.25">
      <c r="A90" s="6" t="s">
        <v>51</v>
      </c>
      <c r="B90" s="13" t="s">
        <v>78</v>
      </c>
      <c r="C90" s="4" t="s">
        <v>162</v>
      </c>
      <c r="D90" s="26"/>
      <c r="E90" s="29"/>
      <c r="F90" s="27"/>
      <c r="G90" s="36"/>
    </row>
    <row r="91" spans="1:7" ht="30" x14ac:dyDescent="0.25">
      <c r="A91" s="6" t="s">
        <v>52</v>
      </c>
      <c r="B91" s="13" t="s">
        <v>78</v>
      </c>
      <c r="C91" s="4" t="s">
        <v>163</v>
      </c>
      <c r="D91" s="26"/>
      <c r="E91" s="29"/>
      <c r="F91" s="27"/>
      <c r="G91" s="36"/>
    </row>
    <row r="92" spans="1:7" ht="30.75" customHeight="1" x14ac:dyDescent="0.25">
      <c r="A92" s="6" t="s">
        <v>53</v>
      </c>
      <c r="B92" s="13" t="s">
        <v>78</v>
      </c>
      <c r="C92" s="4" t="s">
        <v>164</v>
      </c>
      <c r="D92" s="26"/>
      <c r="E92" s="29"/>
      <c r="F92" s="27"/>
      <c r="G92" s="36"/>
    </row>
    <row r="93" spans="1:7" ht="45" x14ac:dyDescent="0.25">
      <c r="A93" s="6" t="s">
        <v>54</v>
      </c>
      <c r="B93" s="13" t="s">
        <v>78</v>
      </c>
      <c r="C93" s="15" t="s">
        <v>190</v>
      </c>
      <c r="D93" s="26"/>
      <c r="E93" s="29"/>
      <c r="F93" s="27"/>
      <c r="G93" s="36"/>
    </row>
    <row r="94" spans="1:7" x14ac:dyDescent="0.25">
      <c r="A94" s="6" t="s">
        <v>54</v>
      </c>
      <c r="B94" s="20" t="s">
        <v>79</v>
      </c>
      <c r="C94" s="15" t="s">
        <v>165</v>
      </c>
      <c r="D94" s="16">
        <v>40</v>
      </c>
      <c r="E94" s="29"/>
      <c r="F94" s="5" t="str">
        <f>IF(E94="Nein",0,IF(E94="Ja",D94," "))</f>
        <v xml:space="preserve"> </v>
      </c>
      <c r="G94" s="36"/>
    </row>
    <row r="95" spans="1:7" x14ac:dyDescent="0.25">
      <c r="A95" s="6" t="s">
        <v>55</v>
      </c>
      <c r="B95" s="13" t="s">
        <v>78</v>
      </c>
      <c r="C95" s="4" t="s">
        <v>166</v>
      </c>
      <c r="D95" s="26"/>
      <c r="E95" s="29"/>
      <c r="F95" s="27"/>
      <c r="G95" s="36"/>
    </row>
    <row r="96" spans="1:7" ht="45" x14ac:dyDescent="0.25">
      <c r="A96" s="6" t="s">
        <v>56</v>
      </c>
      <c r="B96" s="13" t="s">
        <v>78</v>
      </c>
      <c r="C96" s="4" t="s">
        <v>167</v>
      </c>
      <c r="D96" s="26"/>
      <c r="E96" s="29"/>
      <c r="F96" s="27"/>
      <c r="G96" s="36"/>
    </row>
    <row r="97" spans="1:7" ht="45" x14ac:dyDescent="0.25">
      <c r="A97" s="6" t="s">
        <v>57</v>
      </c>
      <c r="B97" s="13" t="s">
        <v>78</v>
      </c>
      <c r="C97" s="4" t="s">
        <v>168</v>
      </c>
      <c r="D97" s="26"/>
      <c r="E97" s="29"/>
      <c r="F97" s="27"/>
      <c r="G97" s="36"/>
    </row>
    <row r="98" spans="1:7" x14ac:dyDescent="0.25">
      <c r="A98" s="6" t="s">
        <v>86</v>
      </c>
      <c r="B98" s="20" t="s">
        <v>79</v>
      </c>
      <c r="C98" s="4" t="s">
        <v>169</v>
      </c>
      <c r="D98" s="5">
        <v>40</v>
      </c>
      <c r="E98" s="29"/>
      <c r="F98" s="5" t="str">
        <f>IF(E98="Nein",0,IF(E98="Ja",D98," "))</f>
        <v xml:space="preserve"> </v>
      </c>
      <c r="G98" s="36"/>
    </row>
    <row r="99" spans="1:7" x14ac:dyDescent="0.25">
      <c r="A99" s="8" t="s">
        <v>76</v>
      </c>
      <c r="B99" s="9"/>
      <c r="C99" s="10"/>
      <c r="D99" s="9"/>
      <c r="E99" s="30"/>
      <c r="F99" s="12"/>
      <c r="G99" s="37"/>
    </row>
    <row r="100" spans="1:7" ht="45" x14ac:dyDescent="0.25">
      <c r="A100" s="6" t="s">
        <v>58</v>
      </c>
      <c r="B100" s="13" t="s">
        <v>78</v>
      </c>
      <c r="C100" s="15" t="s">
        <v>170</v>
      </c>
      <c r="D100" s="26"/>
      <c r="E100" s="29"/>
      <c r="F100" s="27"/>
      <c r="G100" s="36"/>
    </row>
    <row r="101" spans="1:7" ht="30" x14ac:dyDescent="0.25">
      <c r="A101" s="6" t="s">
        <v>59</v>
      </c>
      <c r="B101" s="13" t="s">
        <v>78</v>
      </c>
      <c r="C101" s="15" t="s">
        <v>171</v>
      </c>
      <c r="D101" s="26"/>
      <c r="E101" s="29"/>
      <c r="F101" s="27"/>
      <c r="G101" s="36"/>
    </row>
    <row r="102" spans="1:7" ht="45" x14ac:dyDescent="0.25">
      <c r="A102" s="6" t="s">
        <v>60</v>
      </c>
      <c r="B102" s="13" t="s">
        <v>78</v>
      </c>
      <c r="C102" s="15" t="s">
        <v>172</v>
      </c>
      <c r="D102" s="26"/>
      <c r="E102" s="29"/>
      <c r="F102" s="27"/>
      <c r="G102" s="36"/>
    </row>
    <row r="103" spans="1:7" ht="30" x14ac:dyDescent="0.25">
      <c r="A103" s="6" t="s">
        <v>61</v>
      </c>
      <c r="B103" s="13" t="s">
        <v>78</v>
      </c>
      <c r="C103" s="4" t="s">
        <v>173</v>
      </c>
      <c r="D103" s="26"/>
      <c r="E103" s="29"/>
      <c r="F103" s="27"/>
      <c r="G103" s="36"/>
    </row>
    <row r="104" spans="1:7" ht="45" x14ac:dyDescent="0.25">
      <c r="A104" s="6" t="s">
        <v>62</v>
      </c>
      <c r="B104" s="13" t="s">
        <v>78</v>
      </c>
      <c r="C104" s="15" t="s">
        <v>174</v>
      </c>
      <c r="D104" s="26"/>
      <c r="E104" s="29"/>
      <c r="F104" s="27"/>
      <c r="G104" s="36"/>
    </row>
    <row r="105" spans="1:7" ht="30" x14ac:dyDescent="0.25">
      <c r="A105" s="6" t="s">
        <v>63</v>
      </c>
      <c r="B105" s="20" t="s">
        <v>79</v>
      </c>
      <c r="C105" s="15" t="s">
        <v>175</v>
      </c>
      <c r="D105" s="16">
        <v>60</v>
      </c>
      <c r="E105" s="29"/>
      <c r="F105" s="5" t="str">
        <f>IF(E105="Nein",0,IF(E105="Ja",D105," "))</f>
        <v xml:space="preserve"> </v>
      </c>
      <c r="G105" s="36"/>
    </row>
    <row r="106" spans="1:7" x14ac:dyDescent="0.25">
      <c r="A106" s="6" t="s">
        <v>64</v>
      </c>
      <c r="B106" s="13" t="s">
        <v>78</v>
      </c>
      <c r="C106" s="15" t="s">
        <v>191</v>
      </c>
      <c r="D106" s="26"/>
      <c r="E106" s="29"/>
      <c r="F106" s="27"/>
      <c r="G106" s="36"/>
    </row>
    <row r="107" spans="1:7" ht="30" x14ac:dyDescent="0.25">
      <c r="A107" s="6" t="s">
        <v>65</v>
      </c>
      <c r="B107" s="13" t="s">
        <v>78</v>
      </c>
      <c r="C107" s="15" t="s">
        <v>176</v>
      </c>
      <c r="D107" s="26"/>
      <c r="E107" s="29"/>
      <c r="F107" s="27"/>
      <c r="G107" s="36"/>
    </row>
    <row r="108" spans="1:7" x14ac:dyDescent="0.25">
      <c r="A108" s="8" t="s">
        <v>66</v>
      </c>
      <c r="B108" s="9"/>
      <c r="C108" s="10"/>
      <c r="D108" s="9"/>
      <c r="E108" s="30"/>
      <c r="F108" s="12"/>
      <c r="G108" s="37"/>
    </row>
    <row r="109" spans="1:7" ht="30" x14ac:dyDescent="0.25">
      <c r="A109" s="6" t="s">
        <v>69</v>
      </c>
      <c r="B109" s="13" t="s">
        <v>78</v>
      </c>
      <c r="C109" s="4" t="s">
        <v>179</v>
      </c>
      <c r="D109" s="26"/>
      <c r="E109" s="29"/>
      <c r="F109" s="27"/>
      <c r="G109" s="36"/>
    </row>
    <row r="110" spans="1:7" ht="30" x14ac:dyDescent="0.25">
      <c r="A110" s="6" t="s">
        <v>67</v>
      </c>
      <c r="B110" s="13" t="s">
        <v>78</v>
      </c>
      <c r="C110" s="4" t="s">
        <v>177</v>
      </c>
      <c r="D110" s="26"/>
      <c r="E110" s="29"/>
      <c r="F110" s="27"/>
      <c r="G110" s="36"/>
    </row>
    <row r="111" spans="1:7" ht="30" x14ac:dyDescent="0.25">
      <c r="A111" s="6" t="s">
        <v>68</v>
      </c>
      <c r="B111" s="13" t="s">
        <v>78</v>
      </c>
      <c r="C111" s="15" t="s">
        <v>178</v>
      </c>
      <c r="D111" s="26"/>
      <c r="E111" s="29"/>
      <c r="F111" s="27"/>
      <c r="G111" s="36"/>
    </row>
    <row r="112" spans="1:7" x14ac:dyDescent="0.25">
      <c r="A112" s="6" t="s">
        <v>68</v>
      </c>
      <c r="B112" s="13" t="s">
        <v>78</v>
      </c>
      <c r="C112" s="15" t="s">
        <v>192</v>
      </c>
      <c r="D112" s="26"/>
      <c r="E112" s="29"/>
      <c r="F112" s="27"/>
      <c r="G112" s="36"/>
    </row>
    <row r="113" spans="1:7" ht="45" x14ac:dyDescent="0.25">
      <c r="A113" s="6" t="s">
        <v>70</v>
      </c>
      <c r="B113" s="13" t="s">
        <v>78</v>
      </c>
      <c r="C113" s="4" t="s">
        <v>180</v>
      </c>
      <c r="D113" s="26"/>
      <c r="E113" s="29"/>
      <c r="F113" s="27"/>
      <c r="G113" s="36"/>
    </row>
    <row r="114" spans="1:7" x14ac:dyDescent="0.25">
      <c r="A114" s="8" t="s">
        <v>71</v>
      </c>
      <c r="B114" s="9"/>
      <c r="C114" s="10"/>
      <c r="D114" s="9"/>
      <c r="E114" s="30"/>
      <c r="F114" s="12"/>
      <c r="G114" s="37"/>
    </row>
    <row r="115" spans="1:7" ht="30" x14ac:dyDescent="0.25">
      <c r="A115" s="6" t="s">
        <v>72</v>
      </c>
      <c r="B115" s="13" t="s">
        <v>78</v>
      </c>
      <c r="C115" s="4" t="s">
        <v>181</v>
      </c>
      <c r="D115" s="26"/>
      <c r="E115" s="29"/>
      <c r="F115" s="27"/>
      <c r="G115" s="36"/>
    </row>
    <row r="116" spans="1:7" ht="30" x14ac:dyDescent="0.25">
      <c r="A116" s="6" t="s">
        <v>73</v>
      </c>
      <c r="B116" s="13" t="s">
        <v>78</v>
      </c>
      <c r="C116" s="4" t="s">
        <v>182</v>
      </c>
      <c r="D116" s="26"/>
      <c r="E116" s="29"/>
      <c r="F116" s="27"/>
      <c r="G116" s="36"/>
    </row>
    <row r="117" spans="1:7" ht="30" x14ac:dyDescent="0.25">
      <c r="A117" s="6" t="s">
        <v>74</v>
      </c>
      <c r="B117" s="13" t="s">
        <v>78</v>
      </c>
      <c r="C117" s="4" t="s">
        <v>183</v>
      </c>
      <c r="D117" s="26"/>
      <c r="E117" s="29"/>
      <c r="F117" s="27"/>
      <c r="G117" s="36"/>
    </row>
    <row r="118" spans="1:7" x14ac:dyDescent="0.25">
      <c r="A118" s="6" t="s">
        <v>94</v>
      </c>
      <c r="B118" s="13" t="s">
        <v>78</v>
      </c>
      <c r="C118" s="4" t="s">
        <v>197</v>
      </c>
      <c r="D118" s="26"/>
      <c r="E118" s="29"/>
      <c r="F118" s="27"/>
      <c r="G118" s="36"/>
    </row>
    <row r="119" spans="1:7" x14ac:dyDescent="0.25">
      <c r="A119" s="6" t="s">
        <v>95</v>
      </c>
      <c r="B119" s="13" t="s">
        <v>78</v>
      </c>
      <c r="C119" s="4" t="s">
        <v>196</v>
      </c>
      <c r="D119" s="26"/>
      <c r="E119" s="29"/>
      <c r="F119" s="27"/>
      <c r="G119" s="36"/>
    </row>
    <row r="120" spans="1:7" x14ac:dyDescent="0.25">
      <c r="A120" s="6" t="s">
        <v>96</v>
      </c>
      <c r="B120" s="13" t="s">
        <v>78</v>
      </c>
      <c r="C120" s="4" t="s">
        <v>198</v>
      </c>
      <c r="D120" s="26"/>
      <c r="E120" s="29"/>
      <c r="F120" s="27"/>
      <c r="G120" s="36"/>
    </row>
    <row r="121" spans="1:7" x14ac:dyDescent="0.25">
      <c r="D121" s="35" t="s">
        <v>203</v>
      </c>
      <c r="E121" s="35"/>
      <c r="F121" s="1">
        <f>SUM(F10:F120)</f>
        <v>0</v>
      </c>
    </row>
  </sheetData>
  <sheetProtection algorithmName="SHA-512" hashValue="GwIYrCCOfVy+QQtVLNFbb6kQ/+dtAuIlRerCG0c7gj6+PczwnMLiudWkCem4Z53OJDu0TMgFXoYaRlSFiZotHg==" saltValue="MXsr+sDJshrFD7D8fVIvFA==" spinCount="100000" sheet="1" objects="1" scenarios="1" selectLockedCells="1"/>
  <autoFilter ref="B1:B120" xr:uid="{FAF70B7D-18E1-455A-BC9D-7D314FDEC782}"/>
  <mergeCells count="5">
    <mergeCell ref="A5:A6"/>
    <mergeCell ref="B1:C3"/>
    <mergeCell ref="A1:A3"/>
    <mergeCell ref="B4:C4"/>
    <mergeCell ref="D121:E121"/>
  </mergeCells>
  <conditionalFormatting sqref="E11:E12">
    <cfRule type="cellIs" dxfId="19" priority="1" operator="equal">
      <formula>"Nein"</formula>
    </cfRule>
  </conditionalFormatting>
  <conditionalFormatting sqref="E14:E20">
    <cfRule type="cellIs" dxfId="18" priority="2" operator="equal">
      <formula>"Nein"</formula>
    </cfRule>
  </conditionalFormatting>
  <conditionalFormatting sqref="E22:E27">
    <cfRule type="cellIs" dxfId="17" priority="3" operator="equal">
      <formula>"Nein"</formula>
    </cfRule>
  </conditionalFormatting>
  <conditionalFormatting sqref="E29:E34">
    <cfRule type="cellIs" dxfId="16" priority="4" operator="equal">
      <formula>"Nein"</formula>
    </cfRule>
  </conditionalFormatting>
  <conditionalFormatting sqref="E38:E40">
    <cfRule type="cellIs" dxfId="15" priority="5" operator="equal">
      <formula>"Nein"</formula>
    </cfRule>
  </conditionalFormatting>
  <conditionalFormatting sqref="E42">
    <cfRule type="cellIs" dxfId="14" priority="6" operator="equal">
      <formula>"Nein"</formula>
    </cfRule>
  </conditionalFormatting>
  <conditionalFormatting sqref="E49:E51">
    <cfRule type="cellIs" dxfId="13" priority="20" operator="equal">
      <formula>"Nein"</formula>
    </cfRule>
  </conditionalFormatting>
  <conditionalFormatting sqref="E54:E56">
    <cfRule type="cellIs" dxfId="12" priority="19" operator="equal">
      <formula>"Nein"</formula>
    </cfRule>
  </conditionalFormatting>
  <conditionalFormatting sqref="E58:E61">
    <cfRule type="cellIs" dxfId="11" priority="18" operator="equal">
      <formula>"Nein"</formula>
    </cfRule>
  </conditionalFormatting>
  <conditionalFormatting sqref="E63:E64">
    <cfRule type="cellIs" dxfId="10" priority="17" operator="equal">
      <formula>"Nein"</formula>
    </cfRule>
  </conditionalFormatting>
  <conditionalFormatting sqref="E66:E68">
    <cfRule type="cellIs" dxfId="9" priority="16" operator="equal">
      <formula>"Nein"</formula>
    </cfRule>
  </conditionalFormatting>
  <conditionalFormatting sqref="E72">
    <cfRule type="cellIs" dxfId="8" priority="15" operator="equal">
      <formula>"Nein"</formula>
    </cfRule>
  </conditionalFormatting>
  <conditionalFormatting sqref="E75:E79">
    <cfRule type="cellIs" dxfId="7" priority="14" operator="equal">
      <formula>"Nein"</formula>
    </cfRule>
  </conditionalFormatting>
  <conditionalFormatting sqref="E83">
    <cfRule type="cellIs" dxfId="6" priority="13" operator="equal">
      <formula>"Nein"</formula>
    </cfRule>
  </conditionalFormatting>
  <conditionalFormatting sqref="E88:E93">
    <cfRule type="cellIs" dxfId="5" priority="12" operator="equal">
      <formula>"Nein"</formula>
    </cfRule>
  </conditionalFormatting>
  <conditionalFormatting sqref="E95:E97">
    <cfRule type="cellIs" dxfId="4" priority="11" operator="equal">
      <formula>"Nein"</formula>
    </cfRule>
  </conditionalFormatting>
  <conditionalFormatting sqref="E100:E104">
    <cfRule type="cellIs" dxfId="3" priority="10" operator="equal">
      <formula>"Nein"</formula>
    </cfRule>
  </conditionalFormatting>
  <conditionalFormatting sqref="E106:E107">
    <cfRule type="cellIs" dxfId="2" priority="9" operator="equal">
      <formula>"Nein"</formula>
    </cfRule>
  </conditionalFormatting>
  <conditionalFormatting sqref="E109:E113">
    <cfRule type="cellIs" dxfId="1" priority="8" operator="equal">
      <formula>"Nein"</formula>
    </cfRule>
  </conditionalFormatting>
  <conditionalFormatting sqref="E115:E120">
    <cfRule type="cellIs" dxfId="0" priority="7" operator="equal">
      <formula>"Nein"</formula>
    </cfRule>
  </conditionalFormatting>
  <dataValidations count="2">
    <dataValidation type="list" allowBlank="1" showInputMessage="1" showErrorMessage="1" sqref="E14:E20 E88:E98 E46:E56 E75:E86 E66:E73 E109:E113 E100:E107 E22:E27 E29:E44 E58:E64 E115:E120" xr:uid="{16D181E8-1736-4BCF-862D-F16BB94A6E71}">
      <formula1>"Ja,Nein"</formula1>
    </dataValidation>
    <dataValidation type="list" allowBlank="1" showErrorMessage="1" sqref="E11:E12" xr:uid="{586CA054-7A6D-42D3-A68C-143E4E333B4D}">
      <formula1>"Ja,Nein"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Kriterienkatalog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Louis</dc:creator>
  <cp:lastModifiedBy>Yasar, Betül</cp:lastModifiedBy>
  <dcterms:created xsi:type="dcterms:W3CDTF">2026-03-24T19:24:44Z</dcterms:created>
  <dcterms:modified xsi:type="dcterms:W3CDTF">2026-06-09T14:09:34Z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2026-03-24T20:05:41Z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68179d36-72ce-426b-9dab-f464ede22f0a</vt:lpwstr>
  </property>
  <property fmtid="{D5CDD505-2E9C-101B-9397-08002B2CF9AE}" pid="7" name="MSIP_Label_defa4170-0d19-0005-0004-bc88714345d2_ActionId">
    <vt:lpwstr>bd1676b3-b4a7-408a-9809-12bd008a1bcd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