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arBe\Desktop\312 26 Ausschreibung\"/>
    </mc:Choice>
  </mc:AlternateContent>
  <xr:revisionPtr revIDLastSave="0" documentId="13_ncr:1_{48E57C21-7F08-403F-818C-E99C19842ED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elle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" l="1"/>
  <c r="F12" i="2"/>
  <c r="F25" i="2"/>
  <c r="F26" i="2"/>
  <c r="F27" i="2"/>
  <c r="F22" i="2"/>
  <c r="F23" i="2"/>
  <c r="F24" i="2"/>
  <c r="F13" i="2"/>
  <c r="F14" i="2"/>
  <c r="F15" i="2"/>
  <c r="F16" i="2"/>
  <c r="F17" i="2"/>
  <c r="F18" i="2"/>
  <c r="F19" i="2"/>
  <c r="F39" i="2"/>
  <c r="F37" i="2"/>
  <c r="F30" i="2"/>
  <c r="F31" i="2"/>
  <c r="F32" i="2"/>
  <c r="F33" i="2"/>
  <c r="F34" i="2"/>
  <c r="F35" i="2"/>
  <c r="F36" i="2"/>
  <c r="F38" i="2"/>
  <c r="F29" i="2"/>
  <c r="F10" i="2"/>
  <c r="F40" i="2" l="1"/>
</calcChain>
</file>

<file path=xl/sharedStrings.xml><?xml version="1.0" encoding="utf-8"?>
<sst xmlns="http://schemas.openxmlformats.org/spreadsheetml/2006/main" count="73" uniqueCount="55">
  <si>
    <t xml:space="preserve">Einzelpreis </t>
  </si>
  <si>
    <t>Gesamtpreis</t>
  </si>
  <si>
    <t>€</t>
  </si>
  <si>
    <t>Nettobetrag</t>
  </si>
  <si>
    <t>Preisblatt</t>
  </si>
  <si>
    <r>
      <t>Massen</t>
    </r>
    <r>
      <rPr>
        <b/>
        <sz val="9"/>
        <rFont val="Wingdings"/>
        <charset val="2"/>
      </rPr>
      <t></t>
    </r>
  </si>
  <si>
    <t>Bieter:</t>
  </si>
  <si>
    <t>1a)</t>
  </si>
  <si>
    <t>1b)</t>
  </si>
  <si>
    <t>1c)</t>
  </si>
  <si>
    <t>2a)</t>
  </si>
  <si>
    <t>2b)</t>
  </si>
  <si>
    <t>2c)</t>
  </si>
  <si>
    <t>2d)</t>
  </si>
  <si>
    <t>3a)</t>
  </si>
  <si>
    <t>3b)</t>
  </si>
  <si>
    <t>3c)</t>
  </si>
  <si>
    <t>3d)</t>
  </si>
  <si>
    <t>Stundensatz für Sonderleistungen</t>
  </si>
  <si>
    <t xml:space="preserve"> </t>
  </si>
  <si>
    <t>bewertete</t>
  </si>
  <si>
    <t>Tagespost</t>
  </si>
  <si>
    <t>1d)</t>
  </si>
  <si>
    <t>3e)</t>
  </si>
  <si>
    <t>2e)</t>
  </si>
  <si>
    <t>1e)</t>
  </si>
  <si>
    <t>1f)</t>
  </si>
  <si>
    <t xml:space="preserve">Alle Preise verstehen sich zuzüglich der jeweils zum Liefer- und Leistungszeitraum gültigen gesetzlichen Mehrwertsteuer. </t>
  </si>
  <si>
    <t>Vom Bieter sind alle grau markierten Felder auszufüllen. Der Angebotspreis für die Wertung wird automatisch berechnet.</t>
  </si>
  <si>
    <t>Standardbrief (inkl. 1 Blatt simplex) 1 Stück</t>
  </si>
  <si>
    <t>Standardbrief (inkl. 1 Blatt duplex) 1 Stück</t>
  </si>
  <si>
    <t>Kompaktbrief  (inkl. 4 Blatt simplex) 1 Stück</t>
  </si>
  <si>
    <t>Großbrief (inkl. 10 Blatt simplex) 1 Stück</t>
  </si>
  <si>
    <t>Großbrief (inkl. 10 Blatt duplex) 1 Stück</t>
  </si>
  <si>
    <t>Zusatzblatt simplex</t>
  </si>
  <si>
    <t>Zusatzblatt duplex</t>
  </si>
  <si>
    <t>Steuerbescheide, Wahlbenachrichtigungen, sonstige Aktionen</t>
  </si>
  <si>
    <t>1g)</t>
  </si>
  <si>
    <t>1j)</t>
  </si>
  <si>
    <t>3f)</t>
  </si>
  <si>
    <t>3g)</t>
  </si>
  <si>
    <t>3h)</t>
  </si>
  <si>
    <t>3i)</t>
  </si>
  <si>
    <t>Farbe</t>
  </si>
  <si>
    <t>Aufschlag Farbdruck je Seite</t>
  </si>
  <si>
    <t>SC-Owi Massendruck</t>
  </si>
  <si>
    <t>Kompaktbrief  (inkl. 4 Blatt duplex) 1 Stück</t>
  </si>
  <si>
    <t>Installation inkl. Ersteinrichtung und Test pauschal</t>
  </si>
  <si>
    <t xml:space="preserve">Die hier angegebenen Mengen orientieren sich an dem erwarteten Volumen pro Jahr. </t>
  </si>
  <si>
    <t>Postzustellungsauftrag (inkl. Brief 1 Blatt duplex)</t>
  </si>
  <si>
    <t>elektronischer Postzustellungsauftrag (inkl. Brief 1 Blatt duplex)</t>
  </si>
  <si>
    <t>2f)</t>
  </si>
  <si>
    <t>Vergabe-Nr.: 312/26</t>
  </si>
  <si>
    <t>1h)</t>
  </si>
  <si>
    <t>1i)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</si>
</sst>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DM&quot;"/>
    <numFmt numFmtId="165" formatCode="#,##0.00\ &quot;€&quot;"/>
    <numFmt numFmtId="166" formatCode="#,##0.00\ _€"/>
  </numFmts>
  <fonts count="13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9"/>
      <name val="Wingdings"/>
      <charset val="2"/>
    </font>
    <font>
      <sz val="10"/>
      <name val="Wingdings"/>
      <charset val="2"/>
    </font>
    <font>
      <b/>
      <sz val="1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1" fontId="0" fillId="0" borderId="0" xfId="0" applyNumberFormat="1" applyBorder="1" applyAlignment="1" applyProtection="1">
      <alignment horizontal="center" vertical="top"/>
    </xf>
    <xf numFmtId="49" fontId="0" fillId="0" borderId="0" xfId="0" applyNumberFormat="1" applyBorder="1" applyAlignment="1" applyProtection="1">
      <alignment wrapText="1"/>
    </xf>
    <xf numFmtId="1" fontId="0" fillId="0" borderId="0" xfId="0" applyNumberFormat="1" applyBorder="1" applyAlignment="1" applyProtection="1">
      <alignment horizontal="right"/>
    </xf>
    <xf numFmtId="164" fontId="0" fillId="0" borderId="0" xfId="0" applyNumberFormat="1" applyBorder="1" applyProtection="1"/>
    <xf numFmtId="1" fontId="0" fillId="0" borderId="0" xfId="0" applyNumberFormat="1" applyBorder="1" applyAlignment="1">
      <alignment horizontal="center" vertical="top"/>
    </xf>
    <xf numFmtId="49" fontId="1" fillId="0" borderId="0" xfId="0" applyNumberFormat="1" applyFont="1" applyBorder="1" applyAlignment="1">
      <alignment horizontal="left" wrapText="1"/>
    </xf>
    <xf numFmtId="164" fontId="0" fillId="0" borderId="0" xfId="0" applyNumberFormat="1" applyBorder="1" applyAlignment="1">
      <alignment horizontal="right"/>
    </xf>
    <xf numFmtId="0" fontId="0" fillId="0" borderId="0" xfId="0" applyFill="1" applyProtection="1"/>
    <xf numFmtId="14" fontId="2" fillId="0" borderId="0" xfId="0" applyNumberFormat="1" applyFont="1" applyFill="1" applyAlignment="1" applyProtection="1">
      <alignment horizontal="left" vertical="center"/>
    </xf>
    <xf numFmtId="20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14" fontId="3" fillId="0" borderId="0" xfId="0" applyNumberFormat="1" applyFont="1" applyFill="1" applyAlignment="1" applyProtection="1">
      <alignment horizontal="center" vertical="center"/>
    </xf>
    <xf numFmtId="14" fontId="3" fillId="0" borderId="0" xfId="0" applyNumberFormat="1" applyFont="1" applyFill="1" applyAlignment="1" applyProtection="1">
      <alignment horizontal="center" vertical="center"/>
      <protection locked="0"/>
    </xf>
    <xf numFmtId="20" fontId="3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7" fillId="0" borderId="1" xfId="0" applyFont="1" applyFill="1" applyBorder="1"/>
    <xf numFmtId="0" fontId="5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/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6" xfId="0" applyFont="1" applyFill="1" applyBorder="1"/>
    <xf numFmtId="0" fontId="7" fillId="0" borderId="7" xfId="0" applyFont="1" applyFill="1" applyBorder="1"/>
    <xf numFmtId="0" fontId="3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 applyProtection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1" fontId="0" fillId="0" borderId="3" xfId="0" applyNumberFormat="1" applyFill="1" applyBorder="1" applyAlignment="1">
      <alignment horizontal="center" vertical="top"/>
    </xf>
    <xf numFmtId="165" fontId="0" fillId="0" borderId="13" xfId="0" applyNumberFormat="1" applyFill="1" applyBorder="1" applyAlignment="1">
      <alignment horizontal="right"/>
    </xf>
    <xf numFmtId="165" fontId="0" fillId="0" borderId="14" xfId="0" applyNumberFormat="1" applyFill="1" applyBorder="1" applyAlignment="1">
      <alignment horizontal="right"/>
    </xf>
    <xf numFmtId="1" fontId="0" fillId="0" borderId="6" xfId="0" applyNumberFormat="1" applyFill="1" applyBorder="1" applyAlignment="1">
      <alignment horizontal="center" vertical="top"/>
    </xf>
    <xf numFmtId="165" fontId="0" fillId="0" borderId="15" xfId="0" applyNumberFormat="1" applyFill="1" applyBorder="1" applyAlignment="1">
      <alignment horizontal="right"/>
    </xf>
    <xf numFmtId="165" fontId="0" fillId="0" borderId="16" xfId="0" applyNumberFormat="1" applyFill="1" applyBorder="1" applyAlignment="1">
      <alignment horizontal="right"/>
    </xf>
    <xf numFmtId="166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8" fillId="0" borderId="0" xfId="0" applyFont="1" applyFill="1" applyAlignment="1" applyProtection="1">
      <alignment horizontal="center" vertical="center"/>
    </xf>
    <xf numFmtId="3" fontId="3" fillId="0" borderId="10" xfId="0" applyNumberFormat="1" applyFont="1" applyFill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top"/>
    </xf>
    <xf numFmtId="166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>
      <alignment vertical="center" wrapText="1"/>
    </xf>
    <xf numFmtId="0" fontId="11" fillId="0" borderId="0" xfId="0" applyFont="1" applyFill="1" applyAlignment="1" applyProtection="1">
      <alignment horizontal="center" vertical="center"/>
    </xf>
    <xf numFmtId="14" fontId="12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left" vertical="top" wrapText="1"/>
    </xf>
    <xf numFmtId="1" fontId="0" fillId="0" borderId="0" xfId="0" applyNumberFormat="1" applyBorder="1" applyAlignment="1" applyProtection="1">
      <alignment horizontal="left" vertical="top"/>
    </xf>
    <xf numFmtId="0" fontId="4" fillId="0" borderId="20" xfId="0" applyFont="1" applyFill="1" applyBorder="1" applyAlignment="1" applyProtection="1">
      <alignment vertical="center" wrapText="1"/>
      <protection locked="0"/>
    </xf>
    <xf numFmtId="0" fontId="0" fillId="0" borderId="5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1" fillId="2" borderId="21" xfId="0" applyFont="1" applyFill="1" applyBorder="1" applyAlignment="1" applyProtection="1">
      <alignment horizontal="left" vertical="center"/>
      <protection locked="0"/>
    </xf>
    <xf numFmtId="0" fontId="1" fillId="2" borderId="22" xfId="0" applyFont="1" applyFill="1" applyBorder="1" applyAlignment="1" applyProtection="1">
      <alignment horizontal="left" vertical="center"/>
      <protection locked="0"/>
    </xf>
    <xf numFmtId="49" fontId="0" fillId="0" borderId="13" xfId="0" applyNumberFormat="1" applyFill="1" applyBorder="1" applyAlignment="1">
      <alignment horizontal="left" wrapText="1"/>
    </xf>
    <xf numFmtId="49" fontId="0" fillId="0" borderId="19" xfId="0" applyNumberFormat="1" applyFill="1" applyBorder="1" applyAlignment="1">
      <alignment horizontal="left" wrapText="1"/>
    </xf>
    <xf numFmtId="49" fontId="0" fillId="0" borderId="15" xfId="0" applyNumberFormat="1" applyFill="1" applyBorder="1" applyAlignment="1">
      <alignment horizontal="left" wrapText="1"/>
    </xf>
    <xf numFmtId="49" fontId="0" fillId="0" borderId="23" xfId="0" applyNumberFormat="1" applyFill="1" applyBorder="1" applyAlignment="1">
      <alignment horizontal="left" wrapText="1"/>
    </xf>
    <xf numFmtId="1" fontId="3" fillId="0" borderId="0" xfId="0" applyNumberFormat="1" applyFont="1" applyBorder="1" applyAlignment="1" applyProtection="1">
      <alignment horizontal="left" vertical="top" wrapText="1"/>
    </xf>
    <xf numFmtId="0" fontId="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Fill="1" applyProtection="1"/>
  </cellXfs>
  <cellStyles count="2">
    <cellStyle name="Standard" xfId="0" builtinId="0"/>
    <cellStyle name="Stil 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8FAE-540E-49AB-BCCC-2BFEFAB72938}">
  <sheetPr>
    <pageSetUpPr fitToPage="1"/>
  </sheetPr>
  <dimension ref="A1:F47"/>
  <sheetViews>
    <sheetView tabSelected="1" topLeftCell="A2" zoomScale="115" zoomScaleNormal="115" workbookViewId="0">
      <selection activeCell="E32" sqref="E32"/>
    </sheetView>
  </sheetViews>
  <sheetFormatPr baseColWidth="10" defaultRowHeight="12.75" x14ac:dyDescent="0.2"/>
  <cols>
    <col min="1" max="1" width="6.140625" style="1" customWidth="1"/>
    <col min="2" max="2" width="25.28515625" style="1" customWidth="1"/>
    <col min="3" max="3" width="60.140625" style="2" customWidth="1"/>
    <col min="4" max="4" width="10.140625" style="3" bestFit="1" customWidth="1"/>
    <col min="5" max="5" width="13.85546875" style="4" customWidth="1"/>
    <col min="6" max="6" width="20.28515625" style="4" customWidth="1"/>
  </cols>
  <sheetData>
    <row r="1" spans="1:6" ht="23.25" x14ac:dyDescent="0.2">
      <c r="A1" s="45" t="s">
        <v>4</v>
      </c>
      <c r="B1" s="45"/>
      <c r="C1" s="45"/>
      <c r="D1" s="45"/>
      <c r="E1" s="45"/>
      <c r="F1" s="45"/>
    </row>
    <row r="2" spans="1:6" ht="18" x14ac:dyDescent="0.2">
      <c r="A2" s="46" t="s">
        <v>52</v>
      </c>
      <c r="B2" s="46"/>
      <c r="C2" s="46"/>
      <c r="D2" s="46"/>
      <c r="E2" s="46"/>
      <c r="F2" s="46"/>
    </row>
    <row r="3" spans="1:6" ht="15" x14ac:dyDescent="0.2">
      <c r="A3" s="9"/>
      <c r="B3" s="9"/>
      <c r="C3" s="10"/>
      <c r="D3" s="11"/>
      <c r="E3" s="8"/>
      <c r="F3" s="8"/>
    </row>
    <row r="4" spans="1:6" ht="15" x14ac:dyDescent="0.2">
      <c r="A4" s="40"/>
      <c r="B4" s="12"/>
      <c r="C4" s="13"/>
      <c r="D4" s="10"/>
      <c r="E4" s="11"/>
      <c r="F4" s="8"/>
    </row>
    <row r="5" spans="1:6" ht="16.5" thickBot="1" x14ac:dyDescent="0.3">
      <c r="A5" s="61"/>
      <c r="B5" s="59"/>
      <c r="C5" s="14"/>
      <c r="D5" s="15"/>
      <c r="E5" s="16"/>
      <c r="F5" s="60"/>
    </row>
    <row r="6" spans="1:6" ht="16.5" thickBot="1" x14ac:dyDescent="0.3">
      <c r="A6" s="17"/>
      <c r="B6" s="17"/>
      <c r="C6" s="49"/>
      <c r="D6" s="18" t="s">
        <v>20</v>
      </c>
      <c r="E6" s="52" t="s">
        <v>6</v>
      </c>
      <c r="F6" s="53"/>
    </row>
    <row r="7" spans="1:6" ht="15.75" x14ac:dyDescent="0.25">
      <c r="A7" s="19"/>
      <c r="B7" s="19"/>
      <c r="C7" s="50"/>
      <c r="D7" s="20" t="s">
        <v>5</v>
      </c>
      <c r="E7" s="21" t="s">
        <v>0</v>
      </c>
      <c r="F7" s="21" t="s">
        <v>1</v>
      </c>
    </row>
    <row r="8" spans="1:6" ht="16.5" thickBot="1" x14ac:dyDescent="0.3">
      <c r="A8" s="22"/>
      <c r="B8" s="23"/>
      <c r="C8" s="51"/>
      <c r="D8" s="24"/>
      <c r="E8" s="25" t="s">
        <v>2</v>
      </c>
      <c r="F8" s="25" t="s">
        <v>2</v>
      </c>
    </row>
    <row r="9" spans="1:6" x14ac:dyDescent="0.2">
      <c r="A9" s="26">
        <v>1</v>
      </c>
      <c r="B9" s="38" t="s">
        <v>21</v>
      </c>
      <c r="C9" s="27"/>
      <c r="D9" s="41" t="s">
        <v>19</v>
      </c>
      <c r="E9" s="43" t="s">
        <v>19</v>
      </c>
      <c r="F9" s="29"/>
    </row>
    <row r="10" spans="1:6" x14ac:dyDescent="0.2">
      <c r="A10" s="26" t="s">
        <v>7</v>
      </c>
      <c r="B10" s="38"/>
      <c r="C10" s="27" t="s">
        <v>29</v>
      </c>
      <c r="D10" s="41">
        <v>50000</v>
      </c>
      <c r="E10" s="37"/>
      <c r="F10" s="29">
        <f>E10*D10*4</f>
        <v>0</v>
      </c>
    </row>
    <row r="11" spans="1:6" x14ac:dyDescent="0.2">
      <c r="A11" s="26" t="s">
        <v>8</v>
      </c>
      <c r="B11" s="38"/>
      <c r="C11" s="27" t="s">
        <v>30</v>
      </c>
      <c r="D11" s="41">
        <v>300000</v>
      </c>
      <c r="E11" s="37"/>
      <c r="F11" s="29">
        <f t="shared" ref="F11:F12" si="0">E11*D11*4</f>
        <v>0</v>
      </c>
    </row>
    <row r="12" spans="1:6" x14ac:dyDescent="0.2">
      <c r="A12" s="26" t="s">
        <v>9</v>
      </c>
      <c r="B12" s="38"/>
      <c r="C12" s="27" t="s">
        <v>31</v>
      </c>
      <c r="D12" s="41">
        <v>10000</v>
      </c>
      <c r="E12" s="37"/>
      <c r="F12" s="29">
        <f t="shared" si="0"/>
        <v>0</v>
      </c>
    </row>
    <row r="13" spans="1:6" x14ac:dyDescent="0.2">
      <c r="A13" s="26" t="s">
        <v>22</v>
      </c>
      <c r="B13" s="38"/>
      <c r="C13" s="27" t="s">
        <v>46</v>
      </c>
      <c r="D13" s="41">
        <v>60000</v>
      </c>
      <c r="E13" s="37"/>
      <c r="F13" s="29">
        <f t="shared" ref="F13:F18" si="1">E13*D13*4</f>
        <v>0</v>
      </c>
    </row>
    <row r="14" spans="1:6" x14ac:dyDescent="0.2">
      <c r="A14" s="26" t="s">
        <v>25</v>
      </c>
      <c r="B14" s="38"/>
      <c r="C14" s="27" t="s">
        <v>32</v>
      </c>
      <c r="D14" s="41">
        <v>1000</v>
      </c>
      <c r="E14" s="37"/>
      <c r="F14" s="29">
        <f t="shared" si="1"/>
        <v>0</v>
      </c>
    </row>
    <row r="15" spans="1:6" x14ac:dyDescent="0.2">
      <c r="A15" s="26" t="s">
        <v>26</v>
      </c>
      <c r="B15" s="38"/>
      <c r="C15" s="27" t="s">
        <v>33</v>
      </c>
      <c r="D15" s="41">
        <v>19000</v>
      </c>
      <c r="E15" s="37"/>
      <c r="F15" s="29">
        <f t="shared" si="1"/>
        <v>0</v>
      </c>
    </row>
    <row r="16" spans="1:6" x14ac:dyDescent="0.2">
      <c r="A16" s="26" t="s">
        <v>37</v>
      </c>
      <c r="B16" s="38"/>
      <c r="C16" s="27" t="s">
        <v>49</v>
      </c>
      <c r="D16" s="41">
        <v>100000</v>
      </c>
      <c r="E16" s="37"/>
      <c r="F16" s="29">
        <f t="shared" si="1"/>
        <v>0</v>
      </c>
    </row>
    <row r="17" spans="1:6" x14ac:dyDescent="0.2">
      <c r="A17" s="26" t="s">
        <v>53</v>
      </c>
      <c r="B17" s="38"/>
      <c r="C17" s="27" t="s">
        <v>34</v>
      </c>
      <c r="D17" s="41">
        <v>200000</v>
      </c>
      <c r="E17" s="37"/>
      <c r="F17" s="29">
        <f t="shared" si="1"/>
        <v>0</v>
      </c>
    </row>
    <row r="18" spans="1:6" x14ac:dyDescent="0.2">
      <c r="A18" s="26" t="s">
        <v>54</v>
      </c>
      <c r="B18" s="38"/>
      <c r="C18" s="27" t="s">
        <v>35</v>
      </c>
      <c r="D18" s="41">
        <v>300000</v>
      </c>
      <c r="E18" s="37"/>
      <c r="F18" s="29">
        <f t="shared" si="1"/>
        <v>0</v>
      </c>
    </row>
    <row r="19" spans="1:6" x14ac:dyDescent="0.2">
      <c r="A19" s="26" t="s">
        <v>38</v>
      </c>
      <c r="B19" s="38"/>
      <c r="C19" s="27" t="s">
        <v>47</v>
      </c>
      <c r="D19" s="41">
        <v>1</v>
      </c>
      <c r="E19" s="37"/>
      <c r="F19" s="29">
        <f>E19*D19</f>
        <v>0</v>
      </c>
    </row>
    <row r="20" spans="1:6" x14ac:dyDescent="0.2">
      <c r="A20" s="26"/>
      <c r="B20" s="38"/>
      <c r="C20" s="27"/>
      <c r="D20" s="41"/>
      <c r="E20" s="37"/>
      <c r="F20" s="29"/>
    </row>
    <row r="21" spans="1:6" x14ac:dyDescent="0.2">
      <c r="A21" s="26">
        <v>2</v>
      </c>
      <c r="B21" s="39" t="s">
        <v>45</v>
      </c>
      <c r="C21" s="27"/>
      <c r="D21" s="28" t="s">
        <v>19</v>
      </c>
      <c r="E21" s="37"/>
      <c r="F21" s="29"/>
    </row>
    <row r="22" spans="1:6" x14ac:dyDescent="0.2">
      <c r="A22" s="26" t="s">
        <v>10</v>
      </c>
      <c r="B22" s="30"/>
      <c r="C22" s="27" t="s">
        <v>30</v>
      </c>
      <c r="D22" s="41">
        <v>350000</v>
      </c>
      <c r="E22" s="37"/>
      <c r="F22" s="29">
        <f t="shared" ref="F22:F39" si="2">E22*D22*4</f>
        <v>0</v>
      </c>
    </row>
    <row r="23" spans="1:6" x14ac:dyDescent="0.2">
      <c r="A23" s="26" t="s">
        <v>11</v>
      </c>
      <c r="B23" s="30"/>
      <c r="C23" s="27" t="s">
        <v>49</v>
      </c>
      <c r="D23" s="41">
        <v>30000</v>
      </c>
      <c r="E23" s="37"/>
      <c r="F23" s="29">
        <f t="shared" si="2"/>
        <v>0</v>
      </c>
    </row>
    <row r="24" spans="1:6" x14ac:dyDescent="0.2">
      <c r="A24" s="26" t="s">
        <v>12</v>
      </c>
      <c r="B24" s="30"/>
      <c r="C24" s="27" t="s">
        <v>50</v>
      </c>
      <c r="D24" s="41">
        <v>60000</v>
      </c>
      <c r="E24" s="37"/>
      <c r="F24" s="29">
        <f t="shared" si="2"/>
        <v>0</v>
      </c>
    </row>
    <row r="25" spans="1:6" x14ac:dyDescent="0.2">
      <c r="A25" s="26" t="s">
        <v>13</v>
      </c>
      <c r="B25" s="30"/>
      <c r="C25" s="27" t="s">
        <v>34</v>
      </c>
      <c r="D25" s="41">
        <v>50000</v>
      </c>
      <c r="E25" s="37"/>
      <c r="F25" s="29">
        <f t="shared" si="2"/>
        <v>0</v>
      </c>
    </row>
    <row r="26" spans="1:6" x14ac:dyDescent="0.2">
      <c r="A26" s="26" t="s">
        <v>24</v>
      </c>
      <c r="B26" s="30"/>
      <c r="C26" s="27" t="s">
        <v>35</v>
      </c>
      <c r="D26" s="41">
        <v>300000</v>
      </c>
      <c r="E26" s="37"/>
      <c r="F26" s="29">
        <f t="shared" si="2"/>
        <v>0</v>
      </c>
    </row>
    <row r="27" spans="1:6" x14ac:dyDescent="0.2">
      <c r="A27" s="26" t="s">
        <v>51</v>
      </c>
      <c r="B27" s="38"/>
      <c r="C27" s="27" t="s">
        <v>47</v>
      </c>
      <c r="D27" s="41">
        <v>1</v>
      </c>
      <c r="E27" s="37"/>
      <c r="F27" s="29">
        <f t="shared" si="2"/>
        <v>0</v>
      </c>
    </row>
    <row r="28" spans="1:6" ht="38.25" x14ac:dyDescent="0.2">
      <c r="A28" s="26">
        <v>3</v>
      </c>
      <c r="B28" s="39" t="s">
        <v>36</v>
      </c>
      <c r="C28" s="27"/>
      <c r="D28" s="28" t="s">
        <v>19</v>
      </c>
      <c r="E28" s="37"/>
      <c r="F28" s="29"/>
    </row>
    <row r="29" spans="1:6" x14ac:dyDescent="0.2">
      <c r="A29" s="26" t="s">
        <v>14</v>
      </c>
      <c r="B29" s="30"/>
      <c r="C29" s="27" t="s">
        <v>29</v>
      </c>
      <c r="D29" s="41">
        <v>50000</v>
      </c>
      <c r="E29" s="37"/>
      <c r="F29" s="29">
        <f t="shared" si="2"/>
        <v>0</v>
      </c>
    </row>
    <row r="30" spans="1:6" x14ac:dyDescent="0.2">
      <c r="A30" s="26" t="s">
        <v>15</v>
      </c>
      <c r="B30" s="30"/>
      <c r="C30" s="27" t="s">
        <v>30</v>
      </c>
      <c r="D30" s="41">
        <v>550000</v>
      </c>
      <c r="E30" s="37"/>
      <c r="F30" s="29">
        <f t="shared" si="2"/>
        <v>0</v>
      </c>
    </row>
    <row r="31" spans="1:6" x14ac:dyDescent="0.2">
      <c r="A31" s="26" t="s">
        <v>16</v>
      </c>
      <c r="B31" s="30"/>
      <c r="C31" s="27" t="s">
        <v>31</v>
      </c>
      <c r="D31" s="41">
        <v>5000</v>
      </c>
      <c r="E31" s="37"/>
      <c r="F31" s="29">
        <f t="shared" si="2"/>
        <v>0</v>
      </c>
    </row>
    <row r="32" spans="1:6" x14ac:dyDescent="0.2">
      <c r="A32" s="26" t="s">
        <v>17</v>
      </c>
      <c r="B32" s="30"/>
      <c r="C32" s="27" t="s">
        <v>46</v>
      </c>
      <c r="D32" s="41">
        <v>20000</v>
      </c>
      <c r="E32" s="37"/>
      <c r="F32" s="29">
        <f t="shared" si="2"/>
        <v>0</v>
      </c>
    </row>
    <row r="33" spans="1:6" x14ac:dyDescent="0.2">
      <c r="A33" s="1" t="s">
        <v>23</v>
      </c>
      <c r="B33" s="30"/>
      <c r="C33" s="27" t="s">
        <v>32</v>
      </c>
      <c r="D33" s="41">
        <v>500</v>
      </c>
      <c r="E33" s="37"/>
      <c r="F33" s="29">
        <f t="shared" si="2"/>
        <v>0</v>
      </c>
    </row>
    <row r="34" spans="1:6" x14ac:dyDescent="0.2">
      <c r="A34" s="1" t="s">
        <v>39</v>
      </c>
      <c r="B34" s="30"/>
      <c r="C34" s="27" t="s">
        <v>33</v>
      </c>
      <c r="D34" s="41">
        <v>2000</v>
      </c>
      <c r="E34" s="37"/>
      <c r="F34" s="29">
        <f t="shared" si="2"/>
        <v>0</v>
      </c>
    </row>
    <row r="35" spans="1:6" x14ac:dyDescent="0.2">
      <c r="A35" s="26" t="s">
        <v>40</v>
      </c>
      <c r="B35" s="44"/>
      <c r="C35" s="27" t="s">
        <v>34</v>
      </c>
      <c r="D35" s="41">
        <v>50000</v>
      </c>
      <c r="E35" s="37"/>
      <c r="F35" s="29">
        <f t="shared" si="2"/>
        <v>0</v>
      </c>
    </row>
    <row r="36" spans="1:6" x14ac:dyDescent="0.2">
      <c r="A36" s="26" t="s">
        <v>41</v>
      </c>
      <c r="B36" s="44"/>
      <c r="C36" s="27" t="s">
        <v>35</v>
      </c>
      <c r="D36" s="41">
        <v>250000</v>
      </c>
      <c r="E36" s="37"/>
      <c r="F36" s="29">
        <f t="shared" si="2"/>
        <v>0</v>
      </c>
    </row>
    <row r="37" spans="1:6" x14ac:dyDescent="0.2">
      <c r="A37" s="26" t="s">
        <v>42</v>
      </c>
      <c r="B37" s="38"/>
      <c r="C37" s="27" t="s">
        <v>47</v>
      </c>
      <c r="D37" s="41">
        <v>1</v>
      </c>
      <c r="E37" s="37"/>
      <c r="F37" s="29">
        <f>E37*D37</f>
        <v>0</v>
      </c>
    </row>
    <row r="38" spans="1:6" x14ac:dyDescent="0.2">
      <c r="A38" s="26">
        <v>4</v>
      </c>
      <c r="B38" s="39" t="s">
        <v>43</v>
      </c>
      <c r="C38" s="27" t="s">
        <v>44</v>
      </c>
      <c r="D38" s="41">
        <v>50000</v>
      </c>
      <c r="E38" s="37"/>
      <c r="F38" s="29">
        <f t="shared" si="2"/>
        <v>0</v>
      </c>
    </row>
    <row r="39" spans="1:6" ht="25.5" x14ac:dyDescent="0.2">
      <c r="A39" s="26">
        <v>6</v>
      </c>
      <c r="B39" s="39" t="s">
        <v>18</v>
      </c>
      <c r="C39" s="27"/>
      <c r="D39" s="28">
        <v>25</v>
      </c>
      <c r="E39" s="37"/>
      <c r="F39" s="29">
        <f t="shared" si="2"/>
        <v>0</v>
      </c>
    </row>
    <row r="40" spans="1:6" x14ac:dyDescent="0.2">
      <c r="A40" s="31"/>
      <c r="B40" s="31"/>
      <c r="C40" s="54" t="s">
        <v>3</v>
      </c>
      <c r="D40" s="55"/>
      <c r="E40" s="32"/>
      <c r="F40" s="33">
        <f>SUM(F9:F39)</f>
        <v>0</v>
      </c>
    </row>
    <row r="41" spans="1:6" x14ac:dyDescent="0.2">
      <c r="A41" s="31"/>
      <c r="B41" s="31"/>
      <c r="C41" s="54"/>
      <c r="D41" s="55"/>
      <c r="E41" s="32"/>
      <c r="F41" s="33"/>
    </row>
    <row r="42" spans="1:6" ht="13.5" thickBot="1" x14ac:dyDescent="0.25">
      <c r="A42" s="34"/>
      <c r="B42" s="34"/>
      <c r="C42" s="56"/>
      <c r="D42" s="57"/>
      <c r="E42" s="35"/>
      <c r="F42" s="36"/>
    </row>
    <row r="43" spans="1:6" x14ac:dyDescent="0.2">
      <c r="A43" s="5"/>
      <c r="B43" s="5"/>
      <c r="C43" s="6"/>
      <c r="D43" s="6"/>
      <c r="E43" s="7"/>
      <c r="F43" s="7"/>
    </row>
    <row r="45" spans="1:6" x14ac:dyDescent="0.2">
      <c r="A45" s="42"/>
      <c r="B45" s="58" t="s">
        <v>48</v>
      </c>
      <c r="C45" s="58"/>
      <c r="D45" s="58"/>
      <c r="E45" s="58"/>
      <c r="F45" s="58"/>
    </row>
    <row r="46" spans="1:6" x14ac:dyDescent="0.2">
      <c r="A46" s="47" t="s">
        <v>28</v>
      </c>
      <c r="B46" s="47"/>
      <c r="C46" s="47"/>
      <c r="D46" s="47"/>
      <c r="E46" s="47"/>
      <c r="F46" s="47"/>
    </row>
    <row r="47" spans="1:6" x14ac:dyDescent="0.2">
      <c r="A47" s="48" t="s">
        <v>27</v>
      </c>
      <c r="B47" s="48"/>
      <c r="C47" s="48"/>
      <c r="D47" s="48"/>
      <c r="E47" s="48"/>
      <c r="F47" s="48"/>
    </row>
  </sheetData>
  <sheetProtection algorithmName="SHA-512" hashValue="a0I+bmMIwMQluUWtDj+BZ2PZovh82Gk9bIIkIIYkuUGhjOrVWvUbCxGgOWmdHbdAX7mEKQBHhhTTP+bcK0NnSQ==" saltValue="lVUXAEa1mO7azPX4n5osbg==" spinCount="100000" sheet="1" objects="1" scenarios="1" selectLockedCells="1"/>
  <mergeCells count="10">
    <mergeCell ref="A1:F1"/>
    <mergeCell ref="A2:F2"/>
    <mergeCell ref="A46:F46"/>
    <mergeCell ref="A47:F47"/>
    <mergeCell ref="C6:C8"/>
    <mergeCell ref="E6:F6"/>
    <mergeCell ref="C40:D40"/>
    <mergeCell ref="C41:D41"/>
    <mergeCell ref="C42:D42"/>
    <mergeCell ref="B45:F45"/>
  </mergeCells>
  <pageMargins left="0.7" right="0.7" top="0.78740157499999996" bottom="0.78740157499999996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GKD, Keisverwaltung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Müter</dc:creator>
  <cp:lastModifiedBy>Yasar, Betül</cp:lastModifiedBy>
  <cp:lastPrinted>2026-05-07T08:50:35Z</cp:lastPrinted>
  <dcterms:created xsi:type="dcterms:W3CDTF">2001-08-10T09:20:09Z</dcterms:created>
  <dcterms:modified xsi:type="dcterms:W3CDTF">2026-06-09T07:16:33Z</dcterms:modified>
</cp:coreProperties>
</file>