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T:\Bauprojekte 52_1\Sportanlagen\Löwen Brackel_Umkleideneubau\Projekt Technische Gebäudeausrüstung\LPH 5 bis 8\Ausschreibung\"/>
    </mc:Choice>
  </mc:AlternateContent>
  <xr:revisionPtr revIDLastSave="0" documentId="13_ncr:1_{AC0052F5-3886-42A0-A839-5BB97391B10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le1" sheetId="1" r:id="rId1"/>
    <sheet name="Hilfstabelle" sheetId="2" state="hidden" r:id="rId2"/>
  </sheets>
  <definedNames>
    <definedName name="_Toc384719967" localSheetId="0">Tabelle1!$A$1</definedName>
    <definedName name="_Toc384719968" localSheetId="0">Tabelle1!$A$1</definedName>
    <definedName name="_Toc384719970" localSheetId="0">Tabelle1!$A$2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1" l="1"/>
  <c r="E15" i="1"/>
  <c r="D125" i="1"/>
  <c r="E124" i="1"/>
  <c r="E123" i="1"/>
  <c r="E122" i="1"/>
  <c r="E121" i="1"/>
  <c r="E120" i="1"/>
  <c r="E119" i="1"/>
  <c r="E118" i="1"/>
  <c r="E117" i="1"/>
  <c r="E116" i="1"/>
  <c r="D20" i="1"/>
  <c r="E19" i="1"/>
  <c r="E18" i="1"/>
  <c r="E17" i="1"/>
  <c r="E16" i="1"/>
  <c r="E14" i="1"/>
  <c r="E13" i="1"/>
  <c r="E12" i="1"/>
  <c r="E11" i="1"/>
  <c r="D104" i="1"/>
  <c r="E103" i="1"/>
  <c r="E102" i="1"/>
  <c r="E101" i="1"/>
  <c r="E100" i="1"/>
  <c r="E99" i="1"/>
  <c r="E98" i="1"/>
  <c r="E97" i="1"/>
  <c r="E96" i="1"/>
  <c r="E95" i="1"/>
  <c r="D83" i="1"/>
  <c r="E82" i="1"/>
  <c r="E81" i="1"/>
  <c r="E80" i="1"/>
  <c r="E79" i="1"/>
  <c r="E78" i="1"/>
  <c r="E77" i="1"/>
  <c r="E76" i="1"/>
  <c r="E75" i="1"/>
  <c r="E74" i="1"/>
  <c r="D62" i="1"/>
  <c r="E61" i="1"/>
  <c r="E60" i="1"/>
  <c r="E59" i="1"/>
  <c r="E58" i="1"/>
  <c r="E57" i="1"/>
  <c r="E56" i="1"/>
  <c r="E55" i="1"/>
  <c r="E54" i="1"/>
  <c r="E53" i="1"/>
  <c r="D41" i="1"/>
  <c r="E40" i="1"/>
  <c r="E39" i="1"/>
  <c r="E38" i="1"/>
  <c r="E37" i="1"/>
  <c r="E36" i="1"/>
  <c r="E35" i="1"/>
  <c r="E34" i="1"/>
  <c r="E33" i="1"/>
  <c r="E32" i="1"/>
  <c r="E126" i="1" l="1"/>
  <c r="E137" i="1" s="1"/>
  <c r="E21" i="1"/>
  <c r="E22" i="1" s="1"/>
  <c r="E23" i="1" s="1"/>
  <c r="E84" i="1"/>
  <c r="E105" i="1"/>
  <c r="E136" i="1" s="1"/>
  <c r="E42" i="1"/>
  <c r="E133" i="1" s="1"/>
  <c r="E63" i="1"/>
  <c r="E127" i="1" l="1"/>
  <c r="E128" i="1" s="1"/>
  <c r="E85" i="1"/>
  <c r="E86" i="1" s="1"/>
  <c r="E135" i="1"/>
  <c r="E64" i="1"/>
  <c r="E134" i="1"/>
  <c r="E106" i="1"/>
  <c r="E107" i="1" s="1"/>
  <c r="E43" i="1"/>
  <c r="E44" i="1" s="1"/>
  <c r="E65" i="1"/>
  <c r="E138" i="1" l="1"/>
  <c r="E139" i="1" s="1"/>
  <c r="E140" i="1" l="1"/>
  <c r="E141" i="1" s="1"/>
  <c r="E143" i="1" l="1"/>
  <c r="E144" i="1" s="1"/>
  <c r="E1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Anja Steiniger</author>
  </authors>
  <commentList>
    <comment ref="D22" authorId="0" shapeId="0" xr:uid="{79DBD98A-1C93-475C-A137-A902C1AF0A9F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  <comment ref="D43" authorId="0" shapeId="0" xr:uid="{923A445C-2002-47A6-9CBB-A3E1CA070C54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  <comment ref="D64" authorId="0" shapeId="0" xr:uid="{3AC5C32E-0B39-4A73-9E8D-AC2149B3122F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  <comment ref="D85" authorId="0" shapeId="0" xr:uid="{0B217BAE-338A-44E6-9058-094AF62E08CD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  <comment ref="D106" authorId="0" shapeId="0" xr:uid="{AF77951D-B1A7-42F3-A1DF-7180B95CD05F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  <comment ref="D127" authorId="0" shapeId="0" xr:uid="{349B2AFE-82B3-4E66-93C2-4D881DB3D29F}">
      <text>
        <r>
          <rPr>
            <sz val="9"/>
            <color indexed="81"/>
            <rFont val="Segoe UI"/>
            <family val="2"/>
          </rPr>
          <t>Prozentwerte von 0 bis 33% möglich</t>
        </r>
      </text>
    </comment>
  </commentList>
</comments>
</file>

<file path=xl/sharedStrings.xml><?xml version="1.0" encoding="utf-8"?>
<sst xmlns="http://schemas.openxmlformats.org/spreadsheetml/2006/main" count="205" uniqueCount="71">
  <si>
    <t>Anrechenbare Kosten nach Kostenschätzung (netto):</t>
  </si>
  <si>
    <t>Pos.</t>
  </si>
  <si>
    <t>Einzelpreis</t>
  </si>
  <si>
    <t>Stundenverrechnungssätze</t>
  </si>
  <si>
    <t>Inhaber</t>
  </si>
  <si>
    <t>Bitte tragen Sie hier die von Ihnen angebotenen Stundensätze ein:</t>
  </si>
  <si>
    <t>Honorarzone 2</t>
  </si>
  <si>
    <t>Honorarzone 3</t>
  </si>
  <si>
    <t>Honorarzone 4</t>
  </si>
  <si>
    <t>Honorarzone 5</t>
  </si>
  <si>
    <t>Viertelsatz</t>
  </si>
  <si>
    <t>Mittelsatz</t>
  </si>
  <si>
    <t>Dreiviertelsatz</t>
  </si>
  <si>
    <t>Leistungsphase</t>
  </si>
  <si>
    <t>1. Grundlagenermittlung</t>
  </si>
  <si>
    <t>2. Vorplanung</t>
  </si>
  <si>
    <t>3. Entwurfsplanung</t>
  </si>
  <si>
    <t>4. Genehmigungsplanung</t>
  </si>
  <si>
    <t>5. Ausführungsplanung</t>
  </si>
  <si>
    <t>6. Vorbereitung der Vergabe</t>
  </si>
  <si>
    <t>7. Mitwirkung bei der Vergabe</t>
  </si>
  <si>
    <t>8. Objektüberwachung - Bauüberwachung und Dokumentation</t>
  </si>
  <si>
    <t>9. Objektbetreuung</t>
  </si>
  <si>
    <t>Zwischensumme Grundleistungen</t>
  </si>
  <si>
    <t>Angabe in %</t>
  </si>
  <si>
    <t>zu erbringende 
Leistung</t>
  </si>
  <si>
    <t>Honorarzone 1</t>
  </si>
  <si>
    <t>Honorarzone</t>
  </si>
  <si>
    <t>Sätze</t>
  </si>
  <si>
    <t>Summe Prozentpunkte aller Leistungsbilder</t>
  </si>
  <si>
    <t>Angabe in €</t>
  </si>
  <si>
    <t>€/Std netto</t>
  </si>
  <si>
    <r>
      <t xml:space="preserve">Ingenieur / Architekt 
</t>
    </r>
    <r>
      <rPr>
        <sz val="8"/>
        <color theme="1"/>
        <rFont val="Times New Roman"/>
        <family val="1"/>
      </rPr>
      <t>(Diplom, Master of Arts (M.A.), Bachelor-Ing., Master of Science (M.Sc.), 
(Master of Engineering (M.Eng.), Mitarbeiter mit vergleichbarer Qualifikation)</t>
    </r>
  </si>
  <si>
    <r>
      <t xml:space="preserve">Sonstige Mitarbeiter 
</t>
    </r>
    <r>
      <rPr>
        <sz val="8"/>
        <color theme="1"/>
        <rFont val="Times New Roman"/>
        <family val="1"/>
      </rPr>
      <t>(Techn. Zeichner, Büromitarbeiter, sonstige Mitarbeiter mit vergleichbarer Qualifikation)</t>
    </r>
    <r>
      <rPr>
        <sz val="12"/>
        <color theme="1"/>
        <rFont val="Times New Roman"/>
        <family val="1"/>
      </rPr>
      <t xml:space="preserve">
</t>
    </r>
  </si>
  <si>
    <t>Basishonorarsatz</t>
  </si>
  <si>
    <t>Oberer Honorarsatz</t>
  </si>
  <si>
    <t>Grundhonorar in €</t>
  </si>
  <si>
    <t>zzgl. evtl. Nebenkosten</t>
  </si>
  <si>
    <t>Honorar (netto inkl. NK, exkl. Zu/-Abschläge)</t>
  </si>
  <si>
    <t>evtl. Ab/- Zuschlag auf das Gesamt-Nettohonorar in +/- %</t>
  </si>
  <si>
    <t xml:space="preserve">evtl. Ab/- Zuschlag in +/- € auf das Gesamt-Nettohonorar </t>
  </si>
  <si>
    <t>zzgl. 19% Mehrwertsteuer</t>
  </si>
  <si>
    <t>Gesamthonorar (brutto)</t>
  </si>
  <si>
    <t xml:space="preserve"> = Eintragung 
vornehmen</t>
  </si>
  <si>
    <t>Zuschlag gem.§ 6 Abs.2 Ziff.5, §36 Abs.1 HOAI (Umbau/Modernisierungszuschlag)</t>
  </si>
  <si>
    <t>Gesamthonorar (netto inkl. NK &amp; Zu/-Abschläge)</t>
  </si>
  <si>
    <t>Anlagengruppe 2:</t>
  </si>
  <si>
    <t>Anlagengruppe 3:</t>
  </si>
  <si>
    <t>Anlagengruppe 4:</t>
  </si>
  <si>
    <t>Anlagengruppe 5:</t>
  </si>
  <si>
    <t>Honorarzusammenstellung</t>
  </si>
  <si>
    <t>Position 1</t>
  </si>
  <si>
    <t>Position 2</t>
  </si>
  <si>
    <t>Anlagengruppe 2</t>
  </si>
  <si>
    <t>Position 3</t>
  </si>
  <si>
    <t>Anlagengruppe 3</t>
  </si>
  <si>
    <t>Position 4</t>
  </si>
  <si>
    <t>Anlagengruppe 4</t>
  </si>
  <si>
    <t>Anlagengruppe 5</t>
  </si>
  <si>
    <t>Zwischensumme Gesamt-Grundleistungen</t>
  </si>
  <si>
    <t>Honorarangebot</t>
  </si>
  <si>
    <t xml:space="preserve">2. </t>
  </si>
  <si>
    <t>Bewertung nach 
§ 55 HOAI 2021</t>
  </si>
  <si>
    <t>Teil 4 Fachplanung - Abschnitt 2 TGA entsprechend § 56 HOAI 2021</t>
  </si>
  <si>
    <r>
      <t>1.</t>
    </r>
    <r>
      <rPr>
        <b/>
        <sz val="14"/>
        <color theme="1"/>
        <rFont val="Times New Roman"/>
        <family val="1"/>
      </rPr>
      <t xml:space="preserve">               </t>
    </r>
    <r>
      <rPr>
        <b/>
        <sz val="14"/>
        <color theme="1"/>
        <rFont val="Arial"/>
        <family val="2"/>
      </rPr>
      <t>Honorarangebot Umkleidebau Brackeler Löwen</t>
    </r>
  </si>
  <si>
    <t>Anlagengruppe 1:</t>
  </si>
  <si>
    <t>Anlagengruppe 8:</t>
  </si>
  <si>
    <t>Anlagengruppe 1</t>
  </si>
  <si>
    <t>Anlagengruppe 8</t>
  </si>
  <si>
    <t>Position 5</t>
  </si>
  <si>
    <t>Position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</si>
</sst>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2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 applyAlignment="1" applyProtection="1">
      <alignment horizontal="right"/>
      <protection locked="0"/>
    </xf>
    <xf numFmtId="0" fontId="0" fillId="2" borderId="0" xfId="0" applyFill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6" fontId="2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9" fontId="3" fillId="0" borderId="9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vertical="center" wrapText="1"/>
    </xf>
    <xf numFmtId="164" fontId="3" fillId="0" borderId="18" xfId="0" applyNumberFormat="1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0" xfId="0" applyFont="1" applyBorder="1" applyAlignment="1">
      <alignment horizontal="justify"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justify" vertical="center" wrapText="1"/>
    </xf>
    <xf numFmtId="2" fontId="0" fillId="0" borderId="22" xfId="0" applyNumberFormat="1" applyBorder="1" applyAlignment="1">
      <alignment horizontal="center"/>
    </xf>
    <xf numFmtId="164" fontId="0" fillId="0" borderId="23" xfId="0" applyNumberFormat="1" applyBorder="1"/>
    <xf numFmtId="0" fontId="2" fillId="0" borderId="0" xfId="0" applyFont="1" applyAlignment="1">
      <alignment horizontal="left" vertical="top" wrapText="1"/>
    </xf>
    <xf numFmtId="0" fontId="0" fillId="0" borderId="19" xfId="0" applyBorder="1"/>
    <xf numFmtId="0" fontId="3" fillId="0" borderId="19" xfId="0" applyFont="1" applyBorder="1" applyAlignment="1">
      <alignment horizontal="left" vertical="center" wrapText="1"/>
    </xf>
    <xf numFmtId="0" fontId="0" fillId="0" borderId="8" xfId="0" applyBorder="1"/>
    <xf numFmtId="0" fontId="0" fillId="0" borderId="7" xfId="0" applyBorder="1"/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0" fillId="0" borderId="2" xfId="0" applyNumberFormat="1" applyBorder="1"/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justify" vertical="center" wrapText="1"/>
    </xf>
    <xf numFmtId="10" fontId="0" fillId="0" borderId="17" xfId="0" applyNumberFormat="1" applyBorder="1" applyAlignment="1">
      <alignment horizontal="center"/>
    </xf>
    <xf numFmtId="164" fontId="0" fillId="0" borderId="15" xfId="0" applyNumberFormat="1" applyBorder="1"/>
    <xf numFmtId="10" fontId="0" fillId="0" borderId="0" xfId="0" applyNumberFormat="1" applyAlignment="1">
      <alignment horizontal="center"/>
    </xf>
    <xf numFmtId="10" fontId="0" fillId="0" borderId="4" xfId="0" applyNumberFormat="1" applyBorder="1" applyAlignment="1">
      <alignment horizontal="center"/>
    </xf>
    <xf numFmtId="164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164" fontId="6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/>
    </xf>
    <xf numFmtId="164" fontId="0" fillId="2" borderId="0" xfId="0" applyNumberFormat="1" applyFill="1" applyAlignment="1" applyProtection="1">
      <alignment horizontal="right"/>
      <protection locked="0"/>
    </xf>
    <xf numFmtId="10" fontId="0" fillId="2" borderId="0" xfId="0" applyNumberFormat="1" applyFill="1" applyAlignment="1" applyProtection="1">
      <alignment horizontal="center"/>
      <protection locked="0"/>
    </xf>
    <xf numFmtId="164" fontId="0" fillId="2" borderId="2" xfId="0" applyNumberFormat="1" applyFill="1" applyBorder="1" applyProtection="1">
      <protection locked="0"/>
    </xf>
    <xf numFmtId="0" fontId="1" fillId="2" borderId="9" xfId="0" applyFont="1" applyFill="1" applyBorder="1" applyAlignment="1" applyProtection="1">
      <alignment horizontal="right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vertical="top" wrapText="1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6" fillId="0" borderId="0" xfId="0" quotePrefix="1" applyFont="1" applyAlignment="1">
      <alignment horizontal="left" vertical="top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justify" vertical="center" wrapText="1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/>
    <xf numFmtId="8" fontId="2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norarzone" displayName="Honorarzone" ref="A1:A30" totalsRowShown="0">
  <autoFilter ref="A1:A30" xr:uid="{00000000-0009-0000-0100-000001000000}"/>
  <tableColumns count="1">
    <tableColumn id="1" xr3:uid="{00000000-0010-0000-0000-000001000000}" name="Honorarzon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ätze" displayName="Sätze" ref="C1:C30" totalsRowShown="0">
  <autoFilter ref="C1:C30" xr:uid="{00000000-0009-0000-0100-000002000000}"/>
  <tableColumns count="1">
    <tableColumn id="1" xr3:uid="{00000000-0010-0000-0100-000001000000}" name="Sätz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topLeftCell="A134" zoomScaleNormal="100" workbookViewId="0">
      <selection activeCell="B114" sqref="B114"/>
    </sheetView>
  </sheetViews>
  <sheetFormatPr baseColWidth="10" defaultColWidth="11.453125" defaultRowHeight="14.5" x14ac:dyDescent="0.35"/>
  <cols>
    <col min="1" max="1" width="37.54296875" customWidth="1"/>
    <col min="2" max="2" width="51.1796875" customWidth="1"/>
    <col min="3" max="3" width="14.1796875" customWidth="1"/>
    <col min="4" max="4" width="13.26953125" customWidth="1"/>
    <col min="5" max="5" width="13.81640625" customWidth="1"/>
    <col min="9" max="9" width="13.81640625" bestFit="1" customWidth="1"/>
  </cols>
  <sheetData>
    <row r="1" spans="1:5" ht="18" x14ac:dyDescent="0.35">
      <c r="A1" s="78" t="s">
        <v>64</v>
      </c>
      <c r="B1" s="78"/>
      <c r="D1" s="2"/>
      <c r="E1" s="74" t="s">
        <v>43</v>
      </c>
    </row>
    <row r="2" spans="1:5" x14ac:dyDescent="0.35">
      <c r="A2" s="77" t="s">
        <v>63</v>
      </c>
      <c r="B2" s="77"/>
      <c r="C2" s="3"/>
      <c r="E2" s="75"/>
    </row>
    <row r="3" spans="1:5" x14ac:dyDescent="0.35">
      <c r="A3" s="3"/>
      <c r="B3" s="3"/>
      <c r="C3" s="3"/>
      <c r="E3" s="70"/>
    </row>
    <row r="4" spans="1:5" x14ac:dyDescent="0.35">
      <c r="A4" s="4" t="s">
        <v>65</v>
      </c>
      <c r="B4" s="3"/>
      <c r="C4" s="3"/>
    </row>
    <row r="5" spans="1:5" x14ac:dyDescent="0.35">
      <c r="A5" s="85" t="s">
        <v>0</v>
      </c>
      <c r="B5" s="85"/>
      <c r="C5" s="94">
        <v>151267</v>
      </c>
    </row>
    <row r="6" spans="1:5" x14ac:dyDescent="0.35">
      <c r="A6" s="5" t="s">
        <v>27</v>
      </c>
      <c r="B6" s="1" t="s">
        <v>6</v>
      </c>
      <c r="C6" s="6"/>
    </row>
    <row r="7" spans="1:5" x14ac:dyDescent="0.35">
      <c r="A7" s="5" t="s">
        <v>28</v>
      </c>
      <c r="B7" s="1" t="s">
        <v>34</v>
      </c>
      <c r="C7" s="6"/>
    </row>
    <row r="8" spans="1:5" x14ac:dyDescent="0.35">
      <c r="A8" s="7" t="s">
        <v>36</v>
      </c>
      <c r="B8" s="60">
        <v>37544.32</v>
      </c>
    </row>
    <row r="9" spans="1:5" ht="15" thickBot="1" x14ac:dyDescent="0.4">
      <c r="A9" s="8"/>
    </row>
    <row r="10" spans="1:5" ht="25.5" thickBot="1" x14ac:dyDescent="0.4">
      <c r="A10" s="9" t="s">
        <v>1</v>
      </c>
      <c r="B10" s="10" t="s">
        <v>13</v>
      </c>
      <c r="C10" s="11" t="s">
        <v>62</v>
      </c>
      <c r="D10" s="11" t="s">
        <v>25</v>
      </c>
      <c r="E10" s="9" t="s">
        <v>2</v>
      </c>
    </row>
    <row r="11" spans="1:5" x14ac:dyDescent="0.35">
      <c r="A11" s="64">
        <v>1</v>
      </c>
      <c r="B11" s="12" t="s">
        <v>14</v>
      </c>
      <c r="C11" s="13">
        <v>0.02</v>
      </c>
      <c r="D11" s="13">
        <v>0</v>
      </c>
      <c r="E11" s="14">
        <f>SUM(B8*D11)</f>
        <v>0</v>
      </c>
    </row>
    <row r="12" spans="1:5" x14ac:dyDescent="0.35">
      <c r="A12" s="66"/>
      <c r="B12" s="15" t="s">
        <v>15</v>
      </c>
      <c r="C12" s="16">
        <v>0.09</v>
      </c>
      <c r="D12" s="16">
        <v>0</v>
      </c>
      <c r="E12" s="17">
        <f>SUM(B8*D12)</f>
        <v>0</v>
      </c>
    </row>
    <row r="13" spans="1:5" x14ac:dyDescent="0.35">
      <c r="A13" s="66"/>
      <c r="B13" s="15" t="s">
        <v>16</v>
      </c>
      <c r="C13" s="16">
        <v>0.17</v>
      </c>
      <c r="D13" s="16">
        <v>0</v>
      </c>
      <c r="E13" s="17">
        <f>SUM(B8*D13)</f>
        <v>0</v>
      </c>
    </row>
    <row r="14" spans="1:5" x14ac:dyDescent="0.35">
      <c r="A14" s="66"/>
      <c r="B14" s="15" t="s">
        <v>17</v>
      </c>
      <c r="C14" s="16">
        <v>0.02</v>
      </c>
      <c r="D14" s="16">
        <v>0</v>
      </c>
      <c r="E14" s="18">
        <f>SUM(B8*D14)</f>
        <v>0</v>
      </c>
    </row>
    <row r="15" spans="1:5" x14ac:dyDescent="0.35">
      <c r="A15" s="66"/>
      <c r="B15" s="15" t="s">
        <v>18</v>
      </c>
      <c r="C15" s="16">
        <v>0.22</v>
      </c>
      <c r="D15" s="16">
        <v>0.22</v>
      </c>
      <c r="E15" s="17">
        <f>SUM(B8*D15)</f>
        <v>8259.7504000000008</v>
      </c>
    </row>
    <row r="16" spans="1:5" x14ac:dyDescent="0.35">
      <c r="A16" s="66"/>
      <c r="B16" s="15" t="s">
        <v>19</v>
      </c>
      <c r="C16" s="16">
        <v>7.0000000000000007E-2</v>
      </c>
      <c r="D16" s="16">
        <v>7.0000000000000007E-2</v>
      </c>
      <c r="E16" s="17">
        <f>SUM(B8*D16)</f>
        <v>2628.1024000000002</v>
      </c>
    </row>
    <row r="17" spans="1:5" x14ac:dyDescent="0.35">
      <c r="A17" s="67"/>
      <c r="B17" s="15" t="s">
        <v>20</v>
      </c>
      <c r="C17" s="16">
        <v>0.05</v>
      </c>
      <c r="D17" s="16">
        <v>0.01</v>
      </c>
      <c r="E17" s="18">
        <f>SUM(B8*D17)</f>
        <v>375.44319999999999</v>
      </c>
    </row>
    <row r="18" spans="1:5" ht="18" customHeight="1" x14ac:dyDescent="0.35">
      <c r="A18" s="67"/>
      <c r="B18" s="15" t="s">
        <v>21</v>
      </c>
      <c r="C18" s="16">
        <v>0.35</v>
      </c>
      <c r="D18" s="16">
        <v>0.35</v>
      </c>
      <c r="E18" s="17">
        <f>SUM(B8*D18)</f>
        <v>13140.511999999999</v>
      </c>
    </row>
    <row r="19" spans="1:5" x14ac:dyDescent="0.35">
      <c r="A19" s="67"/>
      <c r="B19" s="15" t="s">
        <v>22</v>
      </c>
      <c r="C19" s="16">
        <v>0.01</v>
      </c>
      <c r="D19" s="16">
        <v>0.01</v>
      </c>
      <c r="E19" s="17">
        <f>SUM(B8*D19)</f>
        <v>375.44319999999999</v>
      </c>
    </row>
    <row r="20" spans="1:5" ht="15" thickBot="1" x14ac:dyDescent="0.4">
      <c r="A20" s="65"/>
      <c r="B20" s="19" t="s">
        <v>29</v>
      </c>
      <c r="C20" s="20">
        <v>1</v>
      </c>
      <c r="D20" s="20">
        <f>SUM(D11:D19)</f>
        <v>0.66</v>
      </c>
      <c r="E20" s="21"/>
    </row>
    <row r="21" spans="1:5" x14ac:dyDescent="0.35">
      <c r="A21" s="86"/>
      <c r="B21" s="71" t="s">
        <v>23</v>
      </c>
      <c r="C21" s="72"/>
      <c r="D21" s="73"/>
      <c r="E21" s="26">
        <f>SUM(E11:E19)</f>
        <v>24779.251199999999</v>
      </c>
    </row>
    <row r="22" spans="1:5" ht="25" x14ac:dyDescent="0.35">
      <c r="A22" s="87"/>
      <c r="B22" s="28" t="s">
        <v>44</v>
      </c>
      <c r="C22" s="5" t="s">
        <v>24</v>
      </c>
      <c r="D22" s="61">
        <v>0</v>
      </c>
      <c r="E22" s="29">
        <f>ROUND(SUM(E21*D22),2)</f>
        <v>0</v>
      </c>
    </row>
    <row r="23" spans="1:5" ht="15" thickBot="1" x14ac:dyDescent="0.4">
      <c r="A23" s="88"/>
      <c r="B23" s="31" t="s">
        <v>23</v>
      </c>
      <c r="C23" s="32"/>
      <c r="D23" s="33"/>
      <c r="E23" s="34">
        <f>E21+E22</f>
        <v>24779.251199999999</v>
      </c>
    </row>
    <row r="24" spans="1:5" x14ac:dyDescent="0.35">
      <c r="A24" s="3"/>
      <c r="B24" s="3"/>
      <c r="C24" s="3"/>
      <c r="E24" s="70"/>
    </row>
    <row r="25" spans="1:5" x14ac:dyDescent="0.35">
      <c r="A25" s="4" t="s">
        <v>46</v>
      </c>
      <c r="B25" s="3"/>
      <c r="C25" s="3"/>
    </row>
    <row r="26" spans="1:5" x14ac:dyDescent="0.35">
      <c r="A26" s="85" t="s">
        <v>0</v>
      </c>
      <c r="B26" s="85"/>
      <c r="C26" s="94">
        <v>243080</v>
      </c>
    </row>
    <row r="27" spans="1:5" x14ac:dyDescent="0.35">
      <c r="A27" s="5" t="s">
        <v>27</v>
      </c>
      <c r="B27" s="1" t="s">
        <v>6</v>
      </c>
      <c r="C27" s="6"/>
    </row>
    <row r="28" spans="1:5" x14ac:dyDescent="0.35">
      <c r="A28" s="5" t="s">
        <v>28</v>
      </c>
      <c r="B28" s="1" t="s">
        <v>34</v>
      </c>
      <c r="C28" s="6"/>
    </row>
    <row r="29" spans="1:5" x14ac:dyDescent="0.35">
      <c r="A29" s="7" t="s">
        <v>36</v>
      </c>
      <c r="B29" s="60">
        <v>54451.68</v>
      </c>
    </row>
    <row r="30" spans="1:5" ht="15" thickBot="1" x14ac:dyDescent="0.4">
      <c r="A30" s="8"/>
    </row>
    <row r="31" spans="1:5" ht="25.5" thickBot="1" x14ac:dyDescent="0.4">
      <c r="A31" s="9" t="s">
        <v>1</v>
      </c>
      <c r="B31" s="10" t="s">
        <v>13</v>
      </c>
      <c r="C31" s="11" t="s">
        <v>62</v>
      </c>
      <c r="D31" s="11" t="s">
        <v>25</v>
      </c>
      <c r="E31" s="9" t="s">
        <v>2</v>
      </c>
    </row>
    <row r="32" spans="1:5" x14ac:dyDescent="0.35">
      <c r="A32" s="64">
        <v>2</v>
      </c>
      <c r="B32" s="12" t="s">
        <v>14</v>
      </c>
      <c r="C32" s="13">
        <v>0.02</v>
      </c>
      <c r="D32" s="13">
        <v>0</v>
      </c>
      <c r="E32" s="14">
        <f>SUM(B29*D32)</f>
        <v>0</v>
      </c>
    </row>
    <row r="33" spans="1:5" x14ac:dyDescent="0.35">
      <c r="A33" s="66"/>
      <c r="B33" s="15" t="s">
        <v>15</v>
      </c>
      <c r="C33" s="16">
        <v>0.09</v>
      </c>
      <c r="D33" s="16">
        <v>0</v>
      </c>
      <c r="E33" s="17">
        <f>SUM(B29*D33)</f>
        <v>0</v>
      </c>
    </row>
    <row r="34" spans="1:5" x14ac:dyDescent="0.35">
      <c r="A34" s="66"/>
      <c r="B34" s="15" t="s">
        <v>16</v>
      </c>
      <c r="C34" s="16">
        <v>0.17</v>
      </c>
      <c r="D34" s="16">
        <v>0</v>
      </c>
      <c r="E34" s="17">
        <f>SUM(B29*D34)</f>
        <v>0</v>
      </c>
    </row>
    <row r="35" spans="1:5" x14ac:dyDescent="0.35">
      <c r="A35" s="66"/>
      <c r="B35" s="15" t="s">
        <v>17</v>
      </c>
      <c r="C35" s="16">
        <v>0.02</v>
      </c>
      <c r="D35" s="16">
        <v>0</v>
      </c>
      <c r="E35" s="18">
        <f>SUM(B29*D35)</f>
        <v>0</v>
      </c>
    </row>
    <row r="36" spans="1:5" x14ac:dyDescent="0.35">
      <c r="A36" s="66"/>
      <c r="B36" s="15" t="s">
        <v>18</v>
      </c>
      <c r="C36" s="16">
        <v>0.22</v>
      </c>
      <c r="D36" s="16">
        <v>0.22</v>
      </c>
      <c r="E36" s="17">
        <f>SUM(B29*D36)</f>
        <v>11979.3696</v>
      </c>
    </row>
    <row r="37" spans="1:5" x14ac:dyDescent="0.35">
      <c r="A37" s="66"/>
      <c r="B37" s="15" t="s">
        <v>19</v>
      </c>
      <c r="C37" s="16">
        <v>7.0000000000000007E-2</v>
      </c>
      <c r="D37" s="16">
        <v>7.0000000000000007E-2</v>
      </c>
      <c r="E37" s="17">
        <f>SUM(B29*D37)</f>
        <v>3811.6176000000005</v>
      </c>
    </row>
    <row r="38" spans="1:5" x14ac:dyDescent="0.35">
      <c r="A38" s="67"/>
      <c r="B38" s="15" t="s">
        <v>20</v>
      </c>
      <c r="C38" s="16">
        <v>0.05</v>
      </c>
      <c r="D38" s="16">
        <v>0.01</v>
      </c>
      <c r="E38" s="18">
        <f>SUM(B29*D38)</f>
        <v>544.51679999999999</v>
      </c>
    </row>
    <row r="39" spans="1:5" ht="18" customHeight="1" x14ac:dyDescent="0.35">
      <c r="A39" s="67"/>
      <c r="B39" s="15" t="s">
        <v>21</v>
      </c>
      <c r="C39" s="16">
        <v>0.35</v>
      </c>
      <c r="D39" s="16">
        <v>0.35</v>
      </c>
      <c r="E39" s="17">
        <f>SUM(B29*D39)</f>
        <v>19058.088</v>
      </c>
    </row>
    <row r="40" spans="1:5" x14ac:dyDescent="0.35">
      <c r="A40" s="67"/>
      <c r="B40" s="15" t="s">
        <v>22</v>
      </c>
      <c r="C40" s="16">
        <v>0.01</v>
      </c>
      <c r="D40" s="16">
        <v>0.01</v>
      </c>
      <c r="E40" s="17">
        <f>SUM(B29*D40)</f>
        <v>544.51679999999999</v>
      </c>
    </row>
    <row r="41" spans="1:5" ht="15" thickBot="1" x14ac:dyDescent="0.4">
      <c r="A41" s="65"/>
      <c r="B41" s="19" t="s">
        <v>29</v>
      </c>
      <c r="C41" s="20">
        <v>1</v>
      </c>
      <c r="D41" s="20">
        <f>SUM(D32:D40)</f>
        <v>0.66</v>
      </c>
      <c r="E41" s="21"/>
    </row>
    <row r="42" spans="1:5" x14ac:dyDescent="0.35">
      <c r="A42" s="86"/>
      <c r="B42" s="71" t="s">
        <v>23</v>
      </c>
      <c r="C42" s="72"/>
      <c r="D42" s="73"/>
      <c r="E42" s="26">
        <f>SUM(E32:E40)</f>
        <v>35938.108799999995</v>
      </c>
    </row>
    <row r="43" spans="1:5" ht="25" x14ac:dyDescent="0.35">
      <c r="A43" s="87"/>
      <c r="B43" s="28" t="s">
        <v>44</v>
      </c>
      <c r="C43" s="5" t="s">
        <v>24</v>
      </c>
      <c r="D43" s="61">
        <v>0</v>
      </c>
      <c r="E43" s="29">
        <f>ROUND(SUM(E42*D43),2)</f>
        <v>0</v>
      </c>
    </row>
    <row r="44" spans="1:5" ht="15" thickBot="1" x14ac:dyDescent="0.4">
      <c r="A44" s="88"/>
      <c r="B44" s="31" t="s">
        <v>23</v>
      </c>
      <c r="C44" s="32"/>
      <c r="D44" s="33"/>
      <c r="E44" s="34">
        <f>E42+E43</f>
        <v>35938.108799999995</v>
      </c>
    </row>
    <row r="45" spans="1:5" x14ac:dyDescent="0.35">
      <c r="A45" s="24"/>
    </row>
    <row r="46" spans="1:5" x14ac:dyDescent="0.35">
      <c r="A46" s="4" t="s">
        <v>47</v>
      </c>
      <c r="B46" s="3"/>
      <c r="C46" s="3"/>
    </row>
    <row r="47" spans="1:5" x14ac:dyDescent="0.35">
      <c r="A47" s="85" t="s">
        <v>0</v>
      </c>
      <c r="B47" s="85"/>
      <c r="C47" s="94">
        <v>78515</v>
      </c>
    </row>
    <row r="48" spans="1:5" x14ac:dyDescent="0.35">
      <c r="A48" s="5" t="s">
        <v>27</v>
      </c>
      <c r="B48" s="1" t="s">
        <v>6</v>
      </c>
      <c r="C48" s="6"/>
    </row>
    <row r="49" spans="1:5" x14ac:dyDescent="0.35">
      <c r="A49" s="5" t="s">
        <v>28</v>
      </c>
      <c r="B49" s="1" t="s">
        <v>34</v>
      </c>
      <c r="C49" s="6"/>
    </row>
    <row r="50" spans="1:5" x14ac:dyDescent="0.35">
      <c r="A50" s="7" t="s">
        <v>36</v>
      </c>
      <c r="B50" s="60">
        <v>22425.02</v>
      </c>
    </row>
    <row r="51" spans="1:5" ht="15" thickBot="1" x14ac:dyDescent="0.4">
      <c r="A51" s="8"/>
    </row>
    <row r="52" spans="1:5" ht="25.5" thickBot="1" x14ac:dyDescent="0.4">
      <c r="A52" s="9" t="s">
        <v>1</v>
      </c>
      <c r="B52" s="10" t="s">
        <v>13</v>
      </c>
      <c r="C52" s="11" t="s">
        <v>62</v>
      </c>
      <c r="D52" s="11" t="s">
        <v>25</v>
      </c>
      <c r="E52" s="9" t="s">
        <v>2</v>
      </c>
    </row>
    <row r="53" spans="1:5" x14ac:dyDescent="0.35">
      <c r="A53" s="64">
        <v>3</v>
      </c>
      <c r="B53" s="12" t="s">
        <v>14</v>
      </c>
      <c r="C53" s="13">
        <v>0.02</v>
      </c>
      <c r="D53" s="13">
        <v>0</v>
      </c>
      <c r="E53" s="14">
        <f>SUM(B50*D53)</f>
        <v>0</v>
      </c>
    </row>
    <row r="54" spans="1:5" x14ac:dyDescent="0.35">
      <c r="A54" s="66"/>
      <c r="B54" s="15" t="s">
        <v>15</v>
      </c>
      <c r="C54" s="16">
        <v>0.09</v>
      </c>
      <c r="D54" s="16">
        <v>0</v>
      </c>
      <c r="E54" s="17">
        <f>SUM(B50*D54)</f>
        <v>0</v>
      </c>
    </row>
    <row r="55" spans="1:5" x14ac:dyDescent="0.35">
      <c r="A55" s="66"/>
      <c r="B55" s="15" t="s">
        <v>16</v>
      </c>
      <c r="C55" s="16">
        <v>0.17</v>
      </c>
      <c r="D55" s="16">
        <v>0</v>
      </c>
      <c r="E55" s="17">
        <f>SUM(B50*D55)</f>
        <v>0</v>
      </c>
    </row>
    <row r="56" spans="1:5" x14ac:dyDescent="0.35">
      <c r="A56" s="66"/>
      <c r="B56" s="15" t="s">
        <v>17</v>
      </c>
      <c r="C56" s="16">
        <v>0.02</v>
      </c>
      <c r="D56" s="16">
        <v>0</v>
      </c>
      <c r="E56" s="18">
        <f>SUM(B50*D56)</f>
        <v>0</v>
      </c>
    </row>
    <row r="57" spans="1:5" x14ac:dyDescent="0.35">
      <c r="A57" s="66"/>
      <c r="B57" s="15" t="s">
        <v>18</v>
      </c>
      <c r="C57" s="16">
        <v>0.22</v>
      </c>
      <c r="D57" s="16">
        <v>0.22</v>
      </c>
      <c r="E57" s="17">
        <f>SUM(B50*D57)</f>
        <v>4933.5043999999998</v>
      </c>
    </row>
    <row r="58" spans="1:5" x14ac:dyDescent="0.35">
      <c r="A58" s="66"/>
      <c r="B58" s="15" t="s">
        <v>19</v>
      </c>
      <c r="C58" s="16">
        <v>7.0000000000000007E-2</v>
      </c>
      <c r="D58" s="16">
        <v>7.0000000000000007E-2</v>
      </c>
      <c r="E58" s="17">
        <f>SUM(B50*D58)</f>
        <v>1569.7514000000001</v>
      </c>
    </row>
    <row r="59" spans="1:5" x14ac:dyDescent="0.35">
      <c r="A59" s="67"/>
      <c r="B59" s="15" t="s">
        <v>20</v>
      </c>
      <c r="C59" s="16">
        <v>0.05</v>
      </c>
      <c r="D59" s="16">
        <v>0.01</v>
      </c>
      <c r="E59" s="18">
        <f>SUM(B50*D59)</f>
        <v>224.25020000000001</v>
      </c>
    </row>
    <row r="60" spans="1:5" ht="18" customHeight="1" x14ac:dyDescent="0.35">
      <c r="A60" s="67"/>
      <c r="B60" s="15" t="s">
        <v>21</v>
      </c>
      <c r="C60" s="16">
        <v>0.35</v>
      </c>
      <c r="D60" s="16">
        <v>0.35</v>
      </c>
      <c r="E60" s="17">
        <f>SUM(B50*D60)</f>
        <v>7848.7569999999996</v>
      </c>
    </row>
    <row r="61" spans="1:5" x14ac:dyDescent="0.35">
      <c r="A61" s="67"/>
      <c r="B61" s="15" t="s">
        <v>22</v>
      </c>
      <c r="C61" s="16">
        <v>0.01</v>
      </c>
      <c r="D61" s="16">
        <v>0.01</v>
      </c>
      <c r="E61" s="17">
        <f>SUM(B50*D61)</f>
        <v>224.25020000000001</v>
      </c>
    </row>
    <row r="62" spans="1:5" ht="15" thickBot="1" x14ac:dyDescent="0.4">
      <c r="A62" s="65"/>
      <c r="B62" s="19" t="s">
        <v>29</v>
      </c>
      <c r="C62" s="20">
        <v>1</v>
      </c>
      <c r="D62" s="20">
        <f>SUM(D53:D61)</f>
        <v>0.66</v>
      </c>
      <c r="E62" s="21"/>
    </row>
    <row r="63" spans="1:5" x14ac:dyDescent="0.35">
      <c r="A63" s="86"/>
      <c r="B63" s="71" t="s">
        <v>23</v>
      </c>
      <c r="C63" s="72"/>
      <c r="D63" s="73"/>
      <c r="E63" s="26">
        <f>SUM(E53:E61)</f>
        <v>14800.513199999999</v>
      </c>
    </row>
    <row r="64" spans="1:5" ht="25" x14ac:dyDescent="0.35">
      <c r="A64" s="87"/>
      <c r="B64" s="28" t="s">
        <v>44</v>
      </c>
      <c r="C64" s="5" t="s">
        <v>24</v>
      </c>
      <c r="D64" s="61">
        <v>0</v>
      </c>
      <c r="E64" s="29">
        <f>ROUND(SUM(E63*D64),2)</f>
        <v>0</v>
      </c>
    </row>
    <row r="65" spans="1:5" ht="15" thickBot="1" x14ac:dyDescent="0.4">
      <c r="A65" s="88"/>
      <c r="B65" s="31" t="s">
        <v>23</v>
      </c>
      <c r="C65" s="32"/>
      <c r="D65" s="33"/>
      <c r="E65" s="34">
        <f>E63+E64</f>
        <v>14800.513199999999</v>
      </c>
    </row>
    <row r="66" spans="1:5" x14ac:dyDescent="0.35">
      <c r="A66" s="22"/>
      <c r="B66" s="52"/>
      <c r="C66" s="5"/>
      <c r="D66" s="68"/>
      <c r="E66" s="69"/>
    </row>
    <row r="67" spans="1:5" x14ac:dyDescent="0.35">
      <c r="A67" s="4" t="s">
        <v>48</v>
      </c>
      <c r="B67" s="3"/>
      <c r="C67" s="3"/>
    </row>
    <row r="68" spans="1:5" x14ac:dyDescent="0.35">
      <c r="A68" s="85" t="s">
        <v>0</v>
      </c>
      <c r="B68" s="85"/>
      <c r="C68" s="94">
        <v>91098.58</v>
      </c>
    </row>
    <row r="69" spans="1:5" x14ac:dyDescent="0.35">
      <c r="A69" s="5" t="s">
        <v>27</v>
      </c>
      <c r="B69" s="1" t="s">
        <v>6</v>
      </c>
      <c r="C69" s="6"/>
    </row>
    <row r="70" spans="1:5" x14ac:dyDescent="0.35">
      <c r="A70" s="5" t="s">
        <v>28</v>
      </c>
      <c r="B70" s="1" t="s">
        <v>34</v>
      </c>
      <c r="C70" s="6"/>
    </row>
    <row r="71" spans="1:5" x14ac:dyDescent="0.35">
      <c r="A71" s="7" t="s">
        <v>36</v>
      </c>
      <c r="B71" s="60">
        <v>25192.400000000001</v>
      </c>
    </row>
    <row r="72" spans="1:5" ht="15" thickBot="1" x14ac:dyDescent="0.4">
      <c r="A72" s="8"/>
    </row>
    <row r="73" spans="1:5" ht="25.5" thickBot="1" x14ac:dyDescent="0.4">
      <c r="A73" s="9" t="s">
        <v>1</v>
      </c>
      <c r="B73" s="10" t="s">
        <v>13</v>
      </c>
      <c r="C73" s="11" t="s">
        <v>62</v>
      </c>
      <c r="D73" s="11" t="s">
        <v>25</v>
      </c>
      <c r="E73" s="9" t="s">
        <v>2</v>
      </c>
    </row>
    <row r="74" spans="1:5" x14ac:dyDescent="0.35">
      <c r="A74" s="64">
        <v>4</v>
      </c>
      <c r="B74" s="12" t="s">
        <v>14</v>
      </c>
      <c r="C74" s="13">
        <v>0.02</v>
      </c>
      <c r="D74" s="13">
        <v>0</v>
      </c>
      <c r="E74" s="14">
        <f>SUM(B71*D74)</f>
        <v>0</v>
      </c>
    </row>
    <row r="75" spans="1:5" x14ac:dyDescent="0.35">
      <c r="A75" s="66"/>
      <c r="B75" s="15" t="s">
        <v>15</v>
      </c>
      <c r="C75" s="16">
        <v>0.09</v>
      </c>
      <c r="D75" s="16">
        <v>0</v>
      </c>
      <c r="E75" s="17">
        <f>SUM(B71*D75)</f>
        <v>0</v>
      </c>
    </row>
    <row r="76" spans="1:5" x14ac:dyDescent="0.35">
      <c r="A76" s="66"/>
      <c r="B76" s="15" t="s">
        <v>16</v>
      </c>
      <c r="C76" s="16">
        <v>0.17</v>
      </c>
      <c r="D76" s="16">
        <v>0</v>
      </c>
      <c r="E76" s="17">
        <f>SUM(B71*D76)</f>
        <v>0</v>
      </c>
    </row>
    <row r="77" spans="1:5" x14ac:dyDescent="0.35">
      <c r="A77" s="66"/>
      <c r="B77" s="15" t="s">
        <v>17</v>
      </c>
      <c r="C77" s="16">
        <v>0.02</v>
      </c>
      <c r="D77" s="16">
        <v>0</v>
      </c>
      <c r="E77" s="18">
        <f>SUM(B71*D77)</f>
        <v>0</v>
      </c>
    </row>
    <row r="78" spans="1:5" x14ac:dyDescent="0.35">
      <c r="A78" s="66"/>
      <c r="B78" s="15" t="s">
        <v>18</v>
      </c>
      <c r="C78" s="16">
        <v>0.22</v>
      </c>
      <c r="D78" s="16">
        <v>0.22</v>
      </c>
      <c r="E78" s="17">
        <f>SUM(B71*D78)</f>
        <v>5542.3280000000004</v>
      </c>
    </row>
    <row r="79" spans="1:5" x14ac:dyDescent="0.35">
      <c r="A79" s="66"/>
      <c r="B79" s="15" t="s">
        <v>19</v>
      </c>
      <c r="C79" s="16">
        <v>7.0000000000000007E-2</v>
      </c>
      <c r="D79" s="16">
        <v>7.0000000000000007E-2</v>
      </c>
      <c r="E79" s="17">
        <f>SUM(B71*D79)</f>
        <v>1763.4680000000003</v>
      </c>
    </row>
    <row r="80" spans="1:5" x14ac:dyDescent="0.35">
      <c r="A80" s="67"/>
      <c r="B80" s="15" t="s">
        <v>20</v>
      </c>
      <c r="C80" s="16">
        <v>0.05</v>
      </c>
      <c r="D80" s="16">
        <v>0.01</v>
      </c>
      <c r="E80" s="18">
        <f>SUM(B71*D80)</f>
        <v>251.92400000000001</v>
      </c>
    </row>
    <row r="81" spans="1:5" x14ac:dyDescent="0.35">
      <c r="A81" s="67"/>
      <c r="B81" s="15" t="s">
        <v>21</v>
      </c>
      <c r="C81" s="16">
        <v>0.35</v>
      </c>
      <c r="D81" s="16">
        <v>0.35</v>
      </c>
      <c r="E81" s="17">
        <f>SUM(B71*D81)</f>
        <v>8817.34</v>
      </c>
    </row>
    <row r="82" spans="1:5" x14ac:dyDescent="0.35">
      <c r="A82" s="67"/>
      <c r="B82" s="15" t="s">
        <v>22</v>
      </c>
      <c r="C82" s="16">
        <v>0.01</v>
      </c>
      <c r="D82" s="16">
        <v>0.01</v>
      </c>
      <c r="E82" s="17">
        <f>SUM(B71*D82)</f>
        <v>251.92400000000001</v>
      </c>
    </row>
    <row r="83" spans="1:5" ht="15" thickBot="1" x14ac:dyDescent="0.4">
      <c r="A83" s="65"/>
      <c r="B83" s="19" t="s">
        <v>29</v>
      </c>
      <c r="C83" s="20">
        <v>1</v>
      </c>
      <c r="D83" s="20">
        <f>SUM(D74:D82)</f>
        <v>0.66</v>
      </c>
      <c r="E83" s="21"/>
    </row>
    <row r="84" spans="1:5" x14ac:dyDescent="0.35">
      <c r="A84" s="86"/>
      <c r="B84" s="71" t="s">
        <v>23</v>
      </c>
      <c r="C84" s="72"/>
      <c r="D84" s="73"/>
      <c r="E84" s="26">
        <f>SUM(E74:E82)</f>
        <v>16626.984</v>
      </c>
    </row>
    <row r="85" spans="1:5" ht="25" x14ac:dyDescent="0.35">
      <c r="A85" s="87"/>
      <c r="B85" s="28" t="s">
        <v>44</v>
      </c>
      <c r="C85" s="5" t="s">
        <v>24</v>
      </c>
      <c r="D85" s="61">
        <v>0</v>
      </c>
      <c r="E85" s="29">
        <f>ROUND(SUM(E84*D85),2)</f>
        <v>0</v>
      </c>
    </row>
    <row r="86" spans="1:5" ht="15" thickBot="1" x14ac:dyDescent="0.4">
      <c r="A86" s="88"/>
      <c r="B86" s="31" t="s">
        <v>23</v>
      </c>
      <c r="C86" s="32"/>
      <c r="D86" s="33"/>
      <c r="E86" s="34">
        <f>E84+E85</f>
        <v>16626.984</v>
      </c>
    </row>
    <row r="87" spans="1:5" x14ac:dyDescent="0.35">
      <c r="A87" s="22"/>
      <c r="B87" s="52"/>
      <c r="C87" s="5"/>
      <c r="D87" s="68"/>
      <c r="E87" s="69"/>
    </row>
    <row r="88" spans="1:5" x14ac:dyDescent="0.35">
      <c r="A88" s="4" t="s">
        <v>49</v>
      </c>
      <c r="B88" s="3"/>
      <c r="C88" s="3"/>
    </row>
    <row r="89" spans="1:5" x14ac:dyDescent="0.35">
      <c r="A89" s="85" t="s">
        <v>0</v>
      </c>
      <c r="B89" s="85"/>
      <c r="C89" s="94">
        <v>6584.05</v>
      </c>
    </row>
    <row r="90" spans="1:5" x14ac:dyDescent="0.35">
      <c r="A90" s="5" t="s">
        <v>27</v>
      </c>
      <c r="B90" s="1" t="s">
        <v>6</v>
      </c>
      <c r="C90" s="6"/>
    </row>
    <row r="91" spans="1:5" x14ac:dyDescent="0.35">
      <c r="A91" s="5" t="s">
        <v>28</v>
      </c>
      <c r="B91" s="1" t="s">
        <v>34</v>
      </c>
      <c r="C91" s="6"/>
    </row>
    <row r="92" spans="1:5" x14ac:dyDescent="0.35">
      <c r="A92" s="7" t="s">
        <v>36</v>
      </c>
      <c r="B92" s="60">
        <v>3136.58</v>
      </c>
    </row>
    <row r="93" spans="1:5" ht="15" thickBot="1" x14ac:dyDescent="0.4">
      <c r="A93" s="8"/>
    </row>
    <row r="94" spans="1:5" ht="25.5" thickBot="1" x14ac:dyDescent="0.4">
      <c r="A94" s="9" t="s">
        <v>1</v>
      </c>
      <c r="B94" s="10" t="s">
        <v>13</v>
      </c>
      <c r="C94" s="11" t="s">
        <v>62</v>
      </c>
      <c r="D94" s="11" t="s">
        <v>25</v>
      </c>
      <c r="E94" s="9" t="s">
        <v>2</v>
      </c>
    </row>
    <row r="95" spans="1:5" x14ac:dyDescent="0.35">
      <c r="A95" s="64">
        <v>5</v>
      </c>
      <c r="B95" s="12" t="s">
        <v>14</v>
      </c>
      <c r="C95" s="13">
        <v>0.02</v>
      </c>
      <c r="D95" s="13">
        <v>0</v>
      </c>
      <c r="E95" s="14">
        <f>SUM(B92*D95)</f>
        <v>0</v>
      </c>
    </row>
    <row r="96" spans="1:5" x14ac:dyDescent="0.35">
      <c r="A96" s="66"/>
      <c r="B96" s="15" t="s">
        <v>15</v>
      </c>
      <c r="C96" s="16">
        <v>0.09</v>
      </c>
      <c r="D96" s="16">
        <v>0</v>
      </c>
      <c r="E96" s="17">
        <f>SUM(B92*D96)</f>
        <v>0</v>
      </c>
    </row>
    <row r="97" spans="1:7" x14ac:dyDescent="0.35">
      <c r="A97" s="66"/>
      <c r="B97" s="15" t="s">
        <v>16</v>
      </c>
      <c r="C97" s="16">
        <v>0.17</v>
      </c>
      <c r="D97" s="16">
        <v>0</v>
      </c>
      <c r="E97" s="17">
        <f>SUM(B92*D97)</f>
        <v>0</v>
      </c>
    </row>
    <row r="98" spans="1:7" x14ac:dyDescent="0.35">
      <c r="A98" s="66"/>
      <c r="B98" s="15" t="s">
        <v>17</v>
      </c>
      <c r="C98" s="16">
        <v>0.02</v>
      </c>
      <c r="D98" s="16">
        <v>0</v>
      </c>
      <c r="E98" s="18">
        <f>SUM(B92*D98)</f>
        <v>0</v>
      </c>
    </row>
    <row r="99" spans="1:7" x14ac:dyDescent="0.35">
      <c r="A99" s="66"/>
      <c r="B99" s="15" t="s">
        <v>18</v>
      </c>
      <c r="C99" s="16">
        <v>0.22</v>
      </c>
      <c r="D99" s="16">
        <v>0.22</v>
      </c>
      <c r="E99" s="17">
        <f>SUM(B92*D99)</f>
        <v>690.04759999999999</v>
      </c>
    </row>
    <row r="100" spans="1:7" x14ac:dyDescent="0.35">
      <c r="A100" s="66"/>
      <c r="B100" s="15" t="s">
        <v>19</v>
      </c>
      <c r="C100" s="16">
        <v>7.0000000000000007E-2</v>
      </c>
      <c r="D100" s="16">
        <v>7.0000000000000007E-2</v>
      </c>
      <c r="E100" s="17">
        <f>SUM(B92*D100)</f>
        <v>219.56060000000002</v>
      </c>
    </row>
    <row r="101" spans="1:7" x14ac:dyDescent="0.35">
      <c r="A101" s="67"/>
      <c r="B101" s="15" t="s">
        <v>20</v>
      </c>
      <c r="C101" s="16">
        <v>0.05</v>
      </c>
      <c r="D101" s="16">
        <v>0.01</v>
      </c>
      <c r="E101" s="18">
        <f>SUM(B92*D101)</f>
        <v>31.3658</v>
      </c>
    </row>
    <row r="102" spans="1:7" x14ac:dyDescent="0.35">
      <c r="A102" s="67"/>
      <c r="B102" s="15" t="s">
        <v>21</v>
      </c>
      <c r="C102" s="16">
        <v>0.35</v>
      </c>
      <c r="D102" s="16">
        <v>0.35</v>
      </c>
      <c r="E102" s="17">
        <f>SUM(B92*D102)</f>
        <v>1097.8029999999999</v>
      </c>
      <c r="G102" s="69"/>
    </row>
    <row r="103" spans="1:7" x14ac:dyDescent="0.35">
      <c r="A103" s="67"/>
      <c r="B103" s="15" t="s">
        <v>22</v>
      </c>
      <c r="C103" s="16">
        <v>0.01</v>
      </c>
      <c r="D103" s="16">
        <v>0.01</v>
      </c>
      <c r="E103" s="17">
        <f>SUM(B92*D103)</f>
        <v>31.3658</v>
      </c>
    </row>
    <row r="104" spans="1:7" ht="15" thickBot="1" x14ac:dyDescent="0.4">
      <c r="A104" s="65"/>
      <c r="B104" s="19" t="s">
        <v>29</v>
      </c>
      <c r="C104" s="20">
        <v>1</v>
      </c>
      <c r="D104" s="20">
        <f>SUM(D95:D103)</f>
        <v>0.66</v>
      </c>
      <c r="E104" s="21"/>
    </row>
    <row r="105" spans="1:7" x14ac:dyDescent="0.35">
      <c r="A105" s="86"/>
      <c r="B105" s="71" t="s">
        <v>23</v>
      </c>
      <c r="C105" s="72"/>
      <c r="D105" s="73"/>
      <c r="E105" s="26">
        <f>SUM(E95:E103)</f>
        <v>2070.1428000000001</v>
      </c>
    </row>
    <row r="106" spans="1:7" ht="25" x14ac:dyDescent="0.35">
      <c r="A106" s="87"/>
      <c r="B106" s="28" t="s">
        <v>44</v>
      </c>
      <c r="C106" s="5" t="s">
        <v>24</v>
      </c>
      <c r="D106" s="61">
        <v>0</v>
      </c>
      <c r="E106" s="29">
        <f>ROUND(SUM(E105*D106),2)</f>
        <v>0</v>
      </c>
    </row>
    <row r="107" spans="1:7" ht="15" thickBot="1" x14ac:dyDescent="0.4">
      <c r="A107" s="88"/>
      <c r="B107" s="31" t="s">
        <v>23</v>
      </c>
      <c r="C107" s="32"/>
      <c r="D107" s="33"/>
      <c r="E107" s="34">
        <f>E105+E106</f>
        <v>2070.1428000000001</v>
      </c>
    </row>
    <row r="108" spans="1:7" x14ac:dyDescent="0.35">
      <c r="A108" s="89"/>
      <c r="B108" s="90"/>
      <c r="C108" s="91"/>
      <c r="D108" s="92"/>
      <c r="E108" s="93"/>
    </row>
    <row r="109" spans="1:7" x14ac:dyDescent="0.35">
      <c r="A109" s="4" t="s">
        <v>66</v>
      </c>
      <c r="B109" s="3"/>
      <c r="C109" s="3"/>
    </row>
    <row r="110" spans="1:7" x14ac:dyDescent="0.35">
      <c r="A110" s="85" t="s">
        <v>0</v>
      </c>
      <c r="B110" s="85"/>
      <c r="C110" s="94">
        <v>93500</v>
      </c>
    </row>
    <row r="111" spans="1:7" x14ac:dyDescent="0.35">
      <c r="A111" s="5" t="s">
        <v>27</v>
      </c>
      <c r="B111" s="1" t="s">
        <v>6</v>
      </c>
      <c r="C111" s="6"/>
    </row>
    <row r="112" spans="1:7" x14ac:dyDescent="0.35">
      <c r="A112" s="5" t="s">
        <v>28</v>
      </c>
      <c r="B112" s="1" t="s">
        <v>34</v>
      </c>
      <c r="C112" s="6"/>
    </row>
    <row r="113" spans="1:7" x14ac:dyDescent="0.35">
      <c r="A113" s="7" t="s">
        <v>36</v>
      </c>
      <c r="B113" s="60">
        <v>25720.52</v>
      </c>
    </row>
    <row r="114" spans="1:7" ht="15" thickBot="1" x14ac:dyDescent="0.4">
      <c r="A114" s="8"/>
    </row>
    <row r="115" spans="1:7" ht="25.5" thickBot="1" x14ac:dyDescent="0.4">
      <c r="A115" s="9" t="s">
        <v>1</v>
      </c>
      <c r="B115" s="10" t="s">
        <v>13</v>
      </c>
      <c r="C115" s="11" t="s">
        <v>62</v>
      </c>
      <c r="D115" s="11" t="s">
        <v>25</v>
      </c>
      <c r="E115" s="9" t="s">
        <v>2</v>
      </c>
    </row>
    <row r="116" spans="1:7" x14ac:dyDescent="0.35">
      <c r="A116" s="64">
        <v>6</v>
      </c>
      <c r="B116" s="12" t="s">
        <v>14</v>
      </c>
      <c r="C116" s="13">
        <v>0.02</v>
      </c>
      <c r="D116" s="13">
        <v>0</v>
      </c>
      <c r="E116" s="14">
        <f>SUM(B113*D116)</f>
        <v>0</v>
      </c>
    </row>
    <row r="117" spans="1:7" x14ac:dyDescent="0.35">
      <c r="A117" s="66"/>
      <c r="B117" s="15" t="s">
        <v>15</v>
      </c>
      <c r="C117" s="16">
        <v>0.09</v>
      </c>
      <c r="D117" s="16">
        <v>0</v>
      </c>
      <c r="E117" s="17">
        <f>SUM(B113*D117)</f>
        <v>0</v>
      </c>
    </row>
    <row r="118" spans="1:7" x14ac:dyDescent="0.35">
      <c r="A118" s="66"/>
      <c r="B118" s="15" t="s">
        <v>16</v>
      </c>
      <c r="C118" s="16">
        <v>0.17</v>
      </c>
      <c r="D118" s="16">
        <v>0</v>
      </c>
      <c r="E118" s="17">
        <f>SUM(B113*D118)</f>
        <v>0</v>
      </c>
    </row>
    <row r="119" spans="1:7" x14ac:dyDescent="0.35">
      <c r="A119" s="66"/>
      <c r="B119" s="15" t="s">
        <v>17</v>
      </c>
      <c r="C119" s="16">
        <v>0.02</v>
      </c>
      <c r="D119" s="16">
        <v>0</v>
      </c>
      <c r="E119" s="18">
        <f>SUM(B113*D119)</f>
        <v>0</v>
      </c>
    </row>
    <row r="120" spans="1:7" x14ac:dyDescent="0.35">
      <c r="A120" s="66"/>
      <c r="B120" s="15" t="s">
        <v>18</v>
      </c>
      <c r="C120" s="16">
        <v>0.22</v>
      </c>
      <c r="D120" s="16">
        <v>0.22</v>
      </c>
      <c r="E120" s="17">
        <f>SUM(B113*D120)</f>
        <v>5658.5144</v>
      </c>
    </row>
    <row r="121" spans="1:7" x14ac:dyDescent="0.35">
      <c r="A121" s="66"/>
      <c r="B121" s="15" t="s">
        <v>19</v>
      </c>
      <c r="C121" s="16">
        <v>7.0000000000000007E-2</v>
      </c>
      <c r="D121" s="16">
        <v>7.0000000000000007E-2</v>
      </c>
      <c r="E121" s="17">
        <f>SUM(B113*D121)</f>
        <v>1800.4364000000003</v>
      </c>
    </row>
    <row r="122" spans="1:7" x14ac:dyDescent="0.35">
      <c r="A122" s="67"/>
      <c r="B122" s="15" t="s">
        <v>20</v>
      </c>
      <c r="C122" s="16">
        <v>0.05</v>
      </c>
      <c r="D122" s="16">
        <v>0.01</v>
      </c>
      <c r="E122" s="18">
        <f>SUM(B113*D122)</f>
        <v>257.20519999999999</v>
      </c>
    </row>
    <row r="123" spans="1:7" x14ac:dyDescent="0.35">
      <c r="A123" s="67"/>
      <c r="B123" s="15" t="s">
        <v>21</v>
      </c>
      <c r="C123" s="16">
        <v>0.35</v>
      </c>
      <c r="D123" s="16">
        <v>0.35</v>
      </c>
      <c r="E123" s="17">
        <f>SUM(B113*D123)</f>
        <v>9002.1819999999989</v>
      </c>
      <c r="G123" s="69"/>
    </row>
    <row r="124" spans="1:7" x14ac:dyDescent="0.35">
      <c r="A124" s="67"/>
      <c r="B124" s="15" t="s">
        <v>22</v>
      </c>
      <c r="C124" s="16">
        <v>0.01</v>
      </c>
      <c r="D124" s="16">
        <v>0.01</v>
      </c>
      <c r="E124" s="17">
        <f>SUM(B113*D124)</f>
        <v>257.20519999999999</v>
      </c>
    </row>
    <row r="125" spans="1:7" ht="15" thickBot="1" x14ac:dyDescent="0.4">
      <c r="A125" s="65"/>
      <c r="B125" s="19" t="s">
        <v>29</v>
      </c>
      <c r="C125" s="20">
        <v>1</v>
      </c>
      <c r="D125" s="20">
        <f>SUM(D116:D124)</f>
        <v>0.66</v>
      </c>
      <c r="E125" s="21"/>
    </row>
    <row r="126" spans="1:7" x14ac:dyDescent="0.35">
      <c r="A126" s="86"/>
      <c r="B126" s="71" t="s">
        <v>23</v>
      </c>
      <c r="C126" s="72"/>
      <c r="D126" s="73"/>
      <c r="E126" s="26">
        <f>SUM(E116:E124)</f>
        <v>16975.5432</v>
      </c>
    </row>
    <row r="127" spans="1:7" ht="25" x14ac:dyDescent="0.35">
      <c r="A127" s="87"/>
      <c r="B127" s="28" t="s">
        <v>44</v>
      </c>
      <c r="C127" s="5" t="s">
        <v>24</v>
      </c>
      <c r="D127" s="61">
        <v>0</v>
      </c>
      <c r="E127" s="29">
        <f>ROUND(SUM(E126*D127),2)</f>
        <v>0</v>
      </c>
    </row>
    <row r="128" spans="1:7" ht="15" thickBot="1" x14ac:dyDescent="0.4">
      <c r="A128" s="88"/>
      <c r="B128" s="31" t="s">
        <v>23</v>
      </c>
      <c r="C128" s="32"/>
      <c r="D128" s="33"/>
      <c r="E128" s="34">
        <f>E126+E127</f>
        <v>16975.5432</v>
      </c>
    </row>
    <row r="129" spans="1:9" x14ac:dyDescent="0.35">
      <c r="A129" s="24"/>
    </row>
    <row r="130" spans="1:9" ht="15" thickBot="1" x14ac:dyDescent="0.4">
      <c r="A130" s="35" t="s">
        <v>50</v>
      </c>
      <c r="B130" s="5"/>
      <c r="C130" s="5"/>
      <c r="D130" s="5"/>
      <c r="E130" s="23"/>
    </row>
    <row r="131" spans="1:9" ht="15" thickBot="1" x14ac:dyDescent="0.4">
      <c r="A131" s="79" t="s">
        <v>60</v>
      </c>
      <c r="B131" s="80"/>
      <c r="C131" s="80"/>
      <c r="D131" s="80"/>
      <c r="E131" s="81"/>
    </row>
    <row r="132" spans="1:9" x14ac:dyDescent="0.35">
      <c r="A132" s="36" t="s">
        <v>51</v>
      </c>
      <c r="B132" s="37" t="s">
        <v>67</v>
      </c>
      <c r="C132" s="25"/>
      <c r="D132" s="25"/>
      <c r="E132" s="26">
        <f>E21</f>
        <v>24779.251199999999</v>
      </c>
    </row>
    <row r="133" spans="1:9" x14ac:dyDescent="0.35">
      <c r="A133" s="38" t="s">
        <v>52</v>
      </c>
      <c r="B133" s="28" t="s">
        <v>53</v>
      </c>
      <c r="C133" s="5"/>
      <c r="D133" s="5"/>
      <c r="E133" s="29">
        <f>E42</f>
        <v>35938.108799999995</v>
      </c>
    </row>
    <row r="134" spans="1:9" x14ac:dyDescent="0.35">
      <c r="A134" s="38" t="s">
        <v>54</v>
      </c>
      <c r="B134" s="28" t="s">
        <v>55</v>
      </c>
      <c r="C134" s="5"/>
      <c r="D134" s="5"/>
      <c r="E134" s="29">
        <f>E63</f>
        <v>14800.513199999999</v>
      </c>
    </row>
    <row r="135" spans="1:9" x14ac:dyDescent="0.35">
      <c r="A135" s="38" t="s">
        <v>56</v>
      </c>
      <c r="B135" s="28" t="s">
        <v>57</v>
      </c>
      <c r="C135" s="5"/>
      <c r="D135" s="5"/>
      <c r="E135" s="29">
        <f>E84</f>
        <v>16626.984</v>
      </c>
    </row>
    <row r="136" spans="1:9" x14ac:dyDescent="0.35">
      <c r="A136" s="38" t="s">
        <v>69</v>
      </c>
      <c r="B136" s="28" t="s">
        <v>58</v>
      </c>
      <c r="C136" s="5"/>
      <c r="D136" s="5"/>
      <c r="E136" s="29">
        <f>E105</f>
        <v>2070.1428000000001</v>
      </c>
    </row>
    <row r="137" spans="1:9" ht="15" thickBot="1" x14ac:dyDescent="0.4">
      <c r="A137" s="39" t="s">
        <v>70</v>
      </c>
      <c r="B137" s="40" t="s">
        <v>68</v>
      </c>
      <c r="C137" s="41"/>
      <c r="D137" s="41"/>
      <c r="E137" s="42">
        <f>E126</f>
        <v>16975.5432</v>
      </c>
    </row>
    <row r="138" spans="1:9" x14ac:dyDescent="0.35">
      <c r="A138" s="43"/>
      <c r="B138" s="82" t="s">
        <v>59</v>
      </c>
      <c r="C138" s="83"/>
      <c r="D138" s="84"/>
      <c r="E138" s="29">
        <f>E132+E133+E134+E137</f>
        <v>92493.416399999987</v>
      </c>
      <c r="I138" s="69"/>
    </row>
    <row r="139" spans="1:9" x14ac:dyDescent="0.35">
      <c r="A139" s="27"/>
      <c r="B139" s="28" t="s">
        <v>37</v>
      </c>
      <c r="C139" s="5" t="s">
        <v>24</v>
      </c>
      <c r="D139" s="61">
        <v>0.05</v>
      </c>
      <c r="E139" s="44">
        <f>ROUND(SUM(E138*D139),2)</f>
        <v>4624.67</v>
      </c>
    </row>
    <row r="140" spans="1:9" x14ac:dyDescent="0.35">
      <c r="A140" s="27"/>
      <c r="B140" s="45" t="s">
        <v>38</v>
      </c>
      <c r="C140" s="46"/>
      <c r="D140" s="47"/>
      <c r="E140" s="48">
        <f>E138+E139</f>
        <v>97118.086399999986</v>
      </c>
    </row>
    <row r="141" spans="1:9" x14ac:dyDescent="0.35">
      <c r="A141" s="27"/>
      <c r="B141" s="28" t="s">
        <v>39</v>
      </c>
      <c r="C141" s="5" t="s">
        <v>24</v>
      </c>
      <c r="D141" s="61">
        <v>0</v>
      </c>
      <c r="E141" s="44">
        <f>ROUND(SUM(D141*E140),2)</f>
        <v>0</v>
      </c>
    </row>
    <row r="142" spans="1:9" x14ac:dyDescent="0.35">
      <c r="A142" s="27"/>
      <c r="B142" s="28" t="s">
        <v>40</v>
      </c>
      <c r="C142" s="5" t="s">
        <v>30</v>
      </c>
      <c r="D142" s="49"/>
      <c r="E142" s="62">
        <v>0</v>
      </c>
    </row>
    <row r="143" spans="1:9" x14ac:dyDescent="0.35">
      <c r="A143" s="27"/>
      <c r="B143" s="45" t="s">
        <v>45</v>
      </c>
      <c r="C143" s="46"/>
      <c r="D143" s="47"/>
      <c r="E143" s="48">
        <f>E140+E141+E142</f>
        <v>97118.086399999986</v>
      </c>
    </row>
    <row r="144" spans="1:9" x14ac:dyDescent="0.35">
      <c r="A144" s="27"/>
      <c r="B144" s="28" t="s">
        <v>41</v>
      </c>
      <c r="C144" s="5"/>
      <c r="D144" s="49"/>
      <c r="E144" s="44">
        <f>ROUND(E143*0.19,2)</f>
        <v>18452.439999999999</v>
      </c>
    </row>
    <row r="145" spans="1:5" ht="15" thickBot="1" x14ac:dyDescent="0.4">
      <c r="A145" s="30"/>
      <c r="B145" s="40" t="s">
        <v>42</v>
      </c>
      <c r="C145" s="41"/>
      <c r="D145" s="50"/>
      <c r="E145" s="51">
        <f>E143+E144</f>
        <v>115570.52639999999</v>
      </c>
    </row>
    <row r="146" spans="1:5" x14ac:dyDescent="0.35">
      <c r="A146" s="22"/>
      <c r="B146" s="52"/>
      <c r="C146" s="5"/>
      <c r="D146" s="49"/>
      <c r="E146" s="53"/>
    </row>
    <row r="147" spans="1:5" ht="18" x14ac:dyDescent="0.35">
      <c r="A147" s="54" t="s">
        <v>61</v>
      </c>
      <c r="B147" s="54" t="s">
        <v>3</v>
      </c>
      <c r="C147" s="55"/>
    </row>
    <row r="148" spans="1:5" ht="15" x14ac:dyDescent="0.35">
      <c r="A148" s="76" t="s">
        <v>5</v>
      </c>
      <c r="B148" s="76"/>
      <c r="C148" s="76"/>
      <c r="D148" s="76"/>
      <c r="E148" s="76"/>
    </row>
    <row r="149" spans="1:5" ht="15.5" x14ac:dyDescent="0.35">
      <c r="A149" s="56"/>
    </row>
    <row r="150" spans="1:5" ht="25" customHeight="1" x14ac:dyDescent="0.35">
      <c r="A150" s="57" t="s">
        <v>4</v>
      </c>
      <c r="B150" s="63"/>
      <c r="C150" s="59" t="s">
        <v>31</v>
      </c>
    </row>
    <row r="151" spans="1:5" ht="57.5" x14ac:dyDescent="0.35">
      <c r="A151" s="58" t="s">
        <v>32</v>
      </c>
      <c r="B151" s="63"/>
      <c r="C151" s="59" t="s">
        <v>31</v>
      </c>
    </row>
    <row r="152" spans="1:5" ht="57" x14ac:dyDescent="0.35">
      <c r="A152" s="58" t="s">
        <v>33</v>
      </c>
      <c r="B152" s="63"/>
      <c r="C152" s="59" t="s">
        <v>31</v>
      </c>
    </row>
  </sheetData>
  <sheetProtection selectLockedCells="1"/>
  <mergeCells count="24">
    <mergeCell ref="A110:B110"/>
    <mergeCell ref="A126:A128"/>
    <mergeCell ref="B126:D126"/>
    <mergeCell ref="A89:B89"/>
    <mergeCell ref="A105:A107"/>
    <mergeCell ref="A5:B5"/>
    <mergeCell ref="A21:A23"/>
    <mergeCell ref="B21:D21"/>
    <mergeCell ref="B105:D105"/>
    <mergeCell ref="E1:E2"/>
    <mergeCell ref="A148:E148"/>
    <mergeCell ref="A2:B2"/>
    <mergeCell ref="A1:B1"/>
    <mergeCell ref="A131:E131"/>
    <mergeCell ref="B138:D138"/>
    <mergeCell ref="A26:B26"/>
    <mergeCell ref="A42:A44"/>
    <mergeCell ref="B42:D42"/>
    <mergeCell ref="A47:B47"/>
    <mergeCell ref="A63:A65"/>
    <mergeCell ref="B63:D63"/>
    <mergeCell ref="A68:B68"/>
    <mergeCell ref="A84:A86"/>
    <mergeCell ref="B84:D84"/>
  </mergeCells>
  <phoneticPr fontId="11" type="noConversion"/>
  <dataValidations xWindow="1150" yWindow="627" count="1">
    <dataValidation allowBlank="1" showInputMessage="1" showErrorMessage="1" promptTitle="Bitte Eintragung vornehmen" sqref="A27:A28 A48:A49 A69:A70 A90:A91 A6:A7 A111:A112" xr:uid="{00000000-0002-0000-0000-000000000000}"/>
  </dataValidations>
  <pageMargins left="0.7" right="0.7" top="0.78740157499999996" bottom="0.78740157499999996" header="0.3" footer="0.3"/>
  <pageSetup paperSize="9" orientation="landscape" r:id="rId1"/>
  <rowBreaks count="5" manualBreakCount="5">
    <brk id="45" max="16383" man="1"/>
    <brk id="66" max="16383" man="1"/>
    <brk id="87" max="16383" man="1"/>
    <brk id="129" max="16383" man="1"/>
    <brk id="146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xWindow="1150" yWindow="627" count="2">
        <x14:dataValidation type="list" showInputMessage="1" showErrorMessage="1" xr:uid="{00000000-0002-0000-0000-000005000000}">
          <x14:formula1>
            <xm:f>Hilfstabelle!$A$2:$A$30</xm:f>
          </x14:formula1>
          <xm:sqref>B27 B48 B69 B90 B6 B111</xm:sqref>
        </x14:dataValidation>
        <x14:dataValidation type="list" allowBlank="1" showInputMessage="1" showErrorMessage="1" xr:uid="{00000000-0002-0000-0000-000006000000}">
          <x14:formula1>
            <xm:f>Hilfstabelle!$C$2:$C$30</xm:f>
          </x14:formula1>
          <xm:sqref>B28 B49 B70 B91 B7 B112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6" sqref="C6"/>
    </sheetView>
  </sheetViews>
  <sheetFormatPr baseColWidth="10" defaultRowHeight="14.5" x14ac:dyDescent="0.35"/>
  <cols>
    <col min="1" max="1" width="24" customWidth="1"/>
    <col min="3" max="3" width="19.81640625" customWidth="1"/>
  </cols>
  <sheetData>
    <row r="1" spans="1:3" x14ac:dyDescent="0.35">
      <c r="A1" t="s">
        <v>27</v>
      </c>
      <c r="C1" t="s">
        <v>28</v>
      </c>
    </row>
    <row r="2" spans="1:3" x14ac:dyDescent="0.35">
      <c r="A2" t="s">
        <v>26</v>
      </c>
      <c r="C2" t="s">
        <v>34</v>
      </c>
    </row>
    <row r="3" spans="1:3" x14ac:dyDescent="0.35">
      <c r="A3" t="s">
        <v>6</v>
      </c>
      <c r="C3" t="s">
        <v>10</v>
      </c>
    </row>
    <row r="4" spans="1:3" x14ac:dyDescent="0.35">
      <c r="A4" t="s">
        <v>7</v>
      </c>
      <c r="C4" t="s">
        <v>11</v>
      </c>
    </row>
    <row r="5" spans="1:3" x14ac:dyDescent="0.35">
      <c r="A5" t="s">
        <v>8</v>
      </c>
      <c r="C5" t="s">
        <v>12</v>
      </c>
    </row>
    <row r="6" spans="1:3" x14ac:dyDescent="0.35">
      <c r="A6" t="s">
        <v>9</v>
      </c>
      <c r="C6" t="s">
        <v>35</v>
      </c>
    </row>
  </sheetData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Tabelle1</vt:lpstr>
      <vt:lpstr>Hilfstabelle</vt:lpstr>
      <vt:lpstr>Tabelle1!_Toc384719967</vt:lpstr>
      <vt:lpstr>Tabelle1!_Toc384719968</vt:lpstr>
      <vt:lpstr>Tabelle1!_Toc384719970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Bartz</dc:creator>
  <cp:lastModifiedBy>Duygu Pinar Tezcan</cp:lastModifiedBy>
  <cp:lastPrinted>2024-03-07T06:35:39Z</cp:lastPrinted>
  <dcterms:created xsi:type="dcterms:W3CDTF">2020-02-27T13:16:24Z</dcterms:created>
  <dcterms:modified xsi:type="dcterms:W3CDTF">2026-03-18T21:42:57Z</dcterms:modified>
</cp:coreProperties>
</file>