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65_2\65_2_7_AI\01 Vertragswesen\VgV-Verfahren (auch analog)\3001 TEK Mackenrothweg_PS+GPL\GPL\Vergabeunterlagen\Anlagen\"/>
    </mc:Choice>
  </mc:AlternateContent>
  <xr:revisionPtr revIDLastSave="0" documentId="13_ncr:1_{C1B45E70-EFD9-455C-9C00-DAC4C7004FC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tandardraumprogramm" sheetId="11" r:id="rId1"/>
  </sheets>
  <definedNames>
    <definedName name="_xlnm.Print_Area" localSheetId="0">Standardraumprogramm!$A$1:$F$83</definedName>
    <definedName name="_xlnm.Print_Titles" localSheetId="0">Standardraumprogramm!$13:$13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1" l="1"/>
  <c r="J19" i="11" l="1"/>
  <c r="I19" i="11"/>
  <c r="H19" i="11"/>
  <c r="J35" i="11"/>
  <c r="F67" i="11" l="1"/>
  <c r="K66" i="11" l="1"/>
  <c r="I64" i="11" l="1"/>
  <c r="I63" i="11"/>
  <c r="J60" i="11"/>
  <c r="I60" i="11" l="1"/>
  <c r="H60" i="11"/>
  <c r="J56" i="11"/>
  <c r="I56" i="11"/>
  <c r="I37" i="11"/>
  <c r="H37" i="11"/>
  <c r="J30" i="11"/>
  <c r="I30" i="11"/>
  <c r="F79" i="11" l="1"/>
  <c r="H29" i="11"/>
  <c r="I68" i="11" l="1"/>
  <c r="I69" i="11" s="1"/>
  <c r="H67" i="11"/>
  <c r="J36" i="11"/>
  <c r="I20" i="11"/>
  <c r="F60" i="11" l="1"/>
  <c r="E7" i="11"/>
  <c r="E68" i="11"/>
  <c r="F68" i="11" s="1"/>
  <c r="J68" i="11" s="1"/>
  <c r="J69" i="11" s="1"/>
  <c r="D40" i="11"/>
  <c r="E60" i="11"/>
  <c r="E66" i="11"/>
  <c r="F82" i="11"/>
  <c r="E35" i="11"/>
  <c r="E34" i="11"/>
  <c r="E33" i="11"/>
  <c r="F35" i="11"/>
  <c r="E28" i="11"/>
  <c r="E27" i="11"/>
  <c r="E26" i="11"/>
  <c r="E25" i="11"/>
  <c r="E24" i="11"/>
  <c r="F28" i="11"/>
  <c r="H28" i="11" s="1"/>
  <c r="F26" i="11"/>
  <c r="H26" i="11" s="1"/>
  <c r="E19" i="11"/>
  <c r="E18" i="11"/>
  <c r="E17" i="11"/>
  <c r="E16" i="11"/>
  <c r="F19" i="11"/>
  <c r="F4" i="11"/>
  <c r="F5" i="11"/>
  <c r="F6" i="11"/>
  <c r="F7" i="11"/>
  <c r="F65" i="11"/>
  <c r="H65" i="11" s="1"/>
  <c r="H69" i="11" s="1"/>
  <c r="D47" i="11" l="1"/>
  <c r="F66" i="11"/>
  <c r="F44" i="11"/>
  <c r="J44" i="11" s="1"/>
  <c r="F45" i="11"/>
  <c r="J45" i="11" s="1"/>
  <c r="D44" i="11"/>
  <c r="D45" i="11"/>
  <c r="D49" i="11"/>
  <c r="D25" i="11"/>
  <c r="F25" i="11" s="1"/>
  <c r="H25" i="11" s="1"/>
  <c r="D16" i="11"/>
  <c r="D17" i="11"/>
  <c r="D34" i="11"/>
  <c r="J34" i="11" s="1"/>
  <c r="D24" i="11"/>
  <c r="F24" i="11" s="1"/>
  <c r="H24" i="11" s="1"/>
  <c r="D33" i="11"/>
  <c r="J33" i="11" s="1"/>
  <c r="D18" i="11"/>
  <c r="D27" i="11"/>
  <c r="F27" i="11" s="1"/>
  <c r="H27" i="11" s="1"/>
  <c r="D55" i="11"/>
  <c r="H55" i="11" s="1"/>
  <c r="D54" i="11"/>
  <c r="E37" i="11"/>
  <c r="E21" i="11"/>
  <c r="F48" i="11"/>
  <c r="H48" i="11" s="1"/>
  <c r="E30" i="11"/>
  <c r="F40" i="11"/>
  <c r="F41" i="11"/>
  <c r="F46" i="11"/>
  <c r="J46" i="11" s="1"/>
  <c r="J18" i="11" l="1"/>
  <c r="H18" i="11"/>
  <c r="I18" i="11"/>
  <c r="J50" i="11"/>
  <c r="J17" i="11"/>
  <c r="H17" i="11"/>
  <c r="I17" i="11"/>
  <c r="I21" i="11" s="1"/>
  <c r="J16" i="11"/>
  <c r="J21" i="11" s="1"/>
  <c r="H16" i="11"/>
  <c r="I16" i="11"/>
  <c r="F47" i="11"/>
  <c r="I47" i="11"/>
  <c r="F49" i="11"/>
  <c r="I49" i="11" s="1"/>
  <c r="F33" i="11"/>
  <c r="F37" i="11" s="1"/>
  <c r="D37" i="11"/>
  <c r="F18" i="11"/>
  <c r="H30" i="11"/>
  <c r="K30" i="11" s="1"/>
  <c r="F34" i="11"/>
  <c r="F17" i="11"/>
  <c r="F16" i="11"/>
  <c r="E48" i="11"/>
  <c r="H50" i="11"/>
  <c r="E44" i="11"/>
  <c r="F30" i="11"/>
  <c r="E54" i="11"/>
  <c r="E56" i="11" s="1"/>
  <c r="D53" i="11"/>
  <c r="E41" i="11"/>
  <c r="E47" i="11"/>
  <c r="E46" i="11"/>
  <c r="E45" i="11"/>
  <c r="E40" i="11"/>
  <c r="F21" i="11" l="1"/>
  <c r="J37" i="11"/>
  <c r="K21" i="11"/>
  <c r="E8" i="11"/>
  <c r="D42" i="11" s="1"/>
  <c r="E53" i="11"/>
  <c r="F53" i="11" s="1"/>
  <c r="H53" i="11" s="1"/>
  <c r="H54" i="11"/>
  <c r="F42" i="11" l="1"/>
  <c r="I42" i="11"/>
  <c r="J70" i="11"/>
  <c r="J72" i="11" s="1"/>
  <c r="K37" i="11"/>
  <c r="H56" i="11"/>
  <c r="E42" i="11"/>
  <c r="D43" i="11"/>
  <c r="E64" i="11"/>
  <c r="F64" i="11" s="1"/>
  <c r="E63" i="11"/>
  <c r="F56" i="11"/>
  <c r="F43" i="11" l="1"/>
  <c r="I50" i="11" s="1"/>
  <c r="I70" i="11" s="1"/>
  <c r="I72" i="11" s="1"/>
  <c r="I43" i="11"/>
  <c r="J73" i="11"/>
  <c r="J74" i="11" s="1"/>
  <c r="H70" i="11"/>
  <c r="F63" i="11"/>
  <c r="E69" i="11"/>
  <c r="I73" i="11" l="1"/>
  <c r="E43" i="11"/>
  <c r="E50" i="11" s="1"/>
  <c r="K50" i="11"/>
  <c r="F50" i="11"/>
  <c r="H73" i="11"/>
  <c r="H72" i="11"/>
  <c r="K72" i="11" s="1"/>
  <c r="I74" i="11"/>
  <c r="I75" i="11" s="1"/>
  <c r="J75" i="11"/>
  <c r="J76" i="11" s="1"/>
  <c r="F69" i="11"/>
  <c r="F70" i="11" l="1"/>
  <c r="H74" i="11"/>
  <c r="H75" i="11" s="1"/>
  <c r="K75" i="11" s="1"/>
  <c r="K73" i="11"/>
  <c r="I76" i="11"/>
  <c r="K70" i="11"/>
  <c r="F72" i="11" l="1"/>
  <c r="F73" i="11"/>
  <c r="H76" i="11"/>
  <c r="K76" i="11" s="1"/>
  <c r="K74" i="11"/>
  <c r="F74" i="11" l="1"/>
  <c r="F75" i="11" s="1"/>
  <c r="F76" i="11" s="1"/>
</calcChain>
</file>

<file path=xl/sharedStrings.xml><?xml version="1.0" encoding="utf-8"?>
<sst xmlns="http://schemas.openxmlformats.org/spreadsheetml/2006/main" count="181" uniqueCount="133">
  <si>
    <t>anerk. Fläche nach DVO KiBiz</t>
  </si>
  <si>
    <t>Summe:</t>
  </si>
  <si>
    <t>6 m² pro Gruppe mit Kindern U3
(Gr.Typ I und II)</t>
  </si>
  <si>
    <t>Anzahl Gruppen</t>
  </si>
  <si>
    <t>Gruppentyp III (20-25 Kinder von 3 Jahren bis zur Schulpflicht): 160 m² je Gruppe</t>
  </si>
  <si>
    <r>
      <rPr>
        <i/>
        <u/>
        <sz val="10"/>
        <rFont val="Arial"/>
        <family val="2"/>
      </rPr>
      <t>Berechnungshilfe:</t>
    </r>
    <r>
      <rPr>
        <i/>
        <sz val="10"/>
        <rFont val="Arial"/>
        <family val="2"/>
      </rPr>
      <t xml:space="preserve"> Flächenbedarf nach Anzahl und Typ der Gruppen</t>
    </r>
  </si>
  <si>
    <t>Außenspielfläche je Kind</t>
  </si>
  <si>
    <t>-</t>
  </si>
  <si>
    <t>Gruppentyp I (20 Kinder, davon 4-6 Kinder ab 2 Jahren): 185 m² je Gruppe</t>
  </si>
  <si>
    <t>Gruppentyp II (10 Kinder von 4 Monaten bis unter 3 Jahren): 185 m² je Gruppe</t>
  </si>
  <si>
    <t>Raumgrößen / Flächenbedarfe orientiert an den Empfehlungen zum Raumprogramm für Kindertageseinrichtungen der Landesjugendämter in Nordrhein-Westfalen (Stand: September 2012)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</si>
  <si>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</si>
  <si>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</si>
  <si>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</si>
  <si>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</si>
  <si>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</si>
  <si>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</si>
  <si>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</si>
  <si>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</si>
  <si>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</si>
  <si>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</si>
  <si>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</si>
  <si>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</si>
  <si>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</si>
  <si>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</si>
  <si>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</si>
  <si>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</si>
  <si>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4.2</t>
  </si>
  <si>
    <t>Flächenbezeichnung</t>
  </si>
  <si>
    <t>RP-Nr.</t>
  </si>
  <si>
    <t>Anmerkungen</t>
  </si>
  <si>
    <t>Anzahl Räume</t>
  </si>
  <si>
    <t>Gruppenraum (GR)</t>
  </si>
  <si>
    <t>Gruppennebenraum (GNR)</t>
  </si>
  <si>
    <t>Gruppen-Differenzierungsraum (GDFR)</t>
  </si>
  <si>
    <t>Pflege- und Sanitärbereich</t>
  </si>
  <si>
    <t>Garderobe</t>
  </si>
  <si>
    <t>Allgemeiner Differenzierungsraum (ADFR)</t>
  </si>
  <si>
    <t>Büro</t>
  </si>
  <si>
    <r>
      <t xml:space="preserve">Wäschebereich  </t>
    </r>
    <r>
      <rPr>
        <b/>
        <sz val="10"/>
        <rFont val="Arial"/>
        <family val="2"/>
      </rPr>
      <t xml:space="preserve"> </t>
    </r>
  </si>
  <si>
    <t>Putzraum</t>
  </si>
  <si>
    <t>Außenspielgeräteraum / Lager</t>
  </si>
  <si>
    <t>Zentrallager</t>
  </si>
  <si>
    <t>2. Gruppentyp II</t>
  </si>
  <si>
    <t>3. Gruppentyp III</t>
  </si>
  <si>
    <t>1. Gruppentyp I</t>
  </si>
  <si>
    <t>5.1</t>
  </si>
  <si>
    <t>entwurfsabh.</t>
  </si>
  <si>
    <t>4.3</t>
  </si>
  <si>
    <t>6.1</t>
  </si>
  <si>
    <t>Sozialbereich/ Umkleide</t>
  </si>
  <si>
    <t>je Gruppe, je Geschoss ein Raum für alle Gruppen</t>
  </si>
  <si>
    <t>Orientie-rungswert je Raum</t>
  </si>
  <si>
    <t>Anzahl geplante Geschosse:</t>
  </si>
  <si>
    <r>
      <t xml:space="preserve">separater Baukörper im Außengelände (Betonfertigteil oder Holzbau) - </t>
    </r>
    <r>
      <rPr>
        <i/>
        <sz val="10"/>
        <color indexed="8"/>
        <rFont val="Arial"/>
        <family val="2"/>
      </rPr>
      <t>Dortmunder Immobilien Standards E.2</t>
    </r>
  </si>
  <si>
    <t>Behinderten-WC</t>
  </si>
  <si>
    <t>Umkleide (Garderobe und Eigentumsfächer)</t>
  </si>
  <si>
    <r>
      <rPr>
        <b/>
        <sz val="10"/>
        <color indexed="10"/>
        <rFont val="Arial"/>
        <family val="2"/>
      </rPr>
      <t>PROJEKTBEZEICHNUNG</t>
    </r>
    <r>
      <rPr>
        <b/>
        <sz val="10"/>
        <rFont val="Arial"/>
        <family val="2"/>
      </rPr>
      <t xml:space="preserve"> </t>
    </r>
  </si>
  <si>
    <t>7.1</t>
  </si>
  <si>
    <t>7.2</t>
  </si>
  <si>
    <t>7.3</t>
  </si>
  <si>
    <t>Kopierraum</t>
  </si>
  <si>
    <t xml:space="preserve">Erschließungsfläche </t>
  </si>
  <si>
    <r>
      <t xml:space="preserve">Anzahl Mitarbeiter:
</t>
    </r>
    <r>
      <rPr>
        <i/>
        <sz val="10"/>
        <rFont val="Arial"/>
        <family val="2"/>
      </rPr>
      <t>(durchschnittliche Mitarbeiterzahl je Gruppe: 5 und 4 Mitarbeiter für Wirtschaftsküche oder 2 Mitarbeiter für Regenerierküche)</t>
    </r>
  </si>
  <si>
    <r>
      <t xml:space="preserve">2 Arbeitsplätze
gemäß </t>
    </r>
    <r>
      <rPr>
        <b/>
        <sz val="10"/>
        <rFont val="Arial"/>
        <family val="2"/>
      </rPr>
      <t>Ratsbeschluss 2002</t>
    </r>
    <r>
      <rPr>
        <sz val="10"/>
        <rFont val="Arial"/>
        <family val="2"/>
      </rPr>
      <t>: 25m² für 2 Pers.</t>
    </r>
  </si>
  <si>
    <t>abhängig von Anzahl der Mitarbeiter (Annahme: 50% weiblich)</t>
  </si>
  <si>
    <t>Personal-WC Damen</t>
  </si>
  <si>
    <t>Personal-WC Herren</t>
  </si>
  <si>
    <t>abhängig von Anzahl der Mitarbeiter (Annahme: 50% männlich)</t>
  </si>
  <si>
    <t>zusätzliche Nutzung durch Besucher</t>
  </si>
  <si>
    <r>
      <t>Anordnung im OG, 
je Geschoss ein Raum -</t>
    </r>
    <r>
      <rPr>
        <i/>
        <sz val="10"/>
        <color indexed="8"/>
        <rFont val="Arial"/>
        <family val="2"/>
      </rPr>
      <t xml:space="preserve"> Dortmunder Immobilien Standards E.1.3</t>
    </r>
  </si>
  <si>
    <t>Stuhllager (am Bewegungsraum)</t>
  </si>
  <si>
    <r>
      <t xml:space="preserve">Mindestwert nutzbare Außenspielfläche
</t>
    </r>
    <r>
      <rPr>
        <i/>
        <sz val="10"/>
        <rFont val="Arial"/>
        <family val="2"/>
      </rPr>
      <t>im Ausnahmefall auch 10m²/Kind möglich</t>
    </r>
  </si>
  <si>
    <r>
      <t xml:space="preserve">inkl. ca. 2 m² Stellfläche für Materialschränke
</t>
    </r>
    <r>
      <rPr>
        <sz val="8"/>
        <color indexed="8"/>
        <rFont val="Arial"/>
        <family val="2"/>
      </rPr>
      <t>(siehe E.2 in den Dortmunder Immobilien Standards - 
Nutzungsspezifische bauliche Standards TEK)</t>
    </r>
  </si>
  <si>
    <r>
      <t>Anordnung im EG, inkl. Stellfläche für Schrank mit Eigentumsfächern wird vorgehalten (40cm x 40cm)
je Geschoss ein Raum -</t>
    </r>
    <r>
      <rPr>
        <i/>
        <sz val="10"/>
        <color indexed="8"/>
        <rFont val="Arial"/>
        <family val="2"/>
      </rPr>
      <t xml:space="preserve"> Dortmunder Immobilien Standards E.1.3</t>
    </r>
  </si>
  <si>
    <t>multifunktionale Nutzung, 
inkl. Teeküche (Kochfeld, Backofen mit Umluftabzugshaube, Spüle, Kühlschrank, Spülmaschine, Steckdosen für Küchengeräte)</t>
  </si>
  <si>
    <t>inkl. Eigentumsfächer für Personal, Teil der Verkehrsflächen</t>
  </si>
  <si>
    <r>
      <t xml:space="preserve">Zuwegung, Stellplätze </t>
    </r>
    <r>
      <rPr>
        <i/>
        <sz val="10"/>
        <rFont val="Arial"/>
        <family val="2"/>
      </rPr>
      <t>(Ermittlung auf Grundlage der Stellplatzsatzung der Stadt Dortmund)</t>
    </r>
    <r>
      <rPr>
        <sz val="10"/>
        <rFont val="Arial"/>
        <family val="2"/>
      </rPr>
      <t>, von der Außenspielfläche separate Anlieferung etc.</t>
    </r>
  </si>
  <si>
    <t>Summe Nutzungsfläche (NUF 1-7)</t>
  </si>
  <si>
    <t>Gesamtfläche</t>
  </si>
  <si>
    <t>Anlieferung, Lager, Vorbereitung, Zubereitung, Anrichten, Spülen</t>
  </si>
  <si>
    <t>Umkleiden, 1 WC und Dusche, Büroschrank</t>
  </si>
  <si>
    <t>5.2</t>
  </si>
  <si>
    <t>5.3</t>
  </si>
  <si>
    <t>6. weitere Nutzung</t>
  </si>
  <si>
    <r>
      <t xml:space="preserve">7. Stockwerksbezogene Sonderflächen
         </t>
    </r>
    <r>
      <rPr>
        <i/>
        <sz val="10"/>
        <rFont val="Arial"/>
        <family val="2"/>
      </rPr>
      <t>Grundsätzlich ist die Arbeitsstättenverordnung zu beachten!</t>
    </r>
  </si>
  <si>
    <t>7.4</t>
  </si>
  <si>
    <t>7.5</t>
  </si>
  <si>
    <t>7.6</t>
  </si>
  <si>
    <t>8. Außenbereich</t>
  </si>
  <si>
    <t>8.1</t>
  </si>
  <si>
    <t>8.2</t>
  </si>
  <si>
    <t>8.3</t>
  </si>
  <si>
    <t>5. Küchenbereich</t>
  </si>
  <si>
    <r>
      <t xml:space="preserve">4. Betriebsflächen, gruppenübergreifende Räume / Flächen
         </t>
    </r>
    <r>
      <rPr>
        <i/>
        <sz val="10"/>
        <rFont val="Arial"/>
        <family val="2"/>
      </rPr>
      <t>Grundsätzlich ist die Arbeitsstättenverordnung zu beachten!</t>
    </r>
  </si>
  <si>
    <t>4.4</t>
  </si>
  <si>
    <t>4.5</t>
  </si>
  <si>
    <t>4.6</t>
  </si>
  <si>
    <t>4.7</t>
  </si>
  <si>
    <t>4.8</t>
  </si>
  <si>
    <t>4.9</t>
  </si>
  <si>
    <t>4.10</t>
  </si>
  <si>
    <t>Regenerierküche 
(1- bis 3-gruppige TEK)</t>
  </si>
  <si>
    <t>Wirtschaftsküche
(ab 4-gruppige TEK)</t>
  </si>
  <si>
    <t>Das Standardraumprogramm einer TEK ist für alle Gruppigkeiten  zu nutzen. Die Nutzungsfläche des Raumprogrammes errechnet sich automatisch für alle Gruppigkeiten, wenn die gelb hinterlegten Felder (Gruppenstruktur, Geschossigkeit, Familienzentrum) ausgefüllt sind.</t>
  </si>
  <si>
    <t>Multifunktionsraum
(ab 4-gruppiger TEK)</t>
  </si>
  <si>
    <t>Besprechungs-/Pausenraum</t>
  </si>
  <si>
    <t xml:space="preserve">insgesamt 1 m² pro Person, ggf. in zwei Räumen
</t>
  </si>
  <si>
    <t>Abstellfläche für Kinderwagen
(soweit möglich im Eingangsbereich)</t>
  </si>
  <si>
    <t>multifunktionale Nutzung, 
ab 6-gruppiger TEK: teilbar durch Faltwände im Verhältnis 1/3</t>
  </si>
  <si>
    <t>Ausstattung: 
Industriewaschmaschinen; Industrietrockner + Lagerflächen</t>
  </si>
  <si>
    <t>für bis zu 60 Stühle, 3 klappbare Tische, Präsentationsausstattung</t>
  </si>
  <si>
    <t>Elternberatung</t>
  </si>
  <si>
    <t>Bedarf Elternberatung</t>
  </si>
  <si>
    <t xml:space="preserve">Bewegungsraum
(ab 2-gruppiger TEK)
</t>
  </si>
  <si>
    <t>Geräteraum (am Bewegungsraum)
(ab 2-gruppiger TEK)</t>
  </si>
  <si>
    <t>Küchenumkleide/-büro</t>
  </si>
  <si>
    <r>
      <t xml:space="preserve">Raumprogramm für Kindertageseinrichtungen
</t>
    </r>
    <r>
      <rPr>
        <sz val="10"/>
        <rFont val="Arial"/>
        <family val="2"/>
      </rPr>
      <t xml:space="preserve">(Standard für den Neubau von Tageseinrichtungen für Kinder in Dortmund mit Stand: </t>
    </r>
    <r>
      <rPr>
        <b/>
        <sz val="10"/>
        <rFont val="Arial"/>
        <family val="2"/>
      </rPr>
      <t>24.02.2021</t>
    </r>
    <r>
      <rPr>
        <sz val="10"/>
        <rFont val="Arial"/>
        <family val="2"/>
      </rPr>
      <t xml:space="preserve">)
</t>
    </r>
  </si>
  <si>
    <t>Technikfläche (TF)</t>
  </si>
  <si>
    <t>ca. 4 % der Nutzungsfläche (z.B. HAR, Heizung, Aufzugsmaschine, UV)</t>
  </si>
  <si>
    <t>Verkehrsfläche (VF)</t>
  </si>
  <si>
    <t>ca. 31 % der Nutzungsfläche</t>
  </si>
  <si>
    <t>Netto-Raumfläche (NRF)</t>
  </si>
  <si>
    <t>(Nutzungsfläche + Technikfläche + Verkehrsfläche)</t>
  </si>
  <si>
    <t>Konstruktions-Grundfläche (KGF)</t>
  </si>
  <si>
    <t>ca. 15 % der Netto-Raumfläche</t>
  </si>
  <si>
    <t>Brutto-Grundfläche (BGF)</t>
  </si>
  <si>
    <t>NRF + KGF</t>
  </si>
  <si>
    <t>EG</t>
  </si>
  <si>
    <t>1.OG</t>
  </si>
  <si>
    <t>2.OG</t>
  </si>
  <si>
    <t>ja</t>
  </si>
  <si>
    <t>erhöhter Flächenbedarf 12-Gruppigkeit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</si>
</sst>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 &quot;m²&quot;"/>
    <numFmt numFmtId="165" formatCode="General\ &quot;m²&quot;"/>
    <numFmt numFmtId="166" formatCode="#,##0\ &quot;m²&quot;"/>
  </numFmts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10"/>
      <name val="Arial"/>
      <family val="2"/>
    </font>
    <font>
      <b/>
      <sz val="11"/>
      <color rgb="FF3F3F3F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theme="8" tint="0.3999755851924192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D41D"/>
        <bgColor indexed="64"/>
      </patternFill>
    </fill>
    <fill>
      <patternFill patternType="solid">
        <fgColor rgb="FFC0E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FD41B"/>
        <bgColor indexed="64"/>
      </patternFill>
    </fill>
    <fill>
      <patternFill patternType="solid">
        <fgColor rgb="FFD9D9D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rgb="FFFF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2" borderId="51" applyNumberFormat="0" applyAlignment="0" applyProtection="0"/>
    <xf numFmtId="0" fontId="2" fillId="0" borderId="0"/>
  </cellStyleXfs>
  <cellXfs count="210">
    <xf numFmtId="0" fontId="0" fillId="0" borderId="0" xfId="0"/>
    <xf numFmtId="164" fontId="1" fillId="3" borderId="31" xfId="0" applyNumberFormat="1" applyFont="1" applyFill="1" applyBorder="1" applyAlignment="1" applyProtection="1">
      <alignment horizontal="left" vertical="top" wrapText="1"/>
    </xf>
    <xf numFmtId="164" fontId="1" fillId="3" borderId="36" xfId="0" applyNumberFormat="1" applyFont="1" applyFill="1" applyBorder="1" applyAlignment="1" applyProtection="1">
      <alignment horizontal="left" vertical="top" wrapText="1"/>
    </xf>
    <xf numFmtId="164" fontId="1" fillId="3" borderId="37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 applyProtection="1">
      <alignment vertical="center"/>
    </xf>
    <xf numFmtId="0" fontId="4" fillId="0" borderId="31" xfId="0" applyFont="1" applyBorder="1" applyAlignment="1" applyProtection="1">
      <alignment horizontal="left" vertical="top" wrapText="1"/>
    </xf>
    <xf numFmtId="0" fontId="4" fillId="0" borderId="36" xfId="0" applyFont="1" applyBorder="1" applyAlignment="1" applyProtection="1">
      <alignment horizontal="left" vertical="top" wrapText="1"/>
    </xf>
    <xf numFmtId="0" fontId="4" fillId="0" borderId="37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vertical="top"/>
    </xf>
    <xf numFmtId="0" fontId="3" fillId="5" borderId="31" xfId="0" applyFont="1" applyFill="1" applyBorder="1" applyAlignment="1" applyProtection="1">
      <alignment horizontal="left" vertical="top" wrapText="1"/>
    </xf>
    <xf numFmtId="0" fontId="3" fillId="5" borderId="36" xfId="0" applyFont="1" applyFill="1" applyBorder="1" applyAlignment="1" applyProtection="1">
      <alignment horizontal="left" vertical="top" wrapText="1"/>
    </xf>
    <xf numFmtId="0" fontId="3" fillId="5" borderId="37" xfId="0" applyFont="1" applyFill="1" applyBorder="1" applyAlignment="1" applyProtection="1">
      <alignment horizontal="left" vertical="top" wrapText="1"/>
    </xf>
    <xf numFmtId="0" fontId="1" fillId="5" borderId="12" xfId="0" applyFont="1" applyFill="1" applyBorder="1" applyAlignment="1" applyProtection="1">
      <alignment horizontal="center" vertical="top" wrapText="1"/>
    </xf>
    <xf numFmtId="0" fontId="1" fillId="5" borderId="13" xfId="0" applyFont="1" applyFill="1" applyBorder="1" applyAlignment="1" applyProtection="1">
      <alignment horizontal="center" vertical="top" wrapText="1"/>
    </xf>
    <xf numFmtId="0" fontId="1" fillId="0" borderId="0" xfId="0" applyFont="1" applyAlignment="1" applyProtection="1">
      <alignment vertical="center"/>
    </xf>
    <xf numFmtId="0" fontId="1" fillId="0" borderId="43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</xf>
    <xf numFmtId="0" fontId="1" fillId="0" borderId="16" xfId="0" applyFont="1" applyBorder="1" applyAlignment="1" applyProtection="1">
      <alignment horizontal="left" vertical="top" wrapText="1"/>
    </xf>
    <xf numFmtId="0" fontId="1" fillId="4" borderId="26" xfId="0" applyFont="1" applyFill="1" applyBorder="1" applyAlignment="1" applyProtection="1">
      <alignment horizontal="center" vertical="top" wrapText="1"/>
    </xf>
    <xf numFmtId="0" fontId="2" fillId="0" borderId="27" xfId="0" applyFont="1" applyBorder="1" applyAlignment="1" applyProtection="1">
      <alignment horizontal="left" vertical="top" wrapText="1"/>
    </xf>
    <xf numFmtId="0" fontId="1" fillId="0" borderId="10" xfId="0" applyFont="1" applyBorder="1" applyAlignment="1" applyProtection="1">
      <alignment horizontal="left" vertical="top" wrapText="1"/>
    </xf>
    <xf numFmtId="0" fontId="1" fillId="0" borderId="7" xfId="0" applyFont="1" applyBorder="1" applyAlignment="1" applyProtection="1">
      <alignment horizontal="left" vertical="top" wrapText="1"/>
    </xf>
    <xf numFmtId="0" fontId="1" fillId="0" borderId="19" xfId="0" applyFont="1" applyBorder="1" applyAlignment="1" applyProtection="1">
      <alignment horizontal="left" vertical="top" wrapText="1"/>
    </xf>
    <xf numFmtId="0" fontId="1" fillId="4" borderId="10" xfId="0" applyFont="1" applyFill="1" applyBorder="1" applyAlignment="1" applyProtection="1">
      <alignment horizontal="center" vertical="top" wrapText="1"/>
    </xf>
    <xf numFmtId="0" fontId="2" fillId="0" borderId="11" xfId="0" applyFont="1" applyBorder="1" applyAlignment="1" applyProtection="1">
      <alignment horizontal="left" vertical="top" wrapText="1"/>
    </xf>
    <xf numFmtId="0" fontId="1" fillId="0" borderId="45" xfId="0" applyFont="1" applyBorder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left" vertical="top" wrapText="1"/>
    </xf>
    <xf numFmtId="0" fontId="1" fillId="0" borderId="49" xfId="0" applyFont="1" applyBorder="1" applyAlignment="1" applyProtection="1">
      <alignment horizontal="left" vertical="top" wrapText="1"/>
    </xf>
    <xf numFmtId="0" fontId="1" fillId="4" borderId="8" xfId="0" applyFont="1" applyFill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left" vertical="top"/>
    </xf>
    <xf numFmtId="0" fontId="1" fillId="5" borderId="31" xfId="0" applyFont="1" applyFill="1" applyBorder="1" applyAlignment="1" applyProtection="1">
      <alignment horizontal="right" vertical="top" wrapText="1"/>
    </xf>
    <xf numFmtId="0" fontId="1" fillId="5" borderId="36" xfId="0" applyFont="1" applyFill="1" applyBorder="1" applyAlignment="1" applyProtection="1">
      <alignment horizontal="right" vertical="top" wrapText="1"/>
    </xf>
    <xf numFmtId="0" fontId="1" fillId="5" borderId="37" xfId="0" applyFont="1" applyFill="1" applyBorder="1" applyAlignment="1" applyProtection="1">
      <alignment horizontal="right" vertical="top" wrapText="1"/>
    </xf>
    <xf numFmtId="0" fontId="1" fillId="5" borderId="32" xfId="0" applyFont="1" applyFill="1" applyBorder="1" applyAlignment="1" applyProtection="1">
      <alignment horizontal="center" vertical="top" wrapText="1"/>
    </xf>
    <xf numFmtId="4" fontId="1" fillId="0" borderId="25" xfId="0" applyNumberFormat="1" applyFont="1" applyBorder="1" applyAlignment="1" applyProtection="1">
      <alignment horizontal="left" vertical="top" wrapText="1"/>
    </xf>
    <xf numFmtId="0" fontId="1" fillId="3" borderId="31" xfId="0" applyFont="1" applyFill="1" applyBorder="1" applyAlignment="1" applyProtection="1">
      <alignment horizontal="left" vertical="top" wrapText="1"/>
    </xf>
    <xf numFmtId="0" fontId="1" fillId="3" borderId="36" xfId="0" applyFont="1" applyFill="1" applyBorder="1" applyAlignment="1" applyProtection="1">
      <alignment horizontal="left" vertical="top" wrapText="1"/>
    </xf>
    <xf numFmtId="0" fontId="1" fillId="3" borderId="37" xfId="0" applyFont="1" applyFill="1" applyBorder="1" applyAlignment="1" applyProtection="1">
      <alignment horizontal="left" vertical="top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0" borderId="37" xfId="0" applyFont="1" applyBorder="1" applyAlignment="1" applyProtection="1">
      <alignment vertical="top" wrapText="1"/>
    </xf>
    <xf numFmtId="0" fontId="1" fillId="4" borderId="12" xfId="0" applyFont="1" applyFill="1" applyBorder="1" applyAlignment="1" applyProtection="1">
      <alignment horizontal="center" vertical="top" wrapText="1"/>
    </xf>
    <xf numFmtId="0" fontId="1" fillId="0" borderId="0" xfId="0" applyFont="1" applyAlignment="1" applyProtection="1">
      <alignment vertical="top"/>
    </xf>
    <xf numFmtId="164" fontId="1" fillId="3" borderId="36" xfId="0" applyNumberFormat="1" applyFont="1" applyFill="1" applyBorder="1" applyAlignment="1" applyProtection="1">
      <alignment horizontal="center" vertical="top" wrapText="1"/>
    </xf>
    <xf numFmtId="49" fontId="1" fillId="5" borderId="54" xfId="1" applyNumberFormat="1" applyFont="1" applyFill="1" applyBorder="1" applyAlignment="1" applyProtection="1">
      <alignment horizontal="center" vertical="center" wrapText="1"/>
    </xf>
    <xf numFmtId="0" fontId="1" fillId="5" borderId="53" xfId="1" applyFont="1" applyFill="1" applyBorder="1" applyAlignment="1" applyProtection="1">
      <alignment horizontal="center" vertical="center" wrapText="1"/>
    </xf>
    <xf numFmtId="0" fontId="1" fillId="5" borderId="55" xfId="1" applyFont="1" applyFill="1" applyBorder="1" applyAlignment="1" applyProtection="1">
      <alignment horizontal="center" vertical="center" wrapText="1"/>
    </xf>
    <xf numFmtId="0" fontId="15" fillId="6" borderId="31" xfId="0" applyFont="1" applyFill="1" applyBorder="1" applyAlignment="1" applyProtection="1">
      <alignment vertical="center"/>
    </xf>
    <xf numFmtId="0" fontId="15" fillId="6" borderId="36" xfId="0" applyFont="1" applyFill="1" applyBorder="1" applyAlignment="1" applyProtection="1">
      <alignment vertical="center"/>
    </xf>
    <xf numFmtId="0" fontId="15" fillId="6" borderId="37" xfId="0" applyFont="1" applyFill="1" applyBorder="1" applyAlignment="1" applyProtection="1">
      <alignment vertical="center"/>
    </xf>
    <xf numFmtId="0" fontId="1" fillId="16" borderId="18" xfId="0" applyFont="1" applyFill="1" applyBorder="1" applyAlignment="1" applyProtection="1">
      <alignment vertical="center"/>
    </xf>
    <xf numFmtId="49" fontId="2" fillId="0" borderId="14" xfId="0" applyNumberFormat="1" applyFont="1" applyBorder="1" applyAlignment="1" applyProtection="1">
      <alignment horizontal="left" vertical="top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4" xfId="0" applyFont="1" applyFill="1" applyBorder="1" applyAlignment="1" applyProtection="1">
      <alignment horizontal="left" vertical="top" wrapText="1"/>
    </xf>
    <xf numFmtId="164" fontId="2" fillId="3" borderId="1" xfId="0" applyNumberFormat="1" applyFont="1" applyFill="1" applyBorder="1" applyAlignment="1" applyProtection="1">
      <alignment horizontal="right" vertical="top" wrapText="1"/>
    </xf>
    <xf numFmtId="0" fontId="2" fillId="3" borderId="17" xfId="0" applyFont="1" applyFill="1" applyBorder="1" applyAlignment="1" applyProtection="1">
      <alignment horizontal="center" vertical="top" wrapText="1"/>
    </xf>
    <xf numFmtId="164" fontId="2" fillId="3" borderId="16" xfId="0" applyNumberFormat="1" applyFont="1" applyFill="1" applyBorder="1" applyAlignment="1" applyProtection="1">
      <alignment vertical="top" wrapText="1"/>
    </xf>
    <xf numFmtId="166" fontId="2" fillId="0" borderId="18" xfId="0" applyNumberFormat="1" applyFont="1" applyBorder="1" applyAlignment="1" applyProtection="1">
      <alignment vertical="top"/>
    </xf>
    <xf numFmtId="164" fontId="2" fillId="0" borderId="18" xfId="0" applyNumberFormat="1" applyFont="1" applyBorder="1" applyAlignment="1" applyProtection="1">
      <alignment vertical="top"/>
    </xf>
    <xf numFmtId="49" fontId="2" fillId="0" borderId="15" xfId="0" applyNumberFormat="1" applyFont="1" applyBorder="1" applyAlignment="1" applyProtection="1">
      <alignment horizontal="left" vertical="top"/>
    </xf>
    <xf numFmtId="0" fontId="2" fillId="3" borderId="2" xfId="0" applyFont="1" applyFill="1" applyBorder="1" applyAlignment="1" applyProtection="1">
      <alignment vertical="top" wrapText="1"/>
    </xf>
    <xf numFmtId="0" fontId="2" fillId="0" borderId="0" xfId="0" applyFont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vertical="top" wrapText="1"/>
    </xf>
    <xf numFmtId="0" fontId="2" fillId="3" borderId="3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vertical="top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right" vertical="top" wrapText="1"/>
    </xf>
    <xf numFmtId="0" fontId="2" fillId="3" borderId="17" xfId="0" applyFont="1" applyFill="1" applyBorder="1" applyAlignment="1" applyProtection="1">
      <alignment horizontal="right" vertical="top" wrapText="1"/>
    </xf>
    <xf numFmtId="164" fontId="2" fillId="3" borderId="11" xfId="0" applyNumberFormat="1" applyFont="1" applyFill="1" applyBorder="1" applyAlignment="1" applyProtection="1">
      <alignment horizontal="right" vertical="top" wrapText="1"/>
    </xf>
    <xf numFmtId="0" fontId="1" fillId="5" borderId="32" xfId="0" applyFont="1" applyFill="1" applyBorder="1" applyAlignment="1" applyProtection="1">
      <alignment horizontal="right" vertical="top" wrapText="1"/>
    </xf>
    <xf numFmtId="0" fontId="1" fillId="5" borderId="28" xfId="0" applyFont="1" applyFill="1" applyBorder="1" applyAlignment="1" applyProtection="1">
      <alignment horizontal="right" vertical="top" wrapText="1"/>
    </xf>
    <xf numFmtId="0" fontId="1" fillId="5" borderId="48" xfId="0" applyFont="1" applyFill="1" applyBorder="1" applyAlignment="1" applyProtection="1">
      <alignment horizontal="right" vertical="top" wrapText="1"/>
    </xf>
    <xf numFmtId="164" fontId="1" fillId="5" borderId="20" xfId="0" applyNumberFormat="1" applyFont="1" applyFill="1" applyBorder="1" applyAlignment="1" applyProtection="1">
      <alignment horizontal="right" vertical="top" wrapText="1"/>
    </xf>
    <xf numFmtId="0" fontId="1" fillId="5" borderId="21" xfId="0" applyFont="1" applyFill="1" applyBorder="1" applyAlignment="1" applyProtection="1">
      <alignment horizontal="center" vertical="top" wrapText="1"/>
    </xf>
    <xf numFmtId="164" fontId="1" fillId="17" borderId="22" xfId="0" applyNumberFormat="1" applyFont="1" applyFill="1" applyBorder="1" applyAlignment="1" applyProtection="1">
      <alignment vertical="top" wrapText="1"/>
    </xf>
    <xf numFmtId="166" fontId="1" fillId="17" borderId="18" xfId="0" applyNumberFormat="1" applyFont="1" applyFill="1" applyBorder="1" applyAlignment="1" applyProtection="1">
      <alignment vertical="top"/>
    </xf>
    <xf numFmtId="164" fontId="1" fillId="17" borderId="18" xfId="0" applyNumberFormat="1" applyFont="1" applyFill="1" applyBorder="1" applyAlignment="1" applyProtection="1">
      <alignment vertical="top"/>
    </xf>
    <xf numFmtId="166" fontId="1" fillId="0" borderId="0" xfId="0" applyNumberFormat="1" applyFont="1" applyAlignment="1" applyProtection="1">
      <alignment vertical="top"/>
    </xf>
    <xf numFmtId="0" fontId="1" fillId="7" borderId="31" xfId="0" applyFont="1" applyFill="1" applyBorder="1" applyAlignment="1" applyProtection="1">
      <alignment vertical="center"/>
    </xf>
    <xf numFmtId="0" fontId="1" fillId="7" borderId="36" xfId="0" applyFont="1" applyFill="1" applyBorder="1" applyAlignment="1" applyProtection="1">
      <alignment vertical="center"/>
    </xf>
    <xf numFmtId="0" fontId="1" fillId="7" borderId="37" xfId="0" applyFont="1" applyFill="1" applyBorder="1" applyAlignment="1" applyProtection="1">
      <alignment vertical="center"/>
    </xf>
    <xf numFmtId="0" fontId="1" fillId="7" borderId="18" xfId="0" applyFont="1" applyFill="1" applyBorder="1" applyAlignment="1" applyProtection="1">
      <alignment vertical="center"/>
    </xf>
    <xf numFmtId="49" fontId="2" fillId="0" borderId="43" xfId="0" applyNumberFormat="1" applyFont="1" applyBorder="1" applyAlignment="1" applyProtection="1">
      <alignment horizontal="left" vertical="top"/>
    </xf>
    <xf numFmtId="0" fontId="2" fillId="3" borderId="44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165" fontId="2" fillId="3" borderId="16" xfId="0" applyNumberFormat="1" applyFont="1" applyFill="1" applyBorder="1" applyAlignment="1" applyProtection="1">
      <alignment vertical="top" wrapText="1"/>
    </xf>
    <xf numFmtId="165" fontId="2" fillId="0" borderId="18" xfId="0" applyNumberFormat="1" applyFont="1" applyBorder="1" applyAlignment="1" applyProtection="1">
      <alignment vertical="top"/>
    </xf>
    <xf numFmtId="49" fontId="2" fillId="0" borderId="10" xfId="0" applyNumberFormat="1" applyFont="1" applyBorder="1" applyAlignment="1" applyProtection="1">
      <alignment horizontal="left" vertical="top"/>
    </xf>
    <xf numFmtId="0" fontId="2" fillId="0" borderId="57" xfId="0" applyFont="1" applyBorder="1" applyAlignment="1" applyProtection="1">
      <alignment horizontal="left" vertical="top" wrapText="1"/>
    </xf>
    <xf numFmtId="0" fontId="2" fillId="3" borderId="18" xfId="0" applyFont="1" applyFill="1" applyBorder="1" applyAlignment="1" applyProtection="1">
      <alignment horizontal="center" vertical="top" wrapText="1"/>
    </xf>
    <xf numFmtId="165" fontId="2" fillId="3" borderId="19" xfId="0" applyNumberFormat="1" applyFont="1" applyFill="1" applyBorder="1" applyAlignment="1" applyProtection="1">
      <alignment vertical="top" wrapText="1"/>
    </xf>
    <xf numFmtId="0" fontId="2" fillId="3" borderId="7" xfId="0" applyFont="1" applyFill="1" applyBorder="1" applyAlignment="1" applyProtection="1">
      <alignment vertical="top" wrapText="1"/>
    </xf>
    <xf numFmtId="165" fontId="2" fillId="3" borderId="2" xfId="0" applyNumberFormat="1" applyFont="1" applyFill="1" applyBorder="1" applyAlignment="1" applyProtection="1">
      <alignment horizontal="right" vertical="top" wrapText="1"/>
    </xf>
    <xf numFmtId="165" fontId="2" fillId="3" borderId="18" xfId="0" applyNumberFormat="1" applyFont="1" applyFill="1" applyBorder="1" applyAlignment="1" applyProtection="1">
      <alignment horizontal="right" vertical="top" wrapText="1"/>
    </xf>
    <xf numFmtId="164" fontId="2" fillId="3" borderId="19" xfId="0" applyNumberFormat="1" applyFont="1" applyFill="1" applyBorder="1" applyAlignment="1" applyProtection="1">
      <alignment horizontal="right" vertical="top" wrapText="1"/>
    </xf>
    <xf numFmtId="165" fontId="1" fillId="5" borderId="20" xfId="0" applyNumberFormat="1" applyFont="1" applyFill="1" applyBorder="1" applyAlignment="1" applyProtection="1">
      <alignment horizontal="right" vertical="top" wrapText="1"/>
    </xf>
    <xf numFmtId="164" fontId="1" fillId="5" borderId="22" xfId="0" applyNumberFormat="1" applyFont="1" applyFill="1" applyBorder="1" applyAlignment="1" applyProtection="1">
      <alignment vertical="top" wrapText="1"/>
    </xf>
    <xf numFmtId="165" fontId="1" fillId="17" borderId="18" xfId="0" applyNumberFormat="1" applyFont="1" applyFill="1" applyBorder="1" applyAlignment="1" applyProtection="1">
      <alignment vertical="top"/>
    </xf>
    <xf numFmtId="166" fontId="2" fillId="17" borderId="18" xfId="0" applyNumberFormat="1" applyFont="1" applyFill="1" applyBorder="1" applyAlignment="1" applyProtection="1">
      <alignment vertical="top"/>
    </xf>
    <xf numFmtId="165" fontId="1" fillId="0" borderId="0" xfId="0" applyNumberFormat="1" applyFont="1" applyAlignment="1" applyProtection="1">
      <alignment vertical="top"/>
    </xf>
    <xf numFmtId="0" fontId="1" fillId="8" borderId="31" xfId="0" applyFont="1" applyFill="1" applyBorder="1" applyAlignment="1" applyProtection="1">
      <alignment vertical="center"/>
    </xf>
    <xf numFmtId="0" fontId="1" fillId="8" borderId="36" xfId="0" applyFont="1" applyFill="1" applyBorder="1" applyAlignment="1" applyProtection="1">
      <alignment vertical="center"/>
    </xf>
    <xf numFmtId="0" fontId="1" fillId="12" borderId="37" xfId="0" applyFont="1" applyFill="1" applyBorder="1" applyAlignment="1" applyProtection="1">
      <alignment vertical="center"/>
    </xf>
    <xf numFmtId="0" fontId="1" fillId="12" borderId="18" xfId="0" applyFont="1" applyFill="1" applyBorder="1" applyAlignment="1" applyProtection="1">
      <alignment vertical="center"/>
    </xf>
    <xf numFmtId="165" fontId="2" fillId="3" borderId="1" xfId="0" applyNumberFormat="1" applyFont="1" applyFill="1" applyBorder="1" applyAlignment="1" applyProtection="1">
      <alignment horizontal="right" vertical="top" wrapText="1"/>
    </xf>
    <xf numFmtId="165" fontId="2" fillId="3" borderId="24" xfId="0" applyNumberFormat="1" applyFont="1" applyFill="1" applyBorder="1" applyAlignment="1" applyProtection="1">
      <alignment vertical="top" wrapText="1"/>
    </xf>
    <xf numFmtId="165" fontId="2" fillId="3" borderId="11" xfId="0" applyNumberFormat="1" applyFont="1" applyFill="1" applyBorder="1" applyAlignment="1" applyProtection="1">
      <alignment vertical="top" wrapText="1"/>
    </xf>
    <xf numFmtId="165" fontId="2" fillId="3" borderId="23" xfId="0" applyNumberFormat="1" applyFont="1" applyFill="1" applyBorder="1" applyAlignment="1" applyProtection="1">
      <alignment horizontal="right" vertical="top" wrapText="1"/>
    </xf>
    <xf numFmtId="0" fontId="2" fillId="3" borderId="23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right" vertical="top" wrapText="1"/>
    </xf>
    <xf numFmtId="0" fontId="2" fillId="3" borderId="11" xfId="0" applyFont="1" applyFill="1" applyBorder="1" applyAlignment="1" applyProtection="1">
      <alignment horizontal="right" vertical="top" wrapText="1"/>
    </xf>
    <xf numFmtId="0" fontId="1" fillId="5" borderId="45" xfId="0" applyFont="1" applyFill="1" applyBorder="1" applyAlignment="1" applyProtection="1">
      <alignment horizontal="right" vertical="top" wrapText="1"/>
    </xf>
    <xf numFmtId="0" fontId="1" fillId="5" borderId="47" xfId="0" applyFont="1" applyFill="1" applyBorder="1" applyAlignment="1" applyProtection="1">
      <alignment horizontal="right" vertical="top" wrapText="1"/>
    </xf>
    <xf numFmtId="0" fontId="1" fillId="5" borderId="38" xfId="0" applyFont="1" applyFill="1" applyBorder="1" applyAlignment="1" applyProtection="1">
      <alignment horizontal="right" vertical="top" wrapText="1"/>
    </xf>
    <xf numFmtId="165" fontId="1" fillId="5" borderId="21" xfId="0" applyNumberFormat="1" applyFont="1" applyFill="1" applyBorder="1" applyAlignment="1" applyProtection="1">
      <alignment horizontal="right" vertical="top" wrapText="1"/>
    </xf>
    <xf numFmtId="164" fontId="1" fillId="3" borderId="28" xfId="0" applyNumberFormat="1" applyFont="1" applyFill="1" applyBorder="1" applyAlignment="1" applyProtection="1">
      <alignment horizontal="center" vertical="top" wrapText="1"/>
    </xf>
    <xf numFmtId="0" fontId="1" fillId="13" borderId="31" xfId="0" applyFont="1" applyFill="1" applyBorder="1" applyAlignment="1" applyProtection="1">
      <alignment horizontal="left" vertical="top" wrapText="1"/>
    </xf>
    <xf numFmtId="0" fontId="1" fillId="13" borderId="36" xfId="0" applyFont="1" applyFill="1" applyBorder="1" applyAlignment="1" applyProtection="1">
      <alignment horizontal="left" vertical="top" wrapText="1"/>
    </xf>
    <xf numFmtId="0" fontId="1" fillId="13" borderId="37" xfId="0" applyFont="1" applyFill="1" applyBorder="1" applyAlignment="1" applyProtection="1">
      <alignment horizontal="left" vertical="top" wrapText="1"/>
    </xf>
    <xf numFmtId="0" fontId="1" fillId="13" borderId="18" xfId="0" applyFont="1" applyFill="1" applyBorder="1" applyAlignment="1" applyProtection="1">
      <alignment vertical="center"/>
    </xf>
    <xf numFmtId="0" fontId="2" fillId="3" borderId="0" xfId="0" applyFont="1" applyFill="1" applyAlignment="1" applyProtection="1">
      <alignment vertical="top" wrapText="1"/>
    </xf>
    <xf numFmtId="165" fontId="2" fillId="3" borderId="29" xfId="0" applyNumberFormat="1" applyFont="1" applyFill="1" applyBorder="1" applyAlignment="1" applyProtection="1">
      <alignment horizontal="right" vertical="top" wrapText="1"/>
    </xf>
    <xf numFmtId="0" fontId="2" fillId="3" borderId="6" xfId="0" applyFont="1" applyFill="1" applyBorder="1" applyAlignment="1" applyProtection="1">
      <alignment horizontal="center" vertical="top" wrapText="1"/>
    </xf>
    <xf numFmtId="0" fontId="2" fillId="3" borderId="5" xfId="0" applyFont="1" applyFill="1" applyBorder="1" applyAlignment="1" applyProtection="1">
      <alignment vertical="top"/>
    </xf>
    <xf numFmtId="0" fontId="14" fillId="0" borderId="0" xfId="0" applyFont="1" applyAlignment="1" applyProtection="1">
      <alignment vertical="top"/>
    </xf>
    <xf numFmtId="165" fontId="1" fillId="5" borderId="39" xfId="0" applyNumberFormat="1" applyFont="1" applyFill="1" applyBorder="1" applyAlignment="1" applyProtection="1">
      <alignment horizontal="right" vertical="top" wrapText="1"/>
    </xf>
    <xf numFmtId="0" fontId="1" fillId="5" borderId="38" xfId="0" applyFont="1" applyFill="1" applyBorder="1" applyAlignment="1" applyProtection="1">
      <alignment horizontal="center" vertical="top" wrapText="1"/>
    </xf>
    <xf numFmtId="164" fontId="1" fillId="5" borderId="33" xfId="0" applyNumberFormat="1" applyFont="1" applyFill="1" applyBorder="1" applyAlignment="1" applyProtection="1">
      <alignment vertical="top" wrapText="1"/>
    </xf>
    <xf numFmtId="165" fontId="2" fillId="0" borderId="0" xfId="0" applyNumberFormat="1" applyFont="1" applyAlignment="1" applyProtection="1">
      <alignment vertical="top"/>
    </xf>
    <xf numFmtId="0" fontId="1" fillId="9" borderId="31" xfId="0" applyFont="1" applyFill="1" applyBorder="1" applyAlignment="1" applyProtection="1">
      <alignment vertical="center"/>
    </xf>
    <xf numFmtId="0" fontId="1" fillId="9" borderId="36" xfId="0" applyFont="1" applyFill="1" applyBorder="1" applyAlignment="1" applyProtection="1">
      <alignment vertical="center"/>
    </xf>
    <xf numFmtId="0" fontId="1" fillId="11" borderId="37" xfId="0" applyFont="1" applyFill="1" applyBorder="1" applyAlignment="1" applyProtection="1">
      <alignment vertical="center"/>
    </xf>
    <xf numFmtId="0" fontId="1" fillId="11" borderId="18" xfId="0" applyFont="1" applyFill="1" applyBorder="1" applyAlignment="1" applyProtection="1">
      <alignment vertical="top"/>
    </xf>
    <xf numFmtId="49" fontId="2" fillId="0" borderId="15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center"/>
    </xf>
    <xf numFmtId="165" fontId="2" fillId="0" borderId="30" xfId="0" applyNumberFormat="1" applyFont="1" applyBorder="1" applyAlignment="1" applyProtection="1">
      <alignment horizontal="right" vertical="top" wrapText="1"/>
    </xf>
    <xf numFmtId="0" fontId="2" fillId="0" borderId="30" xfId="0" applyFont="1" applyBorder="1" applyAlignment="1" applyProtection="1">
      <alignment horizontal="center" vertical="center"/>
    </xf>
    <xf numFmtId="165" fontId="2" fillId="0" borderId="58" xfId="0" applyNumberFormat="1" applyFont="1" applyBorder="1" applyAlignment="1" applyProtection="1">
      <alignment horizontal="right" vertical="top" wrapText="1"/>
    </xf>
    <xf numFmtId="165" fontId="14" fillId="0" borderId="11" xfId="0" applyNumberFormat="1" applyFont="1" applyBorder="1" applyAlignment="1" applyProtection="1">
      <alignment horizontal="right" vertical="top" wrapText="1"/>
    </xf>
    <xf numFmtId="0" fontId="2" fillId="0" borderId="5" xfId="0" applyFont="1" applyBorder="1" applyAlignment="1" applyProtection="1">
      <alignment vertical="top" wrapText="1"/>
    </xf>
    <xf numFmtId="165" fontId="2" fillId="0" borderId="18" xfId="0" applyNumberFormat="1" applyFont="1" applyBorder="1" applyAlignment="1" applyProtection="1">
      <alignment horizontal="right" vertical="top" wrapText="1"/>
    </xf>
    <xf numFmtId="0" fontId="2" fillId="0" borderId="17" xfId="0" applyFont="1" applyBorder="1" applyAlignment="1" applyProtection="1">
      <alignment horizontal="center" vertical="top" wrapText="1"/>
    </xf>
    <xf numFmtId="165" fontId="14" fillId="0" borderId="24" xfId="0" applyNumberFormat="1" applyFont="1" applyBorder="1" applyAlignment="1" applyProtection="1">
      <alignment horizontal="right" vertical="top" wrapText="1"/>
    </xf>
    <xf numFmtId="165" fontId="1" fillId="5" borderId="34" xfId="0" applyNumberFormat="1" applyFont="1" applyFill="1" applyBorder="1" applyAlignment="1" applyProtection="1">
      <alignment horizontal="right" vertical="top" wrapText="1"/>
    </xf>
    <xf numFmtId="0" fontId="1" fillId="15" borderId="31" xfId="0" applyFont="1" applyFill="1" applyBorder="1" applyAlignment="1" applyProtection="1">
      <alignment vertical="center"/>
    </xf>
    <xf numFmtId="0" fontId="16" fillId="15" borderId="36" xfId="0" applyFont="1" applyFill="1" applyBorder="1" applyAlignment="1" applyProtection="1">
      <alignment vertical="center"/>
    </xf>
    <xf numFmtId="0" fontId="16" fillId="15" borderId="37" xfId="0" applyFont="1" applyFill="1" applyBorder="1" applyAlignment="1" applyProtection="1">
      <alignment vertical="center"/>
    </xf>
    <xf numFmtId="0" fontId="2" fillId="15" borderId="18" xfId="0" applyFont="1" applyFill="1" applyBorder="1" applyAlignment="1" applyProtection="1">
      <alignment vertical="top"/>
    </xf>
    <xf numFmtId="165" fontId="2" fillId="0" borderId="11" xfId="0" applyNumberFormat="1" applyFont="1" applyBorder="1" applyAlignment="1" applyProtection="1">
      <alignment vertical="top" wrapText="1"/>
    </xf>
    <xf numFmtId="0" fontId="12" fillId="0" borderId="0" xfId="0" applyFont="1" applyAlignment="1" applyProtection="1">
      <alignment vertical="top"/>
    </xf>
    <xf numFmtId="164" fontId="1" fillId="3" borderId="36" xfId="0" applyNumberFormat="1" applyFont="1" applyFill="1" applyBorder="1" applyAlignment="1" applyProtection="1">
      <alignment horizontal="center" vertical="top" wrapText="1"/>
    </xf>
    <xf numFmtId="0" fontId="1" fillId="14" borderId="31" xfId="0" applyFont="1" applyFill="1" applyBorder="1" applyAlignment="1" applyProtection="1">
      <alignment horizontal="left" vertical="center" wrapText="1"/>
    </xf>
    <xf numFmtId="0" fontId="1" fillId="14" borderId="36" xfId="0" applyFont="1" applyFill="1" applyBorder="1" applyAlignment="1" applyProtection="1">
      <alignment horizontal="left" vertical="center" wrapText="1"/>
    </xf>
    <xf numFmtId="0" fontId="1" fillId="14" borderId="37" xfId="0" applyFont="1" applyFill="1" applyBorder="1" applyAlignment="1" applyProtection="1">
      <alignment horizontal="left" vertical="center" wrapText="1"/>
    </xf>
    <xf numFmtId="0" fontId="1" fillId="14" borderId="18" xfId="0" applyFont="1" applyFill="1" applyBorder="1" applyAlignment="1" applyProtection="1">
      <alignment vertical="top"/>
    </xf>
    <xf numFmtId="49" fontId="2" fillId="3" borderId="40" xfId="0" applyNumberFormat="1" applyFont="1" applyFill="1" applyBorder="1" applyAlignment="1" applyProtection="1">
      <alignment vertical="top"/>
    </xf>
    <xf numFmtId="0" fontId="2" fillId="3" borderId="42" xfId="0" applyFont="1" applyFill="1" applyBorder="1" applyAlignment="1" applyProtection="1">
      <alignment vertical="top" wrapText="1"/>
    </xf>
    <xf numFmtId="0" fontId="2" fillId="0" borderId="46" xfId="0" applyFont="1" applyBorder="1" applyAlignment="1" applyProtection="1">
      <alignment horizontal="left" vertical="top" wrapText="1"/>
    </xf>
    <xf numFmtId="165" fontId="2" fillId="0" borderId="17" xfId="0" applyNumberFormat="1" applyFont="1" applyBorder="1" applyAlignment="1" applyProtection="1">
      <alignment horizontal="right" vertical="top" wrapText="1"/>
    </xf>
    <xf numFmtId="0" fontId="2" fillId="0" borderId="41" xfId="0" applyFont="1" applyBorder="1" applyAlignment="1" applyProtection="1">
      <alignment horizontal="center" vertical="top" wrapText="1"/>
    </xf>
    <xf numFmtId="165" fontId="2" fillId="0" borderId="24" xfId="0" applyNumberFormat="1" applyFont="1" applyBorder="1" applyAlignment="1" applyProtection="1">
      <alignment vertical="top" wrapText="1"/>
    </xf>
    <xf numFmtId="49" fontId="2" fillId="3" borderId="15" xfId="0" applyNumberFormat="1" applyFont="1" applyFill="1" applyBorder="1" applyAlignment="1" applyProtection="1">
      <alignment vertical="top"/>
    </xf>
    <xf numFmtId="0" fontId="2" fillId="0" borderId="4" xfId="0" applyFont="1" applyBorder="1" applyAlignment="1" applyProtection="1">
      <alignment horizontal="left" vertical="top" wrapText="1"/>
    </xf>
    <xf numFmtId="49" fontId="2" fillId="3" borderId="14" xfId="0" applyNumberFormat="1" applyFont="1" applyFill="1" applyBorder="1" applyAlignment="1" applyProtection="1">
      <alignment vertical="top"/>
    </xf>
    <xf numFmtId="165" fontId="2" fillId="3" borderId="17" xfId="0" applyNumberFormat="1" applyFont="1" applyFill="1" applyBorder="1" applyAlignment="1" applyProtection="1">
      <alignment horizontal="right" vertical="top" wrapText="1"/>
    </xf>
    <xf numFmtId="0" fontId="2" fillId="3" borderId="41" xfId="0" applyFont="1" applyFill="1" applyBorder="1" applyAlignment="1" applyProtection="1">
      <alignment horizontal="center" vertical="top" wrapText="1"/>
    </xf>
    <xf numFmtId="166" fontId="2" fillId="0" borderId="0" xfId="0" applyNumberFormat="1" applyFont="1" applyAlignment="1" applyProtection="1">
      <alignment vertical="top"/>
    </xf>
    <xf numFmtId="0" fontId="7" fillId="3" borderId="7" xfId="0" applyFont="1" applyFill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center" vertical="top" wrapText="1"/>
    </xf>
    <xf numFmtId="164" fontId="1" fillId="5" borderId="35" xfId="0" applyNumberFormat="1" applyFont="1" applyFill="1" applyBorder="1" applyAlignment="1" applyProtection="1">
      <alignment vertical="top" wrapText="1"/>
    </xf>
    <xf numFmtId="0" fontId="3" fillId="3" borderId="31" xfId="0" applyFont="1" applyFill="1" applyBorder="1" applyAlignment="1" applyProtection="1">
      <alignment horizontal="left" vertical="center" wrapText="1"/>
    </xf>
    <xf numFmtId="0" fontId="3" fillId="3" borderId="36" xfId="0" applyFont="1" applyFill="1" applyBorder="1" applyAlignment="1" applyProtection="1">
      <alignment horizontal="left" vertical="center" wrapText="1"/>
    </xf>
    <xf numFmtId="0" fontId="3" fillId="3" borderId="56" xfId="0" applyFont="1" applyFill="1" applyBorder="1" applyAlignment="1" applyProtection="1">
      <alignment horizontal="left" vertical="center" wrapText="1"/>
    </xf>
    <xf numFmtId="166" fontId="3" fillId="3" borderId="52" xfId="0" applyNumberFormat="1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165" fontId="3" fillId="0" borderId="0" xfId="0" applyNumberFormat="1" applyFont="1" applyAlignment="1" applyProtection="1">
      <alignment vertical="center"/>
    </xf>
    <xf numFmtId="0" fontId="1" fillId="5" borderId="31" xfId="0" applyFont="1" applyFill="1" applyBorder="1" applyAlignment="1" applyProtection="1">
      <alignment horizontal="left" vertical="top" wrapText="1"/>
    </xf>
    <xf numFmtId="0" fontId="1" fillId="5" borderId="36" xfId="0" applyFont="1" applyFill="1" applyBorder="1" applyAlignment="1" applyProtection="1">
      <alignment horizontal="left" vertical="top" wrapText="1"/>
    </xf>
    <xf numFmtId="0" fontId="2" fillId="5" borderId="36" xfId="0" applyFont="1" applyFill="1" applyBorder="1" applyAlignment="1" applyProtection="1">
      <alignment horizontal="left" vertical="top" wrapText="1"/>
    </xf>
    <xf numFmtId="0" fontId="2" fillId="5" borderId="37" xfId="0" applyFont="1" applyFill="1" applyBorder="1" applyAlignment="1" applyProtection="1">
      <alignment horizontal="left" vertical="top" wrapText="1"/>
    </xf>
    <xf numFmtId="1" fontId="1" fillId="3" borderId="31" xfId="0" applyNumberFormat="1" applyFont="1" applyFill="1" applyBorder="1" applyAlignment="1" applyProtection="1">
      <alignment vertical="top"/>
    </xf>
    <xf numFmtId="164" fontId="1" fillId="3" borderId="13" xfId="0" applyNumberFormat="1" applyFont="1" applyFill="1" applyBorder="1" applyAlignment="1" applyProtection="1">
      <alignment vertical="top" wrapText="1"/>
    </xf>
    <xf numFmtId="166" fontId="1" fillId="3" borderId="13" xfId="0" applyNumberFormat="1" applyFont="1" applyFill="1" applyBorder="1" applyAlignment="1" applyProtection="1">
      <alignment vertical="top" wrapText="1"/>
    </xf>
    <xf numFmtId="0" fontId="2" fillId="5" borderId="36" xfId="0" applyFont="1" applyFill="1" applyBorder="1" applyAlignment="1" applyProtection="1">
      <alignment horizontal="left" vertical="top" wrapText="1"/>
    </xf>
    <xf numFmtId="0" fontId="2" fillId="5" borderId="37" xfId="0" applyFont="1" applyFill="1" applyBorder="1" applyAlignment="1" applyProtection="1">
      <alignment horizontal="left" vertical="top" wrapText="1"/>
    </xf>
    <xf numFmtId="1" fontId="1" fillId="3" borderId="32" xfId="0" applyNumberFormat="1" applyFont="1" applyFill="1" applyBorder="1" applyAlignment="1" applyProtection="1">
      <alignment vertical="top"/>
    </xf>
    <xf numFmtId="166" fontId="1" fillId="3" borderId="34" xfId="0" applyNumberFormat="1" applyFont="1" applyFill="1" applyBorder="1" applyAlignment="1" applyProtection="1">
      <alignment vertical="top" wrapText="1"/>
    </xf>
    <xf numFmtId="0" fontId="1" fillId="5" borderId="31" xfId="0" applyFont="1" applyFill="1" applyBorder="1" applyAlignment="1" applyProtection="1">
      <alignment vertical="top" wrapText="1"/>
    </xf>
    <xf numFmtId="0" fontId="1" fillId="5" borderId="36" xfId="0" applyFont="1" applyFill="1" applyBorder="1" applyAlignment="1" applyProtection="1">
      <alignment vertical="top" wrapText="1"/>
    </xf>
    <xf numFmtId="165" fontId="1" fillId="0" borderId="18" xfId="0" applyNumberFormat="1" applyFont="1" applyBorder="1" applyAlignment="1" applyProtection="1">
      <alignment vertical="top"/>
    </xf>
    <xf numFmtId="49" fontId="2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left" vertical="top" wrapText="1"/>
    </xf>
    <xf numFmtId="0" fontId="1" fillId="10" borderId="31" xfId="0" applyFont="1" applyFill="1" applyBorder="1" applyAlignment="1" applyProtection="1">
      <alignment vertical="center"/>
    </xf>
    <xf numFmtId="0" fontId="1" fillId="10" borderId="36" xfId="0" applyFont="1" applyFill="1" applyBorder="1" applyAlignment="1" applyProtection="1">
      <alignment vertical="center"/>
    </xf>
    <xf numFmtId="0" fontId="1" fillId="10" borderId="37" xfId="0" applyFont="1" applyFill="1" applyBorder="1" applyAlignment="1" applyProtection="1">
      <alignment vertical="center"/>
    </xf>
    <xf numFmtId="49" fontId="2" fillId="0" borderId="40" xfId="0" applyNumberFormat="1" applyFont="1" applyBorder="1" applyAlignment="1" applyProtection="1">
      <alignment horizontal="left" vertical="top"/>
    </xf>
    <xf numFmtId="0" fontId="2" fillId="3" borderId="0" xfId="0" applyFont="1" applyFill="1" applyAlignment="1" applyProtection="1">
      <alignment vertical="top"/>
    </xf>
    <xf numFmtId="166" fontId="2" fillId="3" borderId="24" xfId="0" applyNumberFormat="1" applyFont="1" applyFill="1" applyBorder="1" applyAlignment="1" applyProtection="1">
      <alignment vertical="top" wrapText="1"/>
    </xf>
    <xf numFmtId="0" fontId="2" fillId="3" borderId="7" xfId="0" applyFont="1" applyFill="1" applyBorder="1" applyAlignment="1" applyProtection="1">
      <alignment vertical="top"/>
    </xf>
    <xf numFmtId="165" fontId="2" fillId="3" borderId="11" xfId="0" applyNumberFormat="1" applyFont="1" applyFill="1" applyBorder="1" applyAlignment="1" applyProtection="1">
      <alignment horizontal="right" vertical="top" wrapText="1"/>
    </xf>
    <xf numFmtId="0" fontId="2" fillId="0" borderId="7" xfId="0" applyFont="1" applyBorder="1" applyAlignment="1" applyProtection="1">
      <alignment vertical="top" wrapText="1"/>
    </xf>
    <xf numFmtId="0" fontId="13" fillId="3" borderId="6" xfId="0" applyFont="1" applyFill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vertical="top"/>
    </xf>
    <xf numFmtId="1" fontId="1" fillId="5" borderId="28" xfId="0" applyNumberFormat="1" applyFont="1" applyFill="1" applyBorder="1" applyAlignment="1" applyProtection="1">
      <alignment vertical="top"/>
    </xf>
    <xf numFmtId="166" fontId="1" fillId="5" borderId="33" xfId="0" applyNumberFormat="1" applyFont="1" applyFill="1" applyBorder="1" applyAlignment="1" applyProtection="1">
      <alignment vertical="top" wrapText="1"/>
    </xf>
    <xf numFmtId="0" fontId="1" fillId="0" borderId="0" xfId="0" applyFont="1" applyAlignment="1" applyProtection="1">
      <alignment horizontal="right" vertical="top"/>
    </xf>
    <xf numFmtId="0" fontId="2" fillId="0" borderId="50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center" vertical="top" wrapText="1"/>
    </xf>
  </cellXfs>
  <cellStyles count="3">
    <cellStyle name="Ausgabe" xfId="1" builtinId="21"/>
    <cellStyle name="Standard" xfId="0" builtinId="0"/>
    <cellStyle name="Standard 2" xfId="2" xr:uid="{00000000-0005-0000-0000-000002000000}"/>
  </cellStyles>
  <dxfs count="0"/>
  <tableStyles count="0" defaultTableStyle="TableStyleMedium2" defaultPivotStyle="PivotStyleLight16"/>
  <colors>
    <mruColors>
      <color rgb="FFD9D9D9"/>
      <color rgb="FFFFFF99"/>
      <color rgb="FF92CDDC"/>
      <color rgb="FFCCC0DA"/>
      <color rgb="FFE6B8B7"/>
      <color rgb="FF8DB4E2"/>
      <color rgb="FFC0E399"/>
      <color rgb="FFFFD4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3"/>
  <sheetViews>
    <sheetView showGridLines="0" tabSelected="1" topLeftCell="B1" zoomScale="90" zoomScaleNormal="90" zoomScaleSheetLayoutView="85" zoomScalePageLayoutView="70" workbookViewId="0">
      <selection activeCell="E10" sqref="E10"/>
    </sheetView>
  </sheetViews>
  <sheetFormatPr baseColWidth="10" defaultColWidth="11.28515625" defaultRowHeight="12.75" outlineLevelRow="1" outlineLevelCol="1" x14ac:dyDescent="0.2"/>
  <cols>
    <col min="1" max="1" width="4.85546875" style="8" customWidth="1"/>
    <col min="2" max="2" width="38" style="8" customWidth="1"/>
    <col min="3" max="3" width="55" style="8" bestFit="1" customWidth="1"/>
    <col min="4" max="4" width="11.28515625" style="208" customWidth="1" outlineLevel="1"/>
    <col min="5" max="5" width="9" style="8" customWidth="1" outlineLevel="1"/>
    <col min="6" max="6" width="15.28515625" style="209" customWidth="1"/>
    <col min="7" max="7" width="2.28515625" style="8" customWidth="1"/>
    <col min="8" max="8" width="12.28515625" style="8" customWidth="1"/>
    <col min="9" max="16384" width="11.28515625" style="8"/>
  </cols>
  <sheetData>
    <row r="1" spans="1:10" s="4" customFormat="1" ht="21.75" customHeight="1" outlineLevel="1" thickBot="1" x14ac:dyDescent="0.25">
      <c r="A1" s="1" t="s">
        <v>57</v>
      </c>
      <c r="B1" s="2"/>
      <c r="C1" s="2"/>
      <c r="D1" s="2"/>
      <c r="E1" s="2"/>
      <c r="F1" s="3"/>
    </row>
    <row r="2" spans="1:10" ht="27" customHeight="1" thickBot="1" x14ac:dyDescent="0.25">
      <c r="A2" s="5" t="s">
        <v>104</v>
      </c>
      <c r="B2" s="6"/>
      <c r="C2" s="6"/>
      <c r="D2" s="6"/>
      <c r="E2" s="6"/>
      <c r="F2" s="7"/>
    </row>
    <row r="3" spans="1:10" ht="36" customHeight="1" outlineLevel="1" thickBot="1" x14ac:dyDescent="0.25">
      <c r="A3" s="9" t="s">
        <v>117</v>
      </c>
      <c r="B3" s="10"/>
      <c r="C3" s="10"/>
      <c r="D3" s="11"/>
      <c r="E3" s="12" t="s">
        <v>3</v>
      </c>
      <c r="F3" s="13" t="s">
        <v>0</v>
      </c>
      <c r="H3" s="14"/>
    </row>
    <row r="4" spans="1:10" ht="18.75" customHeight="1" outlineLevel="1" x14ac:dyDescent="0.2">
      <c r="A4" s="15" t="s">
        <v>8</v>
      </c>
      <c r="B4" s="16"/>
      <c r="C4" s="16"/>
      <c r="D4" s="17"/>
      <c r="E4" s="18">
        <v>6</v>
      </c>
      <c r="F4" s="19" t="str">
        <f>CONCATENATE(E4*185," m²")</f>
        <v>1110 m²</v>
      </c>
    </row>
    <row r="5" spans="1:10" ht="18.75" customHeight="1" outlineLevel="1" x14ac:dyDescent="0.2">
      <c r="A5" s="20" t="s">
        <v>9</v>
      </c>
      <c r="B5" s="21"/>
      <c r="C5" s="21"/>
      <c r="D5" s="22"/>
      <c r="E5" s="23">
        <v>3</v>
      </c>
      <c r="F5" s="24" t="str">
        <f>CONCATENATE(E5*185," m²")</f>
        <v>555 m²</v>
      </c>
    </row>
    <row r="6" spans="1:10" ht="18.75" customHeight="1" outlineLevel="1" thickBot="1" x14ac:dyDescent="0.25">
      <c r="A6" s="25" t="s">
        <v>4</v>
      </c>
      <c r="B6" s="26"/>
      <c r="C6" s="26"/>
      <c r="D6" s="27"/>
      <c r="E6" s="28">
        <v>3</v>
      </c>
      <c r="F6" s="29" t="str">
        <f>CONCATENATE(E6*160," m²")</f>
        <v>480 m²</v>
      </c>
    </row>
    <row r="7" spans="1:10" ht="18.75" customHeight="1" outlineLevel="1" thickTop="1" thickBot="1" x14ac:dyDescent="0.25">
      <c r="A7" s="30" t="s">
        <v>1</v>
      </c>
      <c r="B7" s="31"/>
      <c r="C7" s="31"/>
      <c r="D7" s="32"/>
      <c r="E7" s="33">
        <f>SUM(E4:E6)</f>
        <v>12</v>
      </c>
      <c r="F7" s="34" t="str">
        <f>CONCATENATE(SUM(E4*185,E5*185,E6*160)," m²")</f>
        <v>2145 m²</v>
      </c>
    </row>
    <row r="8" spans="1:10" ht="28.5" customHeight="1" outlineLevel="1" thickBot="1" x14ac:dyDescent="0.25">
      <c r="A8" s="35" t="s">
        <v>63</v>
      </c>
      <c r="B8" s="36"/>
      <c r="C8" s="36"/>
      <c r="D8" s="37"/>
      <c r="E8" s="38">
        <f>SUM(E7*5,IF(E54&gt;0,4,2))</f>
        <v>64</v>
      </c>
      <c r="F8" s="39"/>
    </row>
    <row r="9" spans="1:10" ht="18.75" customHeight="1" outlineLevel="1" thickBot="1" x14ac:dyDescent="0.25">
      <c r="A9" s="35" t="s">
        <v>53</v>
      </c>
      <c r="B9" s="36"/>
      <c r="C9" s="36"/>
      <c r="D9" s="37"/>
      <c r="E9" s="40">
        <v>2</v>
      </c>
      <c r="F9" s="39"/>
    </row>
    <row r="10" spans="1:10" ht="18.75" customHeight="1" outlineLevel="1" thickBot="1" x14ac:dyDescent="0.25">
      <c r="A10" s="35" t="s">
        <v>113</v>
      </c>
      <c r="B10" s="36"/>
      <c r="C10" s="36"/>
      <c r="D10" s="37"/>
      <c r="E10" s="40" t="s">
        <v>131</v>
      </c>
      <c r="F10" s="39"/>
      <c r="I10" s="41"/>
    </row>
    <row r="11" spans="1:10" ht="45" customHeight="1" outlineLevel="1" thickBot="1" x14ac:dyDescent="0.25">
      <c r="A11" s="5" t="s">
        <v>10</v>
      </c>
      <c r="B11" s="6"/>
      <c r="C11" s="6"/>
      <c r="D11" s="7"/>
      <c r="E11" s="5" t="s">
        <v>5</v>
      </c>
      <c r="F11" s="7"/>
    </row>
    <row r="12" spans="1:10" ht="7.5" customHeight="1" outlineLevel="1" thickBot="1" x14ac:dyDescent="0.25">
      <c r="A12" s="42"/>
      <c r="B12" s="42"/>
      <c r="C12" s="42"/>
      <c r="D12" s="42"/>
      <c r="E12" s="42"/>
      <c r="F12" s="42"/>
    </row>
    <row r="13" spans="1:10" s="4" customFormat="1" ht="45" customHeight="1" thickBot="1" x14ac:dyDescent="0.25">
      <c r="A13" s="43" t="s">
        <v>29</v>
      </c>
      <c r="B13" s="44" t="s">
        <v>28</v>
      </c>
      <c r="C13" s="44" t="s">
        <v>30</v>
      </c>
      <c r="D13" s="44" t="s">
        <v>52</v>
      </c>
      <c r="E13" s="44" t="s">
        <v>31</v>
      </c>
      <c r="F13" s="45" t="s">
        <v>79</v>
      </c>
    </row>
    <row r="14" spans="1:10" s="4" customFormat="1" ht="7.5" customHeight="1" thickBot="1" x14ac:dyDescent="0.25">
      <c r="A14" s="42"/>
      <c r="B14" s="42"/>
      <c r="C14" s="42"/>
      <c r="D14" s="42"/>
      <c r="E14" s="42"/>
      <c r="F14" s="42"/>
    </row>
    <row r="15" spans="1:10" s="4" customFormat="1" ht="26.25" customHeight="1" thickBot="1" x14ac:dyDescent="0.25">
      <c r="A15" s="46" t="s">
        <v>45</v>
      </c>
      <c r="B15" s="47"/>
      <c r="C15" s="47"/>
      <c r="D15" s="47"/>
      <c r="E15" s="47"/>
      <c r="F15" s="48"/>
      <c r="H15" s="49" t="s">
        <v>128</v>
      </c>
      <c r="I15" s="49" t="s">
        <v>129</v>
      </c>
      <c r="J15" s="49" t="s">
        <v>130</v>
      </c>
    </row>
    <row r="16" spans="1:10" ht="15" customHeight="1" x14ac:dyDescent="0.2">
      <c r="A16" s="50" t="s">
        <v>11</v>
      </c>
      <c r="B16" s="51" t="s">
        <v>32</v>
      </c>
      <c r="C16" s="52"/>
      <c r="D16" s="53">
        <f>IF($E$7&gt;=4,45-2,45)</f>
        <v>43</v>
      </c>
      <c r="E16" s="54">
        <f>(E$4)</f>
        <v>6</v>
      </c>
      <c r="F16" s="55">
        <f>D16*E$4</f>
        <v>258</v>
      </c>
      <c r="H16" s="56">
        <f>D16</f>
        <v>43</v>
      </c>
      <c r="I16" s="57">
        <f>4*D16</f>
        <v>172</v>
      </c>
      <c r="J16" s="57">
        <f>D16</f>
        <v>43</v>
      </c>
    </row>
    <row r="17" spans="1:11" ht="35.25" x14ac:dyDescent="0.2">
      <c r="A17" s="58" t="s">
        <v>12</v>
      </c>
      <c r="B17" s="59" t="s">
        <v>33</v>
      </c>
      <c r="C17" s="60" t="s">
        <v>73</v>
      </c>
      <c r="D17" s="53">
        <f>IF($E$7&gt;=4,20-2,20)</f>
        <v>18</v>
      </c>
      <c r="E17" s="54">
        <f>(E$4)</f>
        <v>6</v>
      </c>
      <c r="F17" s="55">
        <f>D17*E$4</f>
        <v>108</v>
      </c>
      <c r="H17" s="56">
        <f>D17</f>
        <v>18</v>
      </c>
      <c r="I17" s="57">
        <f>4*D17</f>
        <v>72</v>
      </c>
      <c r="J17" s="56">
        <f>D17</f>
        <v>18</v>
      </c>
    </row>
    <row r="18" spans="1:11" ht="15" customHeight="1" x14ac:dyDescent="0.2">
      <c r="A18" s="58" t="s">
        <v>13</v>
      </c>
      <c r="B18" s="61" t="s">
        <v>34</v>
      </c>
      <c r="C18" s="62"/>
      <c r="D18" s="53">
        <f>IF($E$7&gt;=4,18-1,18)</f>
        <v>17</v>
      </c>
      <c r="E18" s="54">
        <f>(E$4)</f>
        <v>6</v>
      </c>
      <c r="F18" s="55">
        <f>D18*E$4</f>
        <v>102</v>
      </c>
      <c r="H18" s="56">
        <f>D18</f>
        <v>17</v>
      </c>
      <c r="I18" s="57">
        <f>4*D18</f>
        <v>68</v>
      </c>
      <c r="J18" s="56">
        <f>D18</f>
        <v>17</v>
      </c>
    </row>
    <row r="19" spans="1:11" ht="15" customHeight="1" x14ac:dyDescent="0.2">
      <c r="A19" s="58" t="s">
        <v>14</v>
      </c>
      <c r="B19" s="61" t="s">
        <v>35</v>
      </c>
      <c r="C19" s="63"/>
      <c r="D19" s="53">
        <v>20</v>
      </c>
      <c r="E19" s="54">
        <f>(E$4)</f>
        <v>6</v>
      </c>
      <c r="F19" s="55">
        <f>D19*E$4</f>
        <v>120</v>
      </c>
      <c r="H19" s="56">
        <f>D19</f>
        <v>20</v>
      </c>
      <c r="I19" s="57">
        <f>4*D19</f>
        <v>80</v>
      </c>
      <c r="J19" s="56">
        <f>D19</f>
        <v>20</v>
      </c>
    </row>
    <row r="20" spans="1:11" ht="15" customHeight="1" x14ac:dyDescent="0.2">
      <c r="A20" s="58" t="s">
        <v>15</v>
      </c>
      <c r="B20" s="64" t="s">
        <v>36</v>
      </c>
      <c r="C20" s="65" t="s">
        <v>76</v>
      </c>
      <c r="D20" s="66" t="s">
        <v>7</v>
      </c>
      <c r="E20" s="67" t="s">
        <v>7</v>
      </c>
      <c r="F20" s="68" t="s">
        <v>7</v>
      </c>
      <c r="H20" s="56"/>
      <c r="I20" s="57" t="str">
        <f t="shared" ref="I20" si="0">F20</f>
        <v>-</v>
      </c>
      <c r="J20" s="56"/>
    </row>
    <row r="21" spans="1:11" ht="15" customHeight="1" thickBot="1" x14ac:dyDescent="0.25">
      <c r="A21" s="69" t="s">
        <v>1</v>
      </c>
      <c r="B21" s="70"/>
      <c r="C21" s="71"/>
      <c r="D21" s="72"/>
      <c r="E21" s="73">
        <f>SUM(E16:E20)</f>
        <v>24</v>
      </c>
      <c r="F21" s="74">
        <f>SUM(F16:F20)</f>
        <v>588</v>
      </c>
      <c r="H21" s="75">
        <f>H16+H17+H18+H19+H20</f>
        <v>98</v>
      </c>
      <c r="I21" s="76">
        <f>SUM(I16:I20)</f>
        <v>392</v>
      </c>
      <c r="J21" s="75">
        <f>J16+J17+J18+J19++J20</f>
        <v>98</v>
      </c>
      <c r="K21" s="77">
        <f>H21+I21+J21</f>
        <v>588</v>
      </c>
    </row>
    <row r="22" spans="1:11" ht="7.5" customHeight="1" thickBot="1" x14ac:dyDescent="0.25">
      <c r="A22" s="42"/>
      <c r="B22" s="42"/>
      <c r="C22" s="42"/>
      <c r="D22" s="42"/>
      <c r="E22" s="42"/>
      <c r="F22" s="42"/>
    </row>
    <row r="23" spans="1:11" s="4" customFormat="1" ht="26.25" customHeight="1" thickBot="1" x14ac:dyDescent="0.25">
      <c r="A23" s="78" t="s">
        <v>43</v>
      </c>
      <c r="B23" s="79"/>
      <c r="C23" s="79"/>
      <c r="D23" s="79"/>
      <c r="E23" s="79"/>
      <c r="F23" s="80"/>
      <c r="H23" s="81" t="s">
        <v>128</v>
      </c>
      <c r="I23" s="81" t="s">
        <v>129</v>
      </c>
      <c r="J23" s="81" t="s">
        <v>130</v>
      </c>
    </row>
    <row r="24" spans="1:11" ht="15" customHeight="1" x14ac:dyDescent="0.2">
      <c r="A24" s="82" t="s">
        <v>16</v>
      </c>
      <c r="B24" s="83" t="s">
        <v>32</v>
      </c>
      <c r="C24" s="84"/>
      <c r="D24" s="53">
        <f>IF($E$7&gt;=4,45-4,45)</f>
        <v>41</v>
      </c>
      <c r="E24" s="54">
        <f>E$5</f>
        <v>3</v>
      </c>
      <c r="F24" s="85">
        <f>D24*E$5</f>
        <v>123</v>
      </c>
      <c r="H24" s="86">
        <f>F24</f>
        <v>123</v>
      </c>
      <c r="I24" s="56"/>
      <c r="J24" s="56"/>
    </row>
    <row r="25" spans="1:11" ht="35.25" x14ac:dyDescent="0.2">
      <c r="A25" s="87" t="s">
        <v>17</v>
      </c>
      <c r="B25" s="61" t="s">
        <v>33</v>
      </c>
      <c r="C25" s="88" t="s">
        <v>73</v>
      </c>
      <c r="D25" s="53">
        <f>IF($E$7&gt;=4,20-1,20)</f>
        <v>19</v>
      </c>
      <c r="E25" s="89">
        <f>E$5</f>
        <v>3</v>
      </c>
      <c r="F25" s="90">
        <f>D25*E$5</f>
        <v>57</v>
      </c>
      <c r="H25" s="86">
        <f t="shared" ref="H25:H29" si="1">F25</f>
        <v>57</v>
      </c>
      <c r="I25" s="56"/>
      <c r="J25" s="56"/>
    </row>
    <row r="26" spans="1:11" ht="15" customHeight="1" x14ac:dyDescent="0.2">
      <c r="A26" s="87" t="s">
        <v>18</v>
      </c>
      <c r="B26" s="59" t="s">
        <v>34</v>
      </c>
      <c r="C26" s="63"/>
      <c r="D26" s="53">
        <v>18</v>
      </c>
      <c r="E26" s="89">
        <f>E$5</f>
        <v>3</v>
      </c>
      <c r="F26" s="90">
        <f>D26*E$5</f>
        <v>54</v>
      </c>
      <c r="H26" s="86">
        <f t="shared" si="1"/>
        <v>54</v>
      </c>
      <c r="I26" s="56"/>
      <c r="J26" s="56"/>
    </row>
    <row r="27" spans="1:11" ht="15" customHeight="1" x14ac:dyDescent="0.2">
      <c r="A27" s="87" t="s">
        <v>19</v>
      </c>
      <c r="B27" s="61" t="s">
        <v>37</v>
      </c>
      <c r="C27" s="91"/>
      <c r="D27" s="53">
        <f>IF($E$7&gt;=4,20-5,20)</f>
        <v>15</v>
      </c>
      <c r="E27" s="89">
        <f>E$5</f>
        <v>3</v>
      </c>
      <c r="F27" s="90">
        <f>D27*E$5</f>
        <v>45</v>
      </c>
      <c r="H27" s="86">
        <f t="shared" si="1"/>
        <v>45</v>
      </c>
      <c r="I27" s="56"/>
      <c r="J27" s="56"/>
    </row>
    <row r="28" spans="1:11" ht="15" customHeight="1" x14ac:dyDescent="0.2">
      <c r="A28" s="87" t="s">
        <v>20</v>
      </c>
      <c r="B28" s="59" t="s">
        <v>35</v>
      </c>
      <c r="C28" s="84"/>
      <c r="D28" s="92">
        <v>20</v>
      </c>
      <c r="E28" s="89">
        <f>E$5</f>
        <v>3</v>
      </c>
      <c r="F28" s="90">
        <f>D28*E$5</f>
        <v>60</v>
      </c>
      <c r="H28" s="86">
        <f t="shared" si="1"/>
        <v>60</v>
      </c>
      <c r="I28" s="56"/>
      <c r="J28" s="56"/>
    </row>
    <row r="29" spans="1:11" ht="15" customHeight="1" x14ac:dyDescent="0.2">
      <c r="A29" s="82" t="s">
        <v>21</v>
      </c>
      <c r="B29" s="61" t="s">
        <v>36</v>
      </c>
      <c r="C29" s="65" t="s">
        <v>76</v>
      </c>
      <c r="D29" s="93" t="s">
        <v>7</v>
      </c>
      <c r="E29" s="93" t="s">
        <v>7</v>
      </c>
      <c r="F29" s="94" t="s">
        <v>7</v>
      </c>
      <c r="H29" s="86" t="str">
        <f t="shared" si="1"/>
        <v>-</v>
      </c>
      <c r="I29" s="56"/>
      <c r="J29" s="56"/>
    </row>
    <row r="30" spans="1:11" ht="15" customHeight="1" thickBot="1" x14ac:dyDescent="0.25">
      <c r="A30" s="69" t="s">
        <v>1</v>
      </c>
      <c r="B30" s="70"/>
      <c r="C30" s="71"/>
      <c r="D30" s="95"/>
      <c r="E30" s="73">
        <f>SUM(E24:E29)</f>
        <v>15</v>
      </c>
      <c r="F30" s="96">
        <f>SUM(F24:F29)</f>
        <v>339</v>
      </c>
      <c r="H30" s="97">
        <f>SUM(H24:H29)</f>
        <v>339</v>
      </c>
      <c r="I30" s="98">
        <f>I24+I25+I26+I27+I28+I29</f>
        <v>0</v>
      </c>
      <c r="J30" s="98">
        <f>J24+J25+J26+J27+J28+J29</f>
        <v>0</v>
      </c>
      <c r="K30" s="99">
        <f>H30+I30+J30</f>
        <v>339</v>
      </c>
    </row>
    <row r="31" spans="1:11" ht="7.5" customHeight="1" thickBot="1" x14ac:dyDescent="0.25">
      <c r="A31" s="42"/>
      <c r="B31" s="42"/>
      <c r="C31" s="42"/>
      <c r="D31" s="42"/>
      <c r="E31" s="42"/>
      <c r="F31" s="42"/>
    </row>
    <row r="32" spans="1:11" s="4" customFormat="1" ht="26.25" customHeight="1" thickBot="1" x14ac:dyDescent="0.25">
      <c r="A32" s="100" t="s">
        <v>44</v>
      </c>
      <c r="B32" s="101"/>
      <c r="C32" s="101"/>
      <c r="D32" s="101"/>
      <c r="E32" s="101"/>
      <c r="F32" s="102"/>
      <c r="H32" s="103" t="s">
        <v>128</v>
      </c>
      <c r="I32" s="103" t="s">
        <v>129</v>
      </c>
      <c r="J32" s="103" t="s">
        <v>130</v>
      </c>
    </row>
    <row r="33" spans="1:16" ht="15" customHeight="1" x14ac:dyDescent="0.2">
      <c r="A33" s="82" t="s">
        <v>22</v>
      </c>
      <c r="B33" s="83" t="s">
        <v>32</v>
      </c>
      <c r="C33" s="84"/>
      <c r="D33" s="104">
        <f>IF($E$7&gt;=4,45-1.5,45)</f>
        <v>43.5</v>
      </c>
      <c r="E33" s="54">
        <f>E$6</f>
        <v>3</v>
      </c>
      <c r="F33" s="105">
        <f>D33*E$6</f>
        <v>130.5</v>
      </c>
      <c r="H33" s="56"/>
      <c r="I33" s="86"/>
      <c r="J33" s="86">
        <f>3*D33</f>
        <v>130.5</v>
      </c>
    </row>
    <row r="34" spans="1:16" ht="35.25" x14ac:dyDescent="0.2">
      <c r="A34" s="87" t="s">
        <v>23</v>
      </c>
      <c r="B34" s="61" t="s">
        <v>33</v>
      </c>
      <c r="C34" s="88" t="s">
        <v>73</v>
      </c>
      <c r="D34" s="104">
        <f>IF($E$7&gt;=4,20-1.5,20)</f>
        <v>18.5</v>
      </c>
      <c r="E34" s="89">
        <f>E$6</f>
        <v>3</v>
      </c>
      <c r="F34" s="106">
        <f>D34*E$6</f>
        <v>55.5</v>
      </c>
      <c r="H34" s="56"/>
      <c r="I34" s="86"/>
      <c r="J34" s="86">
        <f>D34*3</f>
        <v>55.5</v>
      </c>
    </row>
    <row r="35" spans="1:16" ht="15" customHeight="1" x14ac:dyDescent="0.2">
      <c r="A35" s="87" t="s">
        <v>24</v>
      </c>
      <c r="B35" s="59" t="s">
        <v>35</v>
      </c>
      <c r="C35" s="63"/>
      <c r="D35" s="107">
        <v>20</v>
      </c>
      <c r="E35" s="108">
        <f>E$6</f>
        <v>3</v>
      </c>
      <c r="F35" s="106">
        <f>D35*E$6</f>
        <v>60</v>
      </c>
      <c r="H35" s="56"/>
      <c r="I35" s="86"/>
      <c r="J35" s="86">
        <f>D35*3</f>
        <v>60</v>
      </c>
    </row>
    <row r="36" spans="1:16" ht="15" customHeight="1" x14ac:dyDescent="0.2">
      <c r="A36" s="87" t="s">
        <v>25</v>
      </c>
      <c r="B36" s="61" t="s">
        <v>36</v>
      </c>
      <c r="C36" s="65" t="s">
        <v>76</v>
      </c>
      <c r="D36" s="93" t="s">
        <v>7</v>
      </c>
      <c r="E36" s="109" t="s">
        <v>7</v>
      </c>
      <c r="F36" s="110"/>
      <c r="H36" s="56"/>
      <c r="I36" s="86"/>
      <c r="J36" s="86">
        <f t="shared" ref="J36" si="2">F36</f>
        <v>0</v>
      </c>
      <c r="P36" s="41"/>
    </row>
    <row r="37" spans="1:16" ht="15" customHeight="1" thickBot="1" x14ac:dyDescent="0.25">
      <c r="A37" s="111" t="s">
        <v>1</v>
      </c>
      <c r="B37" s="112"/>
      <c r="C37" s="113"/>
      <c r="D37" s="114">
        <f>D33+D34+D35</f>
        <v>82</v>
      </c>
      <c r="E37" s="73">
        <f>SUM(E33:E36)</f>
        <v>9</v>
      </c>
      <c r="F37" s="96">
        <f>SUM(F33:F36)</f>
        <v>246</v>
      </c>
      <c r="H37" s="98">
        <f>H33+H34+H35+H36</f>
        <v>0</v>
      </c>
      <c r="I37" s="97">
        <f>I33+I34+I35+I36</f>
        <v>0</v>
      </c>
      <c r="J37" s="97">
        <f>SUM(J33:J36)</f>
        <v>246</v>
      </c>
      <c r="K37" s="99">
        <f>H37+I37+J37</f>
        <v>246</v>
      </c>
    </row>
    <row r="38" spans="1:16" ht="7.5" customHeight="1" thickBot="1" x14ac:dyDescent="0.25">
      <c r="A38" s="42"/>
      <c r="B38" s="42"/>
      <c r="C38" s="42"/>
      <c r="D38" s="115"/>
      <c r="E38" s="115"/>
      <c r="F38" s="115"/>
    </row>
    <row r="39" spans="1:16" ht="27" customHeight="1" thickBot="1" x14ac:dyDescent="0.25">
      <c r="A39" s="116" t="s">
        <v>94</v>
      </c>
      <c r="B39" s="117"/>
      <c r="C39" s="117"/>
      <c r="D39" s="117"/>
      <c r="E39" s="117"/>
      <c r="F39" s="118"/>
      <c r="H39" s="119" t="s">
        <v>128</v>
      </c>
      <c r="I39" s="119" t="s">
        <v>129</v>
      </c>
      <c r="J39" s="119" t="s">
        <v>130</v>
      </c>
    </row>
    <row r="40" spans="1:16" ht="25.5" x14ac:dyDescent="0.2">
      <c r="A40" s="50" t="s">
        <v>26</v>
      </c>
      <c r="B40" s="120" t="s">
        <v>38</v>
      </c>
      <c r="C40" s="84" t="s">
        <v>64</v>
      </c>
      <c r="D40" s="121">
        <f>2*12.5</f>
        <v>25</v>
      </c>
      <c r="E40" s="122">
        <f t="shared" ref="E40:E47" si="3">IF(F40=0,0,1)</f>
        <v>1</v>
      </c>
      <c r="F40" s="105">
        <f t="shared" ref="F40:F47" si="4">IF(E$7&gt;0,D40,0)</f>
        <v>25</v>
      </c>
      <c r="H40" s="56">
        <v>25</v>
      </c>
      <c r="I40" s="56"/>
      <c r="J40" s="56"/>
      <c r="P40" s="41"/>
    </row>
    <row r="41" spans="1:16" x14ac:dyDescent="0.2">
      <c r="A41" s="50" t="s">
        <v>27</v>
      </c>
      <c r="B41" s="91" t="s">
        <v>61</v>
      </c>
      <c r="C41" s="65"/>
      <c r="D41" s="93">
        <v>6</v>
      </c>
      <c r="E41" s="122">
        <f>IF(F41=0,0,1)</f>
        <v>1</v>
      </c>
      <c r="F41" s="106">
        <f t="shared" si="4"/>
        <v>6</v>
      </c>
      <c r="H41" s="56">
        <v>6</v>
      </c>
      <c r="I41" s="56"/>
      <c r="J41" s="56"/>
    </row>
    <row r="42" spans="1:16" ht="20.25" customHeight="1" x14ac:dyDescent="0.2">
      <c r="A42" s="50" t="s">
        <v>48</v>
      </c>
      <c r="B42" s="120" t="s">
        <v>106</v>
      </c>
      <c r="C42" s="84" t="s">
        <v>107</v>
      </c>
      <c r="D42" s="107">
        <f>E$8*1</f>
        <v>64</v>
      </c>
      <c r="E42" s="122">
        <f>IF(F42=0,0,1)</f>
        <v>1</v>
      </c>
      <c r="F42" s="106">
        <f t="shared" si="4"/>
        <v>64</v>
      </c>
      <c r="H42" s="56"/>
      <c r="I42" s="56">
        <f>D42</f>
        <v>64</v>
      </c>
      <c r="J42" s="56"/>
    </row>
    <row r="43" spans="1:16" ht="15" customHeight="1" x14ac:dyDescent="0.2">
      <c r="A43" s="50" t="s">
        <v>95</v>
      </c>
      <c r="B43" s="123" t="s">
        <v>50</v>
      </c>
      <c r="C43" s="65" t="s">
        <v>56</v>
      </c>
      <c r="D43" s="93">
        <f>ROUND(IF(AND(0&lt;(0.75*E8+2.5),(0.75*E8+2.5)&lt;6),6,0.75*E8+2.5),0)</f>
        <v>51</v>
      </c>
      <c r="E43" s="122">
        <f t="shared" si="3"/>
        <v>1</v>
      </c>
      <c r="F43" s="106">
        <f t="shared" si="4"/>
        <v>51</v>
      </c>
      <c r="H43" s="56"/>
      <c r="I43" s="56">
        <f>D43</f>
        <v>51</v>
      </c>
      <c r="J43" s="56"/>
    </row>
    <row r="44" spans="1:16" ht="15" customHeight="1" x14ac:dyDescent="0.2">
      <c r="A44" s="50" t="s">
        <v>96</v>
      </c>
      <c r="B44" s="120" t="s">
        <v>114</v>
      </c>
      <c r="C44" s="63"/>
      <c r="D44" s="93">
        <f>IF($E$7&gt;1,55,0)</f>
        <v>55</v>
      </c>
      <c r="E44" s="122">
        <f t="shared" si="3"/>
        <v>1</v>
      </c>
      <c r="F44" s="106">
        <f>IF($E$7&gt;1,55,0)</f>
        <v>55</v>
      </c>
      <c r="H44" s="56"/>
      <c r="I44" s="56"/>
      <c r="J44" s="56">
        <f t="shared" ref="J44:J46" si="5">F44</f>
        <v>55</v>
      </c>
      <c r="M44" s="41"/>
    </row>
    <row r="45" spans="1:16" ht="25.5" x14ac:dyDescent="0.2">
      <c r="A45" s="50" t="s">
        <v>97</v>
      </c>
      <c r="B45" s="91" t="s">
        <v>115</v>
      </c>
      <c r="C45" s="84"/>
      <c r="D45" s="93">
        <f>IF($E$7&gt;1,12,0)</f>
        <v>12</v>
      </c>
      <c r="E45" s="122">
        <f t="shared" si="3"/>
        <v>1</v>
      </c>
      <c r="F45" s="106">
        <f>IF($E$7&gt;1,12,0)</f>
        <v>12</v>
      </c>
      <c r="H45" s="56"/>
      <c r="I45" s="56"/>
      <c r="J45" s="56">
        <f t="shared" si="5"/>
        <v>12</v>
      </c>
    </row>
    <row r="46" spans="1:16" s="124" customFormat="1" ht="25.5" x14ac:dyDescent="0.2">
      <c r="A46" s="50" t="s">
        <v>98</v>
      </c>
      <c r="B46" s="91" t="s">
        <v>71</v>
      </c>
      <c r="C46" s="65" t="s">
        <v>111</v>
      </c>
      <c r="D46" s="93">
        <v>8</v>
      </c>
      <c r="E46" s="122">
        <f>IF(F46=0,0,1)</f>
        <v>1</v>
      </c>
      <c r="F46" s="106">
        <f t="shared" si="4"/>
        <v>8</v>
      </c>
      <c r="G46" s="8"/>
      <c r="H46" s="56"/>
      <c r="I46" s="56"/>
      <c r="J46" s="56">
        <f t="shared" si="5"/>
        <v>8</v>
      </c>
    </row>
    <row r="47" spans="1:16" ht="25.5" x14ac:dyDescent="0.2">
      <c r="A47" s="50" t="s">
        <v>99</v>
      </c>
      <c r="B47" s="120" t="s">
        <v>39</v>
      </c>
      <c r="C47" s="84" t="s">
        <v>110</v>
      </c>
      <c r="D47" s="107">
        <f>IF(E7&gt;=6,(2.5*E7),9)</f>
        <v>30</v>
      </c>
      <c r="E47" s="122">
        <f t="shared" si="3"/>
        <v>1</v>
      </c>
      <c r="F47" s="106">
        <f t="shared" si="4"/>
        <v>30</v>
      </c>
      <c r="H47" s="56"/>
      <c r="I47" s="56">
        <f>D47</f>
        <v>30</v>
      </c>
      <c r="J47" s="56"/>
    </row>
    <row r="48" spans="1:16" ht="25.5" x14ac:dyDescent="0.2">
      <c r="A48" s="50" t="s">
        <v>100</v>
      </c>
      <c r="B48" s="91" t="s">
        <v>108</v>
      </c>
      <c r="C48" s="65" t="s">
        <v>2</v>
      </c>
      <c r="D48" s="93">
        <v>6</v>
      </c>
      <c r="E48" s="122">
        <f>IF(F48=0,0,1)</f>
        <v>1</v>
      </c>
      <c r="F48" s="90">
        <f>IF(E$7&gt;0,D48*SUM(E4:E5),0)</f>
        <v>54</v>
      </c>
      <c r="H48" s="56">
        <f>F48</f>
        <v>54</v>
      </c>
      <c r="I48" s="56"/>
      <c r="J48" s="56"/>
    </row>
    <row r="49" spans="1:11" ht="25.5" customHeight="1" x14ac:dyDescent="0.2">
      <c r="A49" s="50" t="s">
        <v>101</v>
      </c>
      <c r="B49" s="91" t="s">
        <v>105</v>
      </c>
      <c r="C49" s="65" t="s">
        <v>109</v>
      </c>
      <c r="D49" s="93">
        <f>IF(E7&gt;=4,5*E4+10*E5+3*E6,0)</f>
        <v>69</v>
      </c>
      <c r="E49" s="122">
        <v>1</v>
      </c>
      <c r="F49" s="106">
        <f>IF(E$7&gt;0,D49,0)</f>
        <v>69</v>
      </c>
      <c r="H49" s="56"/>
      <c r="I49" s="56">
        <f>F49</f>
        <v>69</v>
      </c>
      <c r="J49" s="56"/>
    </row>
    <row r="50" spans="1:11" ht="15" customHeight="1" thickBot="1" x14ac:dyDescent="0.25">
      <c r="A50" s="111" t="s">
        <v>1</v>
      </c>
      <c r="B50" s="112"/>
      <c r="C50" s="113"/>
      <c r="D50" s="125"/>
      <c r="E50" s="126">
        <f>SUM(E40:E49)</f>
        <v>10</v>
      </c>
      <c r="F50" s="127">
        <f>SUM(F40:F49)</f>
        <v>374</v>
      </c>
      <c r="H50" s="97">
        <f>SUM(H40:H49)</f>
        <v>85</v>
      </c>
      <c r="I50" s="75">
        <f>SUM(I40:I49)</f>
        <v>214</v>
      </c>
      <c r="J50" s="75">
        <f t="shared" ref="J50" si="6">SUM(J40:J49)</f>
        <v>75</v>
      </c>
      <c r="K50" s="128">
        <f>H50+I50+J50</f>
        <v>374</v>
      </c>
    </row>
    <row r="51" spans="1:11" ht="7.5" customHeight="1" thickBot="1" x14ac:dyDescent="0.25">
      <c r="A51" s="42"/>
      <c r="B51" s="42"/>
      <c r="C51" s="42"/>
      <c r="D51" s="42"/>
      <c r="E51" s="42"/>
      <c r="F51" s="42"/>
    </row>
    <row r="52" spans="1:11" ht="26.25" customHeight="1" thickBot="1" x14ac:dyDescent="0.25">
      <c r="A52" s="129" t="s">
        <v>93</v>
      </c>
      <c r="B52" s="130"/>
      <c r="C52" s="130"/>
      <c r="D52" s="130"/>
      <c r="E52" s="130"/>
      <c r="F52" s="131"/>
      <c r="H52" s="132" t="s">
        <v>128</v>
      </c>
      <c r="I52" s="132" t="s">
        <v>129</v>
      </c>
      <c r="J52" s="132" t="s">
        <v>130</v>
      </c>
    </row>
    <row r="53" spans="1:11" ht="25.5" customHeight="1" x14ac:dyDescent="0.2">
      <c r="A53" s="133" t="s">
        <v>46</v>
      </c>
      <c r="B53" s="134" t="s">
        <v>102</v>
      </c>
      <c r="C53" s="135" t="s">
        <v>80</v>
      </c>
      <c r="D53" s="136">
        <f>IF($D$54&gt;0,0,35)</f>
        <v>0</v>
      </c>
      <c r="E53" s="137">
        <f>IF(D53&gt;0,1,0)</f>
        <v>0</v>
      </c>
      <c r="F53" s="138">
        <f>D53*E53</f>
        <v>0</v>
      </c>
      <c r="H53" s="86">
        <f>F53</f>
        <v>0</v>
      </c>
      <c r="I53" s="56"/>
      <c r="J53" s="56"/>
    </row>
    <row r="54" spans="1:11" ht="25.5" customHeight="1" x14ac:dyDescent="0.2">
      <c r="A54" s="133" t="s">
        <v>82</v>
      </c>
      <c r="B54" s="134" t="s">
        <v>103</v>
      </c>
      <c r="C54" s="135" t="s">
        <v>80</v>
      </c>
      <c r="D54" s="136">
        <f>IF($E$7&gt;6,72,(IF($E$7&gt;4,65,IF($E$7=4,51,0))))</f>
        <v>72</v>
      </c>
      <c r="E54" s="122">
        <f>IF(D54&gt;0,1,0)</f>
        <v>1</v>
      </c>
      <c r="F54" s="139">
        <v>112</v>
      </c>
      <c r="H54" s="86">
        <f>F54</f>
        <v>112</v>
      </c>
      <c r="I54" s="56"/>
      <c r="J54" s="56"/>
      <c r="K54" s="124" t="s">
        <v>132</v>
      </c>
    </row>
    <row r="55" spans="1:11" x14ac:dyDescent="0.2">
      <c r="A55" s="133" t="s">
        <v>83</v>
      </c>
      <c r="B55" s="140" t="s">
        <v>116</v>
      </c>
      <c r="C55" s="88" t="s">
        <v>81</v>
      </c>
      <c r="D55" s="141">
        <f>IF($E$7&gt;6,12,(IF($E$7&gt;4,11,IF($E$7=4,10,9))))</f>
        <v>12</v>
      </c>
      <c r="E55" s="142">
        <v>1</v>
      </c>
      <c r="F55" s="143">
        <v>15</v>
      </c>
      <c r="H55" s="86">
        <f>F55</f>
        <v>15</v>
      </c>
      <c r="I55" s="56"/>
      <c r="J55" s="56"/>
    </row>
    <row r="56" spans="1:11" ht="15" customHeight="1" thickBot="1" x14ac:dyDescent="0.25">
      <c r="A56" s="111" t="s">
        <v>1</v>
      </c>
      <c r="B56" s="112"/>
      <c r="C56" s="113"/>
      <c r="D56" s="114"/>
      <c r="E56" s="73">
        <f>SUM(E54:E55)</f>
        <v>2</v>
      </c>
      <c r="F56" s="144">
        <f>SUM(F53:F55)</f>
        <v>127</v>
      </c>
      <c r="H56" s="97">
        <f>SUM(H53:H55)</f>
        <v>127</v>
      </c>
      <c r="I56" s="75">
        <f>I53+I54+I55</f>
        <v>0</v>
      </c>
      <c r="J56" s="75">
        <f>J53+J54+J55</f>
        <v>0</v>
      </c>
    </row>
    <row r="57" spans="1:11" ht="7.5" customHeight="1" thickBot="1" x14ac:dyDescent="0.25">
      <c r="A57" s="42"/>
      <c r="B57" s="42"/>
      <c r="C57" s="42"/>
      <c r="D57" s="42"/>
      <c r="E57" s="42"/>
      <c r="F57" s="42"/>
    </row>
    <row r="58" spans="1:11" ht="27" customHeight="1" thickBot="1" x14ac:dyDescent="0.25">
      <c r="A58" s="145" t="s">
        <v>84</v>
      </c>
      <c r="B58" s="146"/>
      <c r="C58" s="146"/>
      <c r="D58" s="146"/>
      <c r="E58" s="146"/>
      <c r="F58" s="147"/>
      <c r="H58" s="148"/>
      <c r="I58" s="148"/>
      <c r="J58" s="148"/>
    </row>
    <row r="59" spans="1:11" ht="37.5" customHeight="1" x14ac:dyDescent="0.2">
      <c r="A59" s="50" t="s">
        <v>49</v>
      </c>
      <c r="B59" s="64" t="s">
        <v>112</v>
      </c>
      <c r="C59" s="62" t="s">
        <v>75</v>
      </c>
      <c r="D59" s="107">
        <v>25</v>
      </c>
      <c r="E59" s="122">
        <v>1</v>
      </c>
      <c r="F59" s="149">
        <v>25</v>
      </c>
      <c r="G59" s="150"/>
      <c r="H59" s="56"/>
      <c r="I59" s="56">
        <v>25</v>
      </c>
      <c r="J59" s="56"/>
    </row>
    <row r="60" spans="1:11" ht="15" customHeight="1" thickBot="1" x14ac:dyDescent="0.25">
      <c r="A60" s="111" t="s">
        <v>1</v>
      </c>
      <c r="B60" s="112"/>
      <c r="C60" s="113"/>
      <c r="D60" s="125"/>
      <c r="E60" s="126">
        <f>SUM(E59)</f>
        <v>1</v>
      </c>
      <c r="F60" s="127">
        <f>SUM(F59)</f>
        <v>25</v>
      </c>
      <c r="H60" s="98">
        <f>H59</f>
        <v>0</v>
      </c>
      <c r="I60" s="75">
        <f>I59</f>
        <v>25</v>
      </c>
      <c r="J60" s="98">
        <f>J59</f>
        <v>0</v>
      </c>
    </row>
    <row r="61" spans="1:11" ht="7.5" customHeight="1" thickBot="1" x14ac:dyDescent="0.25">
      <c r="A61" s="151"/>
      <c r="B61" s="120"/>
      <c r="C61" s="151"/>
      <c r="D61" s="151"/>
      <c r="E61" s="151"/>
      <c r="F61" s="151"/>
    </row>
    <row r="62" spans="1:11" ht="27" customHeight="1" thickBot="1" x14ac:dyDescent="0.25">
      <c r="A62" s="152" t="s">
        <v>85</v>
      </c>
      <c r="B62" s="153"/>
      <c r="C62" s="153"/>
      <c r="D62" s="153"/>
      <c r="E62" s="153"/>
      <c r="F62" s="154"/>
      <c r="H62" s="155" t="s">
        <v>128</v>
      </c>
      <c r="I62" s="155" t="s">
        <v>129</v>
      </c>
      <c r="J62" s="155" t="s">
        <v>130</v>
      </c>
    </row>
    <row r="63" spans="1:11" ht="15" customHeight="1" x14ac:dyDescent="0.2">
      <c r="A63" s="156" t="s">
        <v>58</v>
      </c>
      <c r="B63" s="157" t="s">
        <v>66</v>
      </c>
      <c r="C63" s="158" t="s">
        <v>65</v>
      </c>
      <c r="D63" s="159">
        <v>4</v>
      </c>
      <c r="E63" s="160">
        <f>IF(E8&gt;=26,2,1)</f>
        <v>2</v>
      </c>
      <c r="F63" s="161">
        <f>D63*E63</f>
        <v>8</v>
      </c>
      <c r="H63" s="56"/>
      <c r="I63" s="56">
        <f>1*D63</f>
        <v>4</v>
      </c>
      <c r="J63" s="56">
        <v>4</v>
      </c>
    </row>
    <row r="64" spans="1:11" ht="15" customHeight="1" x14ac:dyDescent="0.2">
      <c r="A64" s="162" t="s">
        <v>59</v>
      </c>
      <c r="B64" s="64" t="s">
        <v>67</v>
      </c>
      <c r="C64" s="163" t="s">
        <v>68</v>
      </c>
      <c r="D64" s="159">
        <v>4</v>
      </c>
      <c r="E64" s="160">
        <f>IF(E8&gt;=26,2,1)</f>
        <v>2</v>
      </c>
      <c r="F64" s="161">
        <f>D64*E64</f>
        <v>8</v>
      </c>
      <c r="H64" s="56"/>
      <c r="I64" s="56">
        <f>1*D64</f>
        <v>4</v>
      </c>
      <c r="J64" s="56">
        <v>4</v>
      </c>
    </row>
    <row r="65" spans="1:11" ht="15" customHeight="1" x14ac:dyDescent="0.2">
      <c r="A65" s="164" t="s">
        <v>60</v>
      </c>
      <c r="B65" s="64" t="s">
        <v>55</v>
      </c>
      <c r="C65" s="52" t="s">
        <v>69</v>
      </c>
      <c r="D65" s="165">
        <v>6</v>
      </c>
      <c r="E65" s="166">
        <v>1</v>
      </c>
      <c r="F65" s="105">
        <f>D65*E65</f>
        <v>6</v>
      </c>
      <c r="H65" s="56">
        <f>F65</f>
        <v>6</v>
      </c>
      <c r="I65" s="56"/>
      <c r="J65" s="56"/>
    </row>
    <row r="66" spans="1:11" ht="15" customHeight="1" x14ac:dyDescent="0.2">
      <c r="A66" s="162" t="s">
        <v>86</v>
      </c>
      <c r="B66" s="91" t="s">
        <v>42</v>
      </c>
      <c r="C66" s="65" t="s">
        <v>51</v>
      </c>
      <c r="D66" s="93">
        <v>4</v>
      </c>
      <c r="E66" s="122">
        <f>E9</f>
        <v>2</v>
      </c>
      <c r="F66" s="106">
        <f>IF(E7&gt;0,D66*E7,0)</f>
        <v>48</v>
      </c>
      <c r="H66" s="56">
        <v>16</v>
      </c>
      <c r="I66" s="56">
        <v>16</v>
      </c>
      <c r="J66" s="56">
        <v>16</v>
      </c>
      <c r="K66" s="167">
        <f>H66+I66+J66</f>
        <v>48</v>
      </c>
    </row>
    <row r="67" spans="1:11" ht="40.5" customHeight="1" x14ac:dyDescent="0.2">
      <c r="A67" s="164" t="s">
        <v>87</v>
      </c>
      <c r="B67" s="91" t="s">
        <v>40</v>
      </c>
      <c r="C67" s="168" t="s">
        <v>74</v>
      </c>
      <c r="D67" s="141">
        <v>6</v>
      </c>
      <c r="E67" s="169">
        <v>1</v>
      </c>
      <c r="F67" s="149">
        <f>D67*E67</f>
        <v>6</v>
      </c>
      <c r="H67" s="56">
        <f>F67</f>
        <v>6</v>
      </c>
      <c r="I67" s="56"/>
      <c r="J67" s="56"/>
    </row>
    <row r="68" spans="1:11" ht="27.75" customHeight="1" x14ac:dyDescent="0.2">
      <c r="A68" s="162" t="s">
        <v>88</v>
      </c>
      <c r="B68" s="91" t="s">
        <v>40</v>
      </c>
      <c r="C68" s="168" t="s">
        <v>70</v>
      </c>
      <c r="D68" s="141">
        <v>4</v>
      </c>
      <c r="E68" s="169">
        <f>E9-E67</f>
        <v>1</v>
      </c>
      <c r="F68" s="149">
        <f>D68*E68</f>
        <v>4</v>
      </c>
      <c r="H68" s="56"/>
      <c r="I68" s="56">
        <f>D68</f>
        <v>4</v>
      </c>
      <c r="J68" s="56">
        <f>F68</f>
        <v>4</v>
      </c>
    </row>
    <row r="69" spans="1:11" ht="15" customHeight="1" thickBot="1" x14ac:dyDescent="0.25">
      <c r="A69" s="69" t="s">
        <v>1</v>
      </c>
      <c r="B69" s="70"/>
      <c r="C69" s="71"/>
      <c r="D69" s="114"/>
      <c r="E69" s="73">
        <f>SUM(E63:E68)</f>
        <v>9</v>
      </c>
      <c r="F69" s="170">
        <f>SUM(F63:F68)</f>
        <v>80</v>
      </c>
      <c r="H69" s="97">
        <f>SUM(H63:H68)</f>
        <v>28</v>
      </c>
      <c r="I69" s="97">
        <f>SUM(I63:I68)</f>
        <v>28</v>
      </c>
      <c r="J69" s="97">
        <f>SUM(J63:J68)</f>
        <v>28</v>
      </c>
    </row>
    <row r="70" spans="1:11" s="175" customFormat="1" ht="17.25" customHeight="1" thickTop="1" thickBot="1" x14ac:dyDescent="0.25">
      <c r="A70" s="171" t="s">
        <v>78</v>
      </c>
      <c r="B70" s="172"/>
      <c r="C70" s="172"/>
      <c r="D70" s="172"/>
      <c r="E70" s="173"/>
      <c r="F70" s="174">
        <f>SUM(F21+F30+F37+F56+F50+F60+F69)</f>
        <v>1779</v>
      </c>
      <c r="H70" s="176">
        <f>H69+H56+H50+H37+H21+H30+H60</f>
        <v>677</v>
      </c>
      <c r="I70" s="176">
        <f>I69+I60+I56+I50+I37+I21+I60</f>
        <v>684</v>
      </c>
      <c r="J70" s="176">
        <f>J69+J60+J56+J50+J37</f>
        <v>349</v>
      </c>
      <c r="K70" s="176">
        <f>H70+I70+J70</f>
        <v>1710</v>
      </c>
    </row>
    <row r="71" spans="1:11" ht="7.5" customHeight="1" thickBot="1" x14ac:dyDescent="0.25">
      <c r="A71" s="42"/>
      <c r="B71" s="42"/>
      <c r="C71" s="42"/>
      <c r="D71" s="42"/>
      <c r="E71" s="42"/>
      <c r="F71" s="42"/>
    </row>
    <row r="72" spans="1:11" ht="15" customHeight="1" outlineLevel="1" thickBot="1" x14ac:dyDescent="0.25">
      <c r="A72" s="177" t="s">
        <v>118</v>
      </c>
      <c r="B72" s="178"/>
      <c r="C72" s="179" t="s">
        <v>119</v>
      </c>
      <c r="D72" s="180"/>
      <c r="E72" s="181"/>
      <c r="F72" s="182">
        <f>F70*0.05</f>
        <v>88.95</v>
      </c>
      <c r="H72" s="86">
        <f>H70*0.04</f>
        <v>27.080000000000002</v>
      </c>
      <c r="I72" s="86">
        <f>I70*0.04</f>
        <v>27.36</v>
      </c>
      <c r="J72" s="86">
        <f>J70*0.04</f>
        <v>13.96</v>
      </c>
      <c r="K72" s="99">
        <f>H72+I72+J72</f>
        <v>68.400000000000006</v>
      </c>
    </row>
    <row r="73" spans="1:11" ht="15" customHeight="1" outlineLevel="1" thickBot="1" x14ac:dyDescent="0.25">
      <c r="A73" s="177" t="s">
        <v>120</v>
      </c>
      <c r="B73" s="178"/>
      <c r="C73" s="179" t="s">
        <v>121</v>
      </c>
      <c r="D73" s="180"/>
      <c r="E73" s="181"/>
      <c r="F73" s="182">
        <f>F70*0.402</f>
        <v>715.15800000000002</v>
      </c>
      <c r="H73" s="86">
        <f>H70*0.31</f>
        <v>209.87</v>
      </c>
      <c r="I73" s="86">
        <f>I70*0.31</f>
        <v>212.04</v>
      </c>
      <c r="J73" s="86">
        <f>J70*0.31</f>
        <v>108.19</v>
      </c>
      <c r="K73" s="99">
        <f>H73+I73+J73</f>
        <v>530.09999999999991</v>
      </c>
    </row>
    <row r="74" spans="1:11" ht="15" customHeight="1" outlineLevel="1" thickBot="1" x14ac:dyDescent="0.25">
      <c r="A74" s="177" t="s">
        <v>122</v>
      </c>
      <c r="B74" s="178"/>
      <c r="C74" s="179" t="s">
        <v>123</v>
      </c>
      <c r="D74" s="180"/>
      <c r="E74" s="181"/>
      <c r="F74" s="183">
        <f>SUM(F70+F72+F73)</f>
        <v>2583.1080000000002</v>
      </c>
      <c r="H74" s="86">
        <f>H70+H72+H73</f>
        <v>913.95</v>
      </c>
      <c r="I74" s="86">
        <f>I70+I72+I73</f>
        <v>923.4</v>
      </c>
      <c r="J74" s="86">
        <f>J70+J72+J73</f>
        <v>471.15</v>
      </c>
      <c r="K74" s="99">
        <f>H74+I74+J74</f>
        <v>2308.5</v>
      </c>
    </row>
    <row r="75" spans="1:11" ht="15" customHeight="1" outlineLevel="1" thickBot="1" x14ac:dyDescent="0.25">
      <c r="A75" s="177" t="s">
        <v>124</v>
      </c>
      <c r="B75" s="178"/>
      <c r="C75" s="184" t="s">
        <v>125</v>
      </c>
      <c r="D75" s="185"/>
      <c r="E75" s="186"/>
      <c r="F75" s="187">
        <f>F74*0.15</f>
        <v>387.46620000000001</v>
      </c>
      <c r="H75" s="86">
        <f>H74*0.15</f>
        <v>137.0925</v>
      </c>
      <c r="I75" s="86">
        <f>I74*0.15</f>
        <v>138.51</v>
      </c>
      <c r="J75" s="86">
        <f>J74*0.15</f>
        <v>70.672499999999999</v>
      </c>
      <c r="K75" s="99">
        <f>H75+I75+J75</f>
        <v>346.27499999999998</v>
      </c>
    </row>
    <row r="76" spans="1:11" ht="15" customHeight="1" outlineLevel="1" thickBot="1" x14ac:dyDescent="0.25">
      <c r="A76" s="188" t="s">
        <v>126</v>
      </c>
      <c r="B76" s="189"/>
      <c r="C76" s="179" t="s">
        <v>127</v>
      </c>
      <c r="D76" s="180"/>
      <c r="E76" s="186"/>
      <c r="F76" s="187">
        <f>SUM(F74:F75)</f>
        <v>2970.5742</v>
      </c>
      <c r="H76" s="190">
        <f>H74+H75</f>
        <v>1051.0425</v>
      </c>
      <c r="I76" s="190">
        <f>I74+I75</f>
        <v>1061.9099999999999</v>
      </c>
      <c r="J76" s="190">
        <f>J74+J75</f>
        <v>541.82249999999999</v>
      </c>
      <c r="K76" s="99">
        <f>H76+I76+J76</f>
        <v>2654.7749999999996</v>
      </c>
    </row>
    <row r="77" spans="1:11" ht="7.5" customHeight="1" outlineLevel="1" thickBot="1" x14ac:dyDescent="0.25">
      <c r="A77" s="191"/>
      <c r="B77" s="192"/>
      <c r="C77" s="192"/>
      <c r="D77" s="192"/>
      <c r="E77" s="192"/>
      <c r="F77" s="192"/>
    </row>
    <row r="78" spans="1:11" ht="27" customHeight="1" thickBot="1" x14ac:dyDescent="0.25">
      <c r="A78" s="193" t="s">
        <v>89</v>
      </c>
      <c r="B78" s="194"/>
      <c r="C78" s="194"/>
      <c r="D78" s="194"/>
      <c r="E78" s="194"/>
      <c r="F78" s="195"/>
    </row>
    <row r="79" spans="1:11" ht="30" customHeight="1" x14ac:dyDescent="0.2">
      <c r="A79" s="196" t="s">
        <v>90</v>
      </c>
      <c r="B79" s="120" t="s">
        <v>6</v>
      </c>
      <c r="C79" s="84" t="s">
        <v>72</v>
      </c>
      <c r="D79" s="107">
        <v>12</v>
      </c>
      <c r="E79" s="197"/>
      <c r="F79" s="198">
        <f>SUM(E4*20,E5*10,E6*25)*D79</f>
        <v>2700</v>
      </c>
    </row>
    <row r="80" spans="1:11" ht="38.25" x14ac:dyDescent="0.2">
      <c r="A80" s="58" t="s">
        <v>91</v>
      </c>
      <c r="B80" s="91" t="s">
        <v>62</v>
      </c>
      <c r="C80" s="91" t="s">
        <v>77</v>
      </c>
      <c r="D80" s="93" t="s">
        <v>47</v>
      </c>
      <c r="E80" s="199"/>
      <c r="F80" s="200" t="s">
        <v>47</v>
      </c>
    </row>
    <row r="81" spans="1:6" ht="25.5" x14ac:dyDescent="0.2">
      <c r="A81" s="58" t="s">
        <v>92</v>
      </c>
      <c r="B81" s="201" t="s">
        <v>41</v>
      </c>
      <c r="C81" s="202" t="s">
        <v>54</v>
      </c>
      <c r="D81" s="93" t="s">
        <v>47</v>
      </c>
      <c r="E81" s="203"/>
      <c r="F81" s="200" t="s">
        <v>47</v>
      </c>
    </row>
    <row r="82" spans="1:6" ht="15" customHeight="1" thickBot="1" x14ac:dyDescent="0.25">
      <c r="A82" s="69" t="s">
        <v>1</v>
      </c>
      <c r="B82" s="70"/>
      <c r="C82" s="71"/>
      <c r="D82" s="114"/>
      <c r="E82" s="204"/>
      <c r="F82" s="205">
        <f>SUM(F79:F80)</f>
        <v>2700</v>
      </c>
    </row>
    <row r="83" spans="1:6" x14ac:dyDescent="0.2">
      <c r="B83" s="206"/>
      <c r="C83" s="207"/>
      <c r="D83" s="207"/>
      <c r="E83" s="207"/>
      <c r="F83" s="207"/>
    </row>
  </sheetData>
  <sheetProtection algorithmName="SHA-512" hashValue="dZM5+lh79AuF+fpTxPEw7mkefysZfIw22QeAKmCuWXfS7lZVrrWwKR/4Qik6SuAxesCZP+l9PGvbzNI7fpLTbg==" saltValue="7Ux7qW0dxEOeFZ6li5BhLA==" spinCount="100000" sheet="1" objects="1" scenarios="1"/>
  <mergeCells count="41">
    <mergeCell ref="A1:F1"/>
    <mergeCell ref="A71:F71"/>
    <mergeCell ref="A57:F57"/>
    <mergeCell ref="A8:D8"/>
    <mergeCell ref="A9:D9"/>
    <mergeCell ref="A11:D11"/>
    <mergeCell ref="A60:C60"/>
    <mergeCell ref="A62:F62"/>
    <mergeCell ref="A31:F31"/>
    <mergeCell ref="A69:C69"/>
    <mergeCell ref="A39:F39"/>
    <mergeCell ref="A51:F51"/>
    <mergeCell ref="A50:C50"/>
    <mergeCell ref="A56:C56"/>
    <mergeCell ref="A2:F2"/>
    <mergeCell ref="A3:D3"/>
    <mergeCell ref="A72:B72"/>
    <mergeCell ref="C72:D72"/>
    <mergeCell ref="C83:F83"/>
    <mergeCell ref="A82:C82"/>
    <mergeCell ref="A37:C37"/>
    <mergeCell ref="A73:B73"/>
    <mergeCell ref="C73:D73"/>
    <mergeCell ref="A74:B74"/>
    <mergeCell ref="A75:B75"/>
    <mergeCell ref="C74:D74"/>
    <mergeCell ref="A76:B76"/>
    <mergeCell ref="C76:D76"/>
    <mergeCell ref="A4:D4"/>
    <mergeCell ref="A70:E70"/>
    <mergeCell ref="A22:F22"/>
    <mergeCell ref="A14:F14"/>
    <mergeCell ref="A21:C21"/>
    <mergeCell ref="A12:F12"/>
    <mergeCell ref="A5:D5"/>
    <mergeCell ref="A7:D7"/>
    <mergeCell ref="A6:D6"/>
    <mergeCell ref="A10:D10"/>
    <mergeCell ref="E11:F11"/>
    <mergeCell ref="A38:F38"/>
    <mergeCell ref="A30:C30"/>
  </mergeCells>
  <phoneticPr fontId="0" type="noConversion"/>
  <dataValidations count="1">
    <dataValidation type="list" allowBlank="1" showInputMessage="1" showErrorMessage="1" sqref="E10" xr:uid="{00000000-0002-0000-0000-000000000000}">
      <formula1>"ja, nein"</formula1>
    </dataValidation>
  </dataValidations>
  <pageMargins left="0.78740157480314965" right="0.39370078740157483" top="0.98425196850393704" bottom="0.59055118110236227" header="0.59055118110236227" footer="0.59055118110236227"/>
  <pageSetup paperSize="9" scale="67" orientation="portrait" r:id="rId1"/>
  <headerFooter>
    <oddHeader>&amp;L&amp;"Arial,Fett"&amp;12&amp;K000000Standardraumprogramm, Stand 24.02.2021</oddHeader>
    <oddFooter>Seite &amp;P von &amp;N</oddFooter>
  </headerFooter>
  <rowBreaks count="1" manualBreakCount="1">
    <brk id="50" max="16383" man="1"/>
  </rowBreaks>
  <ignoredErrors>
    <ignoredError sqref="E7:E8" unlockedFormula="1"/>
    <ignoredError sqref="E44:E45" formula="1"/>
    <ignoredError sqref="F48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Standardraumprogramm</vt:lpstr>
      <vt:lpstr>Standardraumprogramm!Druckbereich</vt:lpstr>
      <vt:lpstr>Standardraumprogramm!Drucktitel</vt:lpstr>
    </vt:vector>
  </TitlesOfParts>
  <Company>Stadt Dortmund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v516327</dc:creator>
  <cp:lastModifiedBy>Lea Roskos</cp:lastModifiedBy>
  <cp:lastPrinted>2021-11-15T14:59:29Z</cp:lastPrinted>
  <dcterms:created xsi:type="dcterms:W3CDTF">2009-03-10T07:27:23Z</dcterms:created>
  <dcterms:modified xsi:type="dcterms:W3CDTF">2026-05-07T14:27:41Z</dcterms:modified>
</cp:coreProperties>
</file>