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T:\19_2_NEU\5_Vergabeakte\2026\19\L333_26 RV Bauhilfsstoffe\Unterlagen RV Team\Vergabeunterlagen\"/>
    </mc:Choice>
  </mc:AlternateContent>
  <xr:revisionPtr revIDLastSave="0" documentId="13_ncr:1_{B9AE3098-7004-4F71-8A79-14F3549B4521}" xr6:coauthVersionLast="47" xr6:coauthVersionMax="47" xr10:uidLastSave="{00000000-0000-0000-0000-000000000000}"/>
  <bookViews>
    <workbookView xWindow="-120" yWindow="-120" windowWidth="51840" windowHeight="21120" xr2:uid="{00000000-000D-0000-FFFF-FFFF00000000}"/>
  </bookViews>
  <sheets>
    <sheet name="LV"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1" i="1" l="1"/>
  <c r="L30" i="1" l="1"/>
  <c r="L34" i="1" l="1"/>
  <c r="L33" i="1"/>
  <c r="L36" i="1" l="1"/>
  <c r="L35" i="1" l="1"/>
  <c r="L11" i="1"/>
  <c r="L12" i="1"/>
  <c r="L13" i="1"/>
  <c r="L14" i="1"/>
  <c r="L15" i="1"/>
  <c r="L16" i="1"/>
  <c r="L10" i="1" l="1"/>
  <c r="L9" i="1"/>
  <c r="L17" i="1" s="1"/>
  <c r="L45" i="1" l="1"/>
  <c r="L46" i="1" s="1"/>
  <c r="L24" i="1"/>
  <c r="L37" i="1" s="1"/>
  <c r="L47" i="1" l="1"/>
  <c r="L48" i="1" s="1"/>
  <c r="L18" i="1"/>
  <c r="L19" i="1" s="1"/>
  <c r="L25" i="1"/>
  <c r="L26" i="1"/>
  <c r="L28" i="1"/>
  <c r="L29" i="1"/>
  <c r="L27" i="1"/>
  <c r="L38" i="1" l="1"/>
  <c r="L39" i="1" s="1"/>
</calcChain>
</file>

<file path=xl/sharedStrings.xml><?xml version="1.0" encoding="utf-8"?>
<sst xmlns="http://schemas.openxmlformats.org/spreadsheetml/2006/main" count="137" uniqueCount="72">
  <si>
    <t>Leistungsverzeichnis</t>
  </si>
  <si>
    <t>Los 1 - Bauhilfsstoffe</t>
  </si>
  <si>
    <t>Pos. Nr.</t>
  </si>
  <si>
    <t>Artikelbeschreibung</t>
  </si>
  <si>
    <t>Gesamtpreis netto:</t>
  </si>
  <si>
    <t>MwSt.:</t>
  </si>
  <si>
    <t>Gesamtpreis brutto:</t>
  </si>
  <si>
    <t>Los 2 - Zement- und Schnellbinder</t>
  </si>
  <si>
    <t>Los 3 - Schnellbindereparaturmörtel</t>
  </si>
  <si>
    <t>Minimale Anzahl Einheit pro VE</t>
  </si>
  <si>
    <t>Maximale Anzahl Einheit pro VE</t>
  </si>
  <si>
    <t>Menge</t>
  </si>
  <si>
    <t>Inhaltsmenge der VE (geben Sie bitte an, wie viele Einheiten in Ihrer VE sind)</t>
  </si>
  <si>
    <t>Preis pro Verpackungseinheit netto</t>
  </si>
  <si>
    <r>
      <t>Gesamtpreis netto</t>
    </r>
    <r>
      <rPr>
        <b/>
        <i/>
        <sz val="11"/>
        <rFont val="Arial"/>
        <family val="2"/>
      </rPr>
      <t xml:space="preserve"> (Gesamtbedarf/
Inhaltsmenge der VE*Preis pro VE)</t>
    </r>
  </si>
  <si>
    <t>Verpackungseinheit</t>
  </si>
  <si>
    <t>EI</t>
  </si>
  <si>
    <t>SAC</t>
  </si>
  <si>
    <t xml:space="preserve">Selbstklebendes Bitumen-Fugen-Band gem. ZTV Fug-StB 15 sowie TL- und TP Fug-StB 15    
40 x 10 mm </t>
  </si>
  <si>
    <t>Selbstklebendes Bitumen-Fugen-Band gem. ZTV Fug-StB 15 sowie TL –und TP Fug-StB 15      
30 x 8 mm</t>
  </si>
  <si>
    <t>Einheit</t>
  </si>
  <si>
    <t>KG</t>
  </si>
  <si>
    <t xml:space="preserve">Schnellbindereparaturmörtel,
Leistungsmerkmale:
 - Schnellbindezusatz
 - verträglich mit allen Zementen
 - vielseitig einsetzbar
 - sehr hohe Früh- und Endfestigkeit
 - keine Ausblühungen
 - innen und außen
 - früh belastbar
 - begehbar nach ca. 30 Minuten
 - Verarbeitungstemperatur: &gt;1°C
 - Verarbeitungszeit: 3 bis 8 min.,
    je nach Temperatur 
 - vielseitig einsetzbar für Montage-,            
   Putz-, Mörtel- u. Abdichtungsarbeiten </t>
  </si>
  <si>
    <t>KAR</t>
  </si>
  <si>
    <t>LFM</t>
  </si>
  <si>
    <t xml:space="preserve">Portlandzement (CEM II/A-LL 42,5 N)
</t>
  </si>
  <si>
    <t>Bitumenemulsion C 40 B5-S gem. TL BE-StB 15, zur Verbesserung des Schichtenverbundes, sowie zum Vorspritzen verschmutzter und gealteter Asphaltflächen, Lagerfähigkeit mind. 6 Monate, Verarbeitung ab + 5°C möglich</t>
  </si>
  <si>
    <t>Trockenbeton 0 - 8 mm, Festigkeitsklasse C25/30, für Außen, geeignet für Pflasterarbeiten, zum Verlegen von Beton- und Natursteinpflaster, sowie zum Setzen von Randsteinen, Bordsteinen, Gehwegplatten, Treppen und Stufen, Trockenbeton nach DAfStb/TrBMR Trockenbeton-Richtlinie, DIN EN 206-1 und nach DIN EN 13813, witterungs- und frostbeständig, Lagerung mind.12 Monate, chromatarm, Farbe: grau</t>
  </si>
  <si>
    <t>Trasszement CEM II/B-P 32,5 R nach DIN EN 197-1, geeignet zum Verfugen von Klinkern, sowie zum Verlegen von Natursteinmauerwerk,-platten und-pflaster, geringe Ausblühneigung, witterungs- und frostbeständig, Lagerung mind. 12 Monate, chromatarm, Farbe: grau</t>
  </si>
  <si>
    <r>
      <rPr>
        <b/>
        <sz val="11"/>
        <rFont val="Arial"/>
        <family val="2"/>
      </rPr>
      <t xml:space="preserve">
Portlandzement CEM II
</t>
    </r>
    <r>
      <rPr>
        <sz val="11"/>
        <rFont val="Arial"/>
        <family val="2"/>
      </rPr>
      <t xml:space="preserve">Maximale Inhaltsmenge einer Bestelleinheit: 8 SAC
</t>
    </r>
  </si>
  <si>
    <r>
      <rPr>
        <b/>
        <sz val="11"/>
        <rFont val="Arial"/>
        <family val="2"/>
      </rPr>
      <t xml:space="preserve">Portlandzement CEM I
</t>
    </r>
    <r>
      <rPr>
        <sz val="11"/>
        <rFont val="Arial"/>
        <family val="2"/>
      </rPr>
      <t xml:space="preserve">Maximale Inhaltsmenge einer Bestelleinheit: 4 SAC
</t>
    </r>
  </si>
  <si>
    <r>
      <t xml:space="preserve">Trasszement/Portlandpuzzolanzement 
(CEM II/B-P 32,5 R)
</t>
    </r>
    <r>
      <rPr>
        <sz val="11"/>
        <rFont val="Arial"/>
        <family val="2"/>
      </rPr>
      <t>Maximale Inhaltsmenge einer Bestelleinheit: 4 SAC</t>
    </r>
  </si>
  <si>
    <r>
      <rPr>
        <b/>
        <sz val="10"/>
        <rFont val="Arial"/>
        <family val="2"/>
      </rPr>
      <t>Trockenbeton 0-8 mm, für Pflasterarbeiten</t>
    </r>
    <r>
      <rPr>
        <sz val="10"/>
        <rFont val="Arial"/>
        <family val="2"/>
      </rPr>
      <t xml:space="preserve">
Maximale Inhaltsmenge einer Bestelleinheit: 4 SAC</t>
    </r>
  </si>
  <si>
    <r>
      <t xml:space="preserve">Schnellbinder
</t>
    </r>
    <r>
      <rPr>
        <sz val="11"/>
        <rFont val="Arial"/>
        <family val="2"/>
      </rPr>
      <t>Maximale Inhaltsmenge einer Bestelleinheit: 2 SAC</t>
    </r>
  </si>
  <si>
    <r>
      <t xml:space="preserve">Blitzmörtel
</t>
    </r>
    <r>
      <rPr>
        <sz val="11"/>
        <rFont val="Arial"/>
        <family val="2"/>
      </rPr>
      <t>Maximale Inhaltsmenge einer Bestelleinheit: 1 SAC</t>
    </r>
  </si>
  <si>
    <r>
      <rPr>
        <b/>
        <sz val="11"/>
        <rFont val="Arial"/>
        <family val="2"/>
      </rPr>
      <t>Schachtkopfmörtel DIN 19573</t>
    </r>
    <r>
      <rPr>
        <sz val="11"/>
        <rFont val="Arial"/>
        <family val="2"/>
      </rPr>
      <t xml:space="preserve">
Maximale Inhaltsmenge einer Bestelleinheit: 1 SAC</t>
    </r>
  </si>
  <si>
    <r>
      <t xml:space="preserve">bit. Fugen-Band 40*10 mm
</t>
    </r>
    <r>
      <rPr>
        <sz val="11"/>
        <rFont val="Arial"/>
        <family val="2"/>
      </rPr>
      <t>Maximale Inhaltsmenge einer Bestelleinheit: 1 KAR</t>
    </r>
  </si>
  <si>
    <r>
      <t xml:space="preserve">bit. Fugen-Band 30*8 mm
</t>
    </r>
    <r>
      <rPr>
        <sz val="11"/>
        <rFont val="Arial"/>
        <family val="2"/>
      </rPr>
      <t>Maximale Inhaltsmenge einer Bestelleinheit: 1 KAR</t>
    </r>
  </si>
  <si>
    <r>
      <t xml:space="preserve">Schnellbindermörtel
</t>
    </r>
    <r>
      <rPr>
        <sz val="11"/>
        <color rgb="FFFF0000"/>
        <rFont val="Arial"/>
        <family val="2"/>
      </rPr>
      <t xml:space="preserve">
</t>
    </r>
    <r>
      <rPr>
        <sz val="11"/>
        <rFont val="Arial"/>
        <family val="2"/>
      </rPr>
      <t>Maximale Inhaltsmenge einer Bestelleinheit: 33 EI</t>
    </r>
  </si>
  <si>
    <t xml:space="preserve">Schnellbinder f. Beton- und Mörtelarbeiten
Tonerdeschmelzzement nach DIN EN 14647
- Verwendung bei Temparaturen bis -10°C
-Korrosionsbeständigkeit (ph ≥ 4)
</t>
  </si>
  <si>
    <t>Portlandzement (CEM I 52,5 N-SR3) für den Einsatz in Schmutz-, Mischwasser- und Oberflächenwasserkanälen und Schachtbauwerken</t>
  </si>
  <si>
    <t xml:space="preserve">Blitzmörtel  für den Einsatz in Schmutz-, Mischwasser- und Oberflächenwasserkanälen, bzw. Schachtbauwerken
gebrauchsfertige Trockenmischung auf Zementbasis, sehr kurze Verarbeitungs- und Abbindezeit, Körnung: 0 - 0,5 mm, Wasseranspruch: ca. 16 – 18% je kg Trockenmörtel,                                                       schnell abbindender Blitzmörtel, Druckfestigkeit:  nach 1 Std. min. 11N/mm², nach 1 Tage min. 20 N/mm² und nach 28 Tagen min. 40 N/mm², Verarbeitungszeit ca. 3 Min.,  Sulfatwiderstand min. 0,8 mm/m, keine sichtbare Rissbildung, Verarbeitungstemperatur bei ca. +1°C bis +30°C                                                        Baustoffklasse A1 - DIN EN 13501-1, nicht brennbar, keine Korrosionsschäden an Eisenteilen, wasserunduchlässig, sowie sulfat-, öl, tausalz und frostbeständig                                     
</t>
  </si>
  <si>
    <t xml:space="preserve">universeller Schachtkopfmörtel  insbesondere in und an Schachtbauwerken die mit Schmutz-, Mischwasser- und Oberflächenwasser beaufschlagt sind
gebrauchsfertige Trockenmischung auf Zementbasis, nicht schrumpfend, sehr kurze Verarbeitungs- und Abbindezeit.
Der Mörtel kann sowohl in plastischer wie auch flüssiger Konsistenz verarbeitet werden.
Körnung: 0 - 1 mm
Verarbeitungszeit ca. 3 bis 5 Minuten                  Baustoffklasse A1 - DIN EN 13501-1, nicht brennbar,                                                    Quellmaß ca. +0,1 Volumenprozent,
Verarbeitungstemperatur + 1°C bis + 30°C, Wasseranspruch:  - plastisch: ca. 15 bis 16%,  - flüssig: ca. 23% Druckfestigkeit plastisch:                                                        - nach 1 Std. min. 25N/mm², - nach 1 Tage min. 40 N/mm² und    - nach 28 Tagen min. 65 N/mm²,       Druckfestigkeit flüssig:                                                        - nach 1 Std. min. 14N/mm²,  - nach 1 Tage min. 25 N/mm² und - nach 28 Tagen min. 50 N/mm²,  ist raumbeständig, schlag- und vibrationsfest, frost-, tausalz- und sulfatbeständig
säuren-/laugenbeständig von pH 4,0 bis 11,0, kurzfristig von 2,0 bis 12,0;
wasserundurchlässig und chloridfrei
</t>
  </si>
  <si>
    <t>KAN</t>
  </si>
  <si>
    <t>Kurztext</t>
  </si>
  <si>
    <r>
      <rPr>
        <b/>
        <sz val="11"/>
        <rFont val="Arial"/>
        <family val="2"/>
      </rPr>
      <t>Bitumen Haftkleber, Bitumenemulsion C 40 B5-S</t>
    </r>
    <r>
      <rPr>
        <sz val="11"/>
        <rFont val="Arial"/>
        <family val="2"/>
      </rPr>
      <t xml:space="preserve">
Maximale Inhaltsmenge einer Bestelleinheit: 1 KAN</t>
    </r>
  </si>
  <si>
    <t>Die angegebenen Mengen dienen rein vergaberechtlichen Wertungszwecken. Es handelt sich um eine Schätzung orientiert an den voraussichtlichen Bedarfen für 1 Jahr. Die tatsächlichen Abrufmengen können abweichen.
Bitte füllen Sie sämtliche grün markierte Felder aus.</t>
  </si>
  <si>
    <t>Bedarfe für ein Jahr</t>
  </si>
  <si>
    <r>
      <t xml:space="preserve">bit. Fugen-Band 40*10 mm nicht selbstklebend 
</t>
    </r>
    <r>
      <rPr>
        <sz val="11"/>
        <rFont val="Arial"/>
        <family val="2"/>
      </rPr>
      <t>Maximale Inhaltsmenge einer Bestelleinheit: 1 KAR</t>
    </r>
  </si>
  <si>
    <r>
      <rPr>
        <b/>
        <sz val="11"/>
        <rFont val="Arial"/>
        <family val="2"/>
      </rPr>
      <t xml:space="preserve">nicht selbstklebendes </t>
    </r>
    <r>
      <rPr>
        <sz val="11"/>
        <rFont val="Arial"/>
        <family val="2"/>
      </rPr>
      <t>Bitumen-Fugenband gem. ZTV Fug-StB15 sowie TL- und TP Fug-StB 15 40x 10mm</t>
    </r>
  </si>
  <si>
    <t>Liter</t>
  </si>
  <si>
    <t>Fass</t>
  </si>
  <si>
    <t>EIMER</t>
  </si>
  <si>
    <r>
      <rPr>
        <b/>
        <sz val="11"/>
        <rFont val="Arial"/>
        <family val="2"/>
      </rPr>
      <t>Bitumen Haftkleber, Bitumenemulsion C 40 B5-S</t>
    </r>
    <r>
      <rPr>
        <sz val="11"/>
        <rFont val="Arial"/>
        <family val="2"/>
      </rPr>
      <t xml:space="preserve">
Maximale Inhaltsmenge einer Bestelleinheit: 200 Liter-Fass</t>
    </r>
  </si>
  <si>
    <t>Asphalttrennmittel auf Mineralölbasis zur Verhinderung von Anhaftungen, geeignet als Trennmittel vor Verklebungen und Verschmutzungen mit Asphalt an Fertiger, Kübelinnenwände, Schnecke, Thermocontainerinnenwände und Arbeitsmittel, biologisch abbaubar</t>
  </si>
  <si>
    <r>
      <t xml:space="preserve">Primer                                                                                 </t>
    </r>
    <r>
      <rPr>
        <sz val="11"/>
        <rFont val="Arial"/>
        <family val="2"/>
      </rPr>
      <t>Maximale Inhaltsmenge einer Bestelleinheit: 10 Liter</t>
    </r>
  </si>
  <si>
    <t>Voranstrich FB à 10 l-Geb. für Fugenband nach ZTV-Asphalt</t>
  </si>
  <si>
    <r>
      <t xml:space="preserve">Nahtkleber                                                                  </t>
    </r>
    <r>
      <rPr>
        <sz val="11"/>
        <rFont val="Arial"/>
        <family val="2"/>
      </rPr>
      <t>Maximale Bestelleinheit: 25 kg</t>
    </r>
  </si>
  <si>
    <t>dauerhafte Verklebung von Längs- und Quernähten nach ZTV- Asphalt und ZTV-Fug-StB 15 Verbrauch ca. 80 g / m</t>
  </si>
  <si>
    <t>Haftbrücke/Haftschlämme</t>
  </si>
  <si>
    <t>Haftbrücke/Haftschlämme, kunststoffvergüteter und hydraulisch erhärtende Haftbrücke, sehr hohes Haftvermögen zur Verbesserung der dauerhaften Verbindung zwischen Stein und Bettungsmörtel , geeignet für den Außenbereich zum Verlegen von Pflastersteinen und Platten aus Beton oder Naturstein, hohe mechanische Belastungen, befahrbare Bereiche mit erhöhter Verkehrsbelastung, gebrauchsfertig, begeh- und belastbar, Konsistenz: (schlämmbar, streichbar, tauchbar, spachtelfähig)</t>
  </si>
  <si>
    <t>Kaltasphalt 0-8 mm</t>
  </si>
  <si>
    <t>reaktiver Kaltasphalt, Asphalt auf Bitumenbasis, 25 kg Gebinde</t>
  </si>
  <si>
    <t>1 komponentiger Fugenmörtel für Naturstein</t>
  </si>
  <si>
    <t xml:space="preserve">Trass Natursteinfuge TNF </t>
  </si>
  <si>
    <t xml:space="preserve">SAC </t>
  </si>
  <si>
    <t xml:space="preserve"> wasserdurchlässig, 0-4 mm, Lagerung mind. 12 Monate, zum Verfugen und Verlegen von Natur- Beton- und Klinkerpflaster, geeignet für Nutzungskategorie 2 gem. ZTV-Wegebau, Farbe: steingrau und sand</t>
  </si>
  <si>
    <t>wasserundurchlässig, 0-2 mm, Lagerung mind. 12 Monate, , zum Verfugen von verfärbungsempfindlichen Naturwerksteinbelägen, geeignet für Nutzungskategorie 2 gem. ZTV-Wegebau, Farbe: grau</t>
  </si>
  <si>
    <r>
      <t xml:space="preserve">Pflasterfugenmaterial GPF-N grau
</t>
    </r>
    <r>
      <rPr>
        <sz val="11"/>
        <rFont val="Arial"/>
        <family val="2"/>
      </rPr>
      <t>Maximale Inhaltsmenge einer Bestelleinheit: 42 SAC</t>
    </r>
  </si>
  <si>
    <t xml:space="preserve">Wasserundurchlässiger, schnell begehbarer, trassmodifizierter Fugenmörtel für Pflaster und Plattenbeläge. 
Für leichte bis starke Verkehrsbelastung.                                                                                                                                                                                                                                                                                                                                                                                                                                                                     Zur Verfugung von Alt- oder Neupflaster im Außenbereich.
Zum Verfugen von leicht bis stark belasteten Pflasterflächen.
Für Natur- und Betonpflaster, Rinnen, Natur- und Betonwerksteinplatten und polygonale Platten.
Geeignet für die Belastungsklassen bis Bk 3,2 nach RSTO 12 bei Einsatz von geeigneten Betonsteinen, Klinkern und scharfkantigen Platten aus Naturstein.
Geeignet für Nutzungskategorie N1 bis N3 nach ZTV-Wegebau.
N1: Begehbare, nicht mit Kfz befahrbare Flächenbefestigungen außer-halb von Flächen des Straßenverkehrs 
N2: Befahrbare Flächenbefestigungen für Fahrzeuge bis 3,5 t zulässiges Gesamtgewicht 
N3: Befahrbare Flächenbefestigungen mit Befahrungen mit Fahrzeugen bis 20 t zulässiges Gesamtgewicht mit Radlasten ≤ 5 t 
Fugenmörtel Typ B nach M FP geb 618/2 der Forschungsgesellschaft Straße- und Verkehrswesen.
Für Fugenbreiten ab 3 mm.                                                                                                                                                                                                                                                                                                                                                                                                                                                                Wasserundurchlässig
Schnell erhärtend
Selbstverdichtend
Schnell begehbar
Hoher Frost-/Tausalzwiderstand
Hochfließ- und schlämmfähig
Flexibilisiert
Maschinengängig
</t>
  </si>
  <si>
    <r>
      <t xml:space="preserve">Asphalttrennmittel                                                                                                                                                     </t>
    </r>
    <r>
      <rPr>
        <sz val="11"/>
        <rFont val="Arial"/>
        <family val="2"/>
      </rPr>
      <t>Maximale Inhaltsmenge einer Bestelleinheit: 60  Liter-Fass</t>
    </r>
  </si>
  <si>
    <t>Angebotenes Produkt (bitte eintragen)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</si>
</sst>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407]_-;\-* #,##0.00\ [$€-407]_-;_-* &quot;-&quot;??\ [$€-407]_-;_-@_-"/>
  </numFmts>
  <fonts count="12" x14ac:knownFonts="1">
    <font>
      <sz val="10"/>
      <name val="Arial"/>
    </font>
    <font>
      <b/>
      <sz val="14"/>
      <name val="Arial"/>
      <family val="2"/>
    </font>
    <font>
      <sz val="10"/>
      <name val="Arial"/>
      <family val="2"/>
    </font>
    <font>
      <sz val="12"/>
      <name val="Arial"/>
      <family val="2"/>
    </font>
    <font>
      <b/>
      <sz val="10"/>
      <name val="Arial"/>
      <family val="2"/>
    </font>
    <font>
      <b/>
      <sz val="11"/>
      <name val="Arial"/>
      <family val="2"/>
    </font>
    <font>
      <sz val="11"/>
      <name val="Arial"/>
      <family val="2"/>
    </font>
    <font>
      <b/>
      <i/>
      <sz val="11"/>
      <name val="Arial"/>
      <family val="2"/>
    </font>
    <font>
      <b/>
      <sz val="12"/>
      <name val="Arial"/>
      <family val="2"/>
    </font>
    <font>
      <sz val="11"/>
      <color rgb="FFFF0000"/>
      <name val="Arial"/>
      <family val="2"/>
    </font>
    <font>
      <sz val="10"/>
      <color rgb="FF212934"/>
      <name val="Arial"/>
      <family val="2"/>
    </font>
    <font>
      <sz val="11"/>
      <color theme="1"/>
      <name val="Arial"/>
      <family val="2"/>
    </font>
  </fonts>
  <fills count="5">
    <fill>
      <patternFill patternType="none"/>
    </fill>
    <fill>
      <patternFill patternType="gray125"/>
    </fill>
    <fill>
      <patternFill patternType="solid">
        <fgColor indexed="22"/>
        <bgColor indexed="64"/>
      </patternFill>
    </fill>
    <fill>
      <patternFill patternType="solid">
        <fgColor theme="9" tint="0.59999389629810485"/>
        <bgColor indexed="64"/>
      </patternFill>
    </fill>
    <fill>
      <patternFill patternType="solid">
        <fgColor theme="0" tint="-0.249977111117893"/>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44" fontId="2" fillId="0" borderId="0" applyFont="0" applyFill="0" applyBorder="0" applyAlignment="0" applyProtection="0"/>
  </cellStyleXfs>
  <cellXfs count="108">
    <xf numFmtId="0" fontId="0" fillId="0" borderId="0" xfId="0"/>
    <xf numFmtId="0" fontId="2" fillId="0" borderId="0" xfId="0" applyFont="1"/>
    <xf numFmtId="3" fontId="4" fillId="0" borderId="0" xfId="0" applyNumberFormat="1" applyFont="1"/>
    <xf numFmtId="0" fontId="4" fillId="0" borderId="0" xfId="0" applyFont="1"/>
    <xf numFmtId="44" fontId="2" fillId="0" borderId="0" xfId="0" applyNumberFormat="1" applyFont="1"/>
    <xf numFmtId="0" fontId="4" fillId="0" borderId="0" xfId="0" applyFont="1" applyAlignment="1">
      <alignment horizontal="center" vertical="center"/>
    </xf>
    <xf numFmtId="0" fontId="2" fillId="0" borderId="0" xfId="0" applyFont="1" applyAlignment="1">
      <alignment horizontal="center" vertical="center"/>
    </xf>
    <xf numFmtId="44" fontId="2" fillId="0" borderId="0" xfId="1" applyFont="1" applyFill="1"/>
    <xf numFmtId="0" fontId="1" fillId="0" borderId="0" xfId="0" applyFont="1" applyAlignment="1">
      <alignment horizontal="center" vertical="center"/>
    </xf>
    <xf numFmtId="0" fontId="3" fillId="0" borderId="0" xfId="0" applyFont="1" applyAlignment="1">
      <alignment horizontal="left" vertical="center" wrapText="1"/>
    </xf>
    <xf numFmtId="0" fontId="1" fillId="0" borderId="0" xfId="0" applyFont="1" applyAlignment="1">
      <alignment horizontal="left" vertical="center"/>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3" fontId="5" fillId="2" borderId="1" xfId="0" applyNumberFormat="1" applyFont="1" applyFill="1" applyBorder="1" applyAlignment="1">
      <alignment horizontal="center" vertical="center" wrapText="1"/>
    </xf>
    <xf numFmtId="0" fontId="5" fillId="2" borderId="9" xfId="0" applyFont="1" applyFill="1" applyBorder="1" applyAlignment="1">
      <alignment horizontal="center" vertical="center"/>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xf>
    <xf numFmtId="3" fontId="6" fillId="0" borderId="1" xfId="0" applyNumberFormat="1" applyFont="1" applyBorder="1" applyAlignment="1">
      <alignment horizontal="center" vertical="center"/>
    </xf>
    <xf numFmtId="0" fontId="5" fillId="0" borderId="0" xfId="0"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3" fontId="5" fillId="0" borderId="0" xfId="0" applyNumberFormat="1" applyFont="1" applyAlignment="1">
      <alignment horizontal="center" vertical="center"/>
    </xf>
    <xf numFmtId="44" fontId="5" fillId="0" borderId="14" xfId="1" applyFont="1" applyBorder="1" applyAlignment="1" applyProtection="1">
      <alignment vertical="center"/>
    </xf>
    <xf numFmtId="0" fontId="2" fillId="4" borderId="0" xfId="0" applyFont="1" applyFill="1"/>
    <xf numFmtId="0" fontId="2" fillId="0" borderId="1" xfId="0" applyFont="1" applyBorder="1" applyAlignment="1">
      <alignment horizontal="center" vertical="center"/>
    </xf>
    <xf numFmtId="0" fontId="6" fillId="0" borderId="0" xfId="0" applyFont="1" applyAlignment="1">
      <alignment horizontal="left" vertical="center"/>
    </xf>
    <xf numFmtId="0" fontId="2" fillId="0" borderId="0" xfId="0" applyFont="1" applyAlignment="1">
      <alignment horizontal="left"/>
    </xf>
    <xf numFmtId="44" fontId="5" fillId="0" borderId="3" xfId="1" applyFont="1" applyBorder="1" applyAlignment="1" applyProtection="1">
      <alignment vertical="center"/>
    </xf>
    <xf numFmtId="44" fontId="5" fillId="0" borderId="7" xfId="1" applyFont="1" applyBorder="1" applyAlignment="1" applyProtection="1">
      <alignment vertical="center"/>
    </xf>
    <xf numFmtId="44" fontId="6" fillId="0" borderId="1" xfId="1" applyFont="1" applyBorder="1" applyAlignment="1" applyProtection="1">
      <alignment vertical="center"/>
    </xf>
    <xf numFmtId="44" fontId="5" fillId="0" borderId="12" xfId="1" applyFont="1" applyBorder="1" applyAlignment="1" applyProtection="1">
      <alignment vertical="center"/>
    </xf>
    <xf numFmtId="0" fontId="6" fillId="0" borderId="0" xfId="0" applyFont="1"/>
    <xf numFmtId="0" fontId="5" fillId="2" borderId="1" xfId="0" applyFont="1" applyFill="1" applyBorder="1" applyAlignment="1">
      <alignment vertical="center" wrapText="1"/>
    </xf>
    <xf numFmtId="44" fontId="2" fillId="0" borderId="0" xfId="1" applyFont="1" applyAlignment="1">
      <alignment horizontal="center"/>
    </xf>
    <xf numFmtId="44" fontId="2" fillId="0" borderId="0" xfId="1" applyFont="1"/>
    <xf numFmtId="44" fontId="3" fillId="0" borderId="0" xfId="1" applyFont="1" applyAlignment="1">
      <alignment horizontal="left" vertical="center" wrapText="1"/>
    </xf>
    <xf numFmtId="44" fontId="5" fillId="2" borderId="1" xfId="1" applyFont="1" applyFill="1" applyBorder="1" applyAlignment="1">
      <alignment horizontal="center" vertical="center" wrapText="1"/>
    </xf>
    <xf numFmtId="44" fontId="5" fillId="0" borderId="11" xfId="1" applyFont="1" applyBorder="1" applyAlignment="1">
      <alignment horizontal="right" vertical="center"/>
    </xf>
    <xf numFmtId="44" fontId="5" fillId="0" borderId="13" xfId="1" applyFont="1" applyBorder="1" applyAlignment="1">
      <alignment horizontal="right" vertical="center"/>
    </xf>
    <xf numFmtId="44" fontId="2" fillId="4" borderId="1" xfId="1" applyFont="1" applyFill="1" applyBorder="1"/>
    <xf numFmtId="44" fontId="5" fillId="0" borderId="15" xfId="1" applyFont="1" applyBorder="1" applyAlignment="1">
      <alignment horizontal="right" vertical="center"/>
    </xf>
    <xf numFmtId="44" fontId="5" fillId="0" borderId="16" xfId="1" applyFont="1" applyBorder="1" applyAlignment="1" applyProtection="1">
      <alignment vertical="center"/>
    </xf>
    <xf numFmtId="44" fontId="5" fillId="0" borderId="2" xfId="1" applyFont="1" applyBorder="1" applyAlignment="1">
      <alignment horizontal="right" vertical="center"/>
    </xf>
    <xf numFmtId="44" fontId="5" fillId="0" borderId="4" xfId="1" applyFont="1" applyBorder="1" applyAlignment="1">
      <alignment horizontal="right" vertical="center"/>
    </xf>
    <xf numFmtId="44" fontId="5" fillId="0" borderId="5" xfId="1" applyFont="1" applyBorder="1" applyAlignment="1" applyProtection="1">
      <alignment vertical="center"/>
    </xf>
    <xf numFmtId="44" fontId="5" fillId="0" borderId="6" xfId="1" applyFont="1" applyBorder="1" applyAlignment="1">
      <alignment horizontal="right" vertical="center"/>
    </xf>
    <xf numFmtId="0" fontId="5" fillId="2" borderId="0" xfId="0" applyFont="1" applyFill="1" applyAlignment="1">
      <alignment vertical="center" wrapText="1"/>
    </xf>
    <xf numFmtId="0" fontId="5" fillId="4" borderId="1" xfId="0" applyFont="1" applyFill="1" applyBorder="1" applyAlignment="1">
      <alignment horizontal="center" vertical="center"/>
    </xf>
    <xf numFmtId="164" fontId="6" fillId="0" borderId="1" xfId="0" applyNumberFormat="1" applyFont="1" applyBorder="1" applyAlignment="1">
      <alignment horizontal="left" vertical="center" wrapText="1"/>
    </xf>
    <xf numFmtId="3" fontId="5" fillId="0" borderId="1" xfId="0" applyNumberFormat="1" applyFont="1" applyBorder="1" applyAlignment="1">
      <alignment horizontal="center" vertical="center"/>
    </xf>
    <xf numFmtId="44" fontId="6" fillId="0" borderId="1" xfId="1" applyFont="1" applyFill="1" applyBorder="1" applyAlignment="1" applyProtection="1">
      <alignment vertical="center"/>
    </xf>
    <xf numFmtId="0" fontId="6" fillId="0" borderId="1" xfId="0" applyFont="1" applyBorder="1" applyAlignment="1">
      <alignment horizontal="center" vertical="center" wrapText="1"/>
    </xf>
    <xf numFmtId="49" fontId="6" fillId="0" borderId="1" xfId="0" applyNumberFormat="1" applyFont="1" applyBorder="1" applyAlignment="1">
      <alignment horizontal="center" vertical="center" wrapText="1"/>
    </xf>
    <xf numFmtId="0" fontId="2" fillId="0" borderId="1" xfId="0" applyFont="1" applyBorder="1" applyAlignment="1">
      <alignment horizontal="left" vertical="center" wrapText="1"/>
    </xf>
    <xf numFmtId="0" fontId="10" fillId="0" borderId="1" xfId="0" applyFont="1" applyBorder="1" applyAlignment="1">
      <alignment vertical="center" wrapText="1"/>
    </xf>
    <xf numFmtId="0" fontId="5" fillId="0" borderId="1" xfId="0" applyFont="1" applyBorder="1" applyAlignment="1">
      <alignment vertical="center" wrapText="1"/>
    </xf>
    <xf numFmtId="0" fontId="6" fillId="0" borderId="1" xfId="0" applyFont="1" applyBorder="1" applyAlignment="1">
      <alignment vertical="center" wrapText="1"/>
    </xf>
    <xf numFmtId="0" fontId="2" fillId="0" borderId="1" xfId="0" applyFont="1" applyBorder="1" applyAlignment="1">
      <alignment horizontal="center" vertical="center" wrapText="1"/>
    </xf>
    <xf numFmtId="3" fontId="6" fillId="0" borderId="1" xfId="0" applyNumberFormat="1" applyFont="1" applyBorder="1" applyAlignment="1">
      <alignment horizontal="center" vertical="center" wrapText="1"/>
    </xf>
    <xf numFmtId="44" fontId="6" fillId="0" borderId="1" xfId="1" applyFont="1" applyFill="1" applyBorder="1" applyAlignment="1" applyProtection="1">
      <alignment horizontal="center" vertical="center" wrapText="1"/>
    </xf>
    <xf numFmtId="0" fontId="11" fillId="0" borderId="1" xfId="0" applyFont="1" applyBorder="1" applyAlignment="1">
      <alignment vertical="top" wrapText="1"/>
    </xf>
    <xf numFmtId="0" fontId="5" fillId="0" borderId="10" xfId="0" applyFont="1" applyBorder="1" applyAlignment="1">
      <alignment horizontal="left" vertical="center" wrapText="1"/>
    </xf>
    <xf numFmtId="0" fontId="5" fillId="0" borderId="1" xfId="0" applyFont="1" applyBorder="1" applyAlignment="1">
      <alignment horizontal="left" vertical="center"/>
    </xf>
    <xf numFmtId="49" fontId="6" fillId="0" borderId="1" xfId="0" applyNumberFormat="1" applyFont="1" applyBorder="1" applyAlignment="1">
      <alignment horizontal="left" vertical="center" wrapText="1"/>
    </xf>
    <xf numFmtId="0" fontId="2" fillId="0" borderId="1" xfId="0" applyFont="1" applyBorder="1" applyAlignment="1">
      <alignment vertical="center" wrapText="1"/>
    </xf>
    <xf numFmtId="3" fontId="5" fillId="3" borderId="1" xfId="0" applyNumberFormat="1" applyFont="1" applyFill="1" applyBorder="1" applyAlignment="1" applyProtection="1">
      <alignment horizontal="center" vertical="center"/>
      <protection locked="0"/>
    </xf>
    <xf numFmtId="44" fontId="5" fillId="3" borderId="1" xfId="1" applyFont="1" applyFill="1" applyBorder="1" applyAlignment="1" applyProtection="1">
      <alignment horizontal="center" vertical="center"/>
      <protection locked="0"/>
    </xf>
    <xf numFmtId="44" fontId="5" fillId="3" borderId="1" xfId="1" applyFont="1" applyFill="1" applyBorder="1" applyAlignment="1" applyProtection="1">
      <alignment horizontal="center" vertical="center" wrapText="1"/>
      <protection locked="0"/>
    </xf>
    <xf numFmtId="3" fontId="5" fillId="3" borderId="1" xfId="0" applyNumberFormat="1" applyFont="1" applyFill="1" applyBorder="1" applyAlignment="1" applyProtection="1">
      <alignment horizontal="center" vertical="center" wrapText="1"/>
      <protection locked="0"/>
    </xf>
    <xf numFmtId="0" fontId="1" fillId="0" borderId="0" xfId="0" applyFont="1" applyAlignment="1">
      <alignment horizontal="center" vertical="center" wrapText="1"/>
    </xf>
    <xf numFmtId="0" fontId="2" fillId="0" borderId="0" xfId="0" applyFont="1" applyAlignment="1">
      <alignment wrapText="1"/>
    </xf>
    <xf numFmtId="0" fontId="5" fillId="2" borderId="8" xfId="0" applyFont="1" applyFill="1" applyBorder="1" applyAlignment="1">
      <alignment horizontal="center" vertical="center" wrapText="1"/>
    </xf>
    <xf numFmtId="0" fontId="2" fillId="0" borderId="0" xfId="0" applyFont="1" applyAlignment="1">
      <alignment horizontal="left" wrapText="1"/>
    </xf>
    <xf numFmtId="0" fontId="6" fillId="3" borderId="1" xfId="0" applyFont="1" applyFill="1" applyBorder="1" applyAlignment="1">
      <alignment horizontal="center" vertical="center" wrapText="1"/>
    </xf>
    <xf numFmtId="49" fontId="6" fillId="3" borderId="1" xfId="0" applyNumberFormat="1" applyFont="1" applyFill="1" applyBorder="1" applyAlignment="1">
      <alignment horizontal="center" vertical="center" wrapText="1"/>
    </xf>
    <xf numFmtId="0" fontId="11" fillId="3" borderId="1" xfId="0" applyFont="1" applyFill="1" applyBorder="1" applyAlignment="1">
      <alignment horizontal="center" vertical="center" wrapText="1"/>
    </xf>
    <xf numFmtId="164" fontId="6"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 fillId="0" borderId="0" xfId="0" applyFont="1" applyAlignment="1">
      <alignment horizontal="center" vertical="center"/>
    </xf>
    <xf numFmtId="0" fontId="8" fillId="0" borderId="0" xfId="0" applyFont="1" applyAlignment="1">
      <alignment horizontal="left" vertical="center" wrapText="1"/>
    </xf>
    <xf numFmtId="0" fontId="3" fillId="0" borderId="0" xfId="0" applyFont="1" applyAlignment="1">
      <alignment horizontal="left" vertical="center" wrapText="1"/>
    </xf>
    <xf numFmtId="0" fontId="5" fillId="2" borderId="8" xfId="0" applyFont="1" applyFill="1" applyBorder="1" applyAlignment="1">
      <alignment horizontal="center" vertical="center"/>
    </xf>
    <xf numFmtId="0" fontId="5" fillId="2" borderId="10" xfId="0" applyFont="1" applyFill="1" applyBorder="1" applyAlignment="1">
      <alignment horizontal="center" vertical="center"/>
    </xf>
    <xf numFmtId="0" fontId="5" fillId="2" borderId="17"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11" fillId="0" borderId="17" xfId="0" applyFont="1" applyBorder="1" applyAlignment="1">
      <alignment horizontal="left" vertical="top" wrapText="1"/>
    </xf>
    <xf numFmtId="0" fontId="11" fillId="0" borderId="18" xfId="0" applyFont="1" applyBorder="1" applyAlignment="1">
      <alignment horizontal="left" vertical="top" wrapText="1"/>
    </xf>
    <xf numFmtId="3" fontId="5" fillId="0" borderId="17" xfId="0" applyNumberFormat="1" applyFont="1" applyBorder="1" applyAlignment="1">
      <alignment horizontal="center" vertical="center"/>
    </xf>
    <xf numFmtId="3" fontId="5" fillId="0" borderId="18" xfId="0" applyNumberFormat="1" applyFont="1" applyBorder="1" applyAlignment="1">
      <alignment horizontal="center" vertical="center"/>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18" xfId="0" applyFont="1" applyBorder="1" applyAlignment="1">
      <alignment horizontal="center" vertical="center" wrapText="1"/>
    </xf>
    <xf numFmtId="3" fontId="6" fillId="0" borderId="17" xfId="0" applyNumberFormat="1" applyFont="1" applyBorder="1" applyAlignment="1">
      <alignment horizontal="center" vertical="center" wrapText="1"/>
    </xf>
    <xf numFmtId="3" fontId="6" fillId="0" borderId="18" xfId="0" applyNumberFormat="1" applyFont="1" applyBorder="1" applyAlignment="1">
      <alignment horizontal="center" vertical="center" wrapText="1"/>
    </xf>
    <xf numFmtId="3" fontId="5" fillId="3" borderId="17" xfId="0" applyNumberFormat="1" applyFont="1" applyFill="1" applyBorder="1" applyAlignment="1" applyProtection="1">
      <alignment horizontal="center" vertical="center" wrapText="1"/>
      <protection locked="0"/>
    </xf>
    <xf numFmtId="3" fontId="5" fillId="3" borderId="18" xfId="0" applyNumberFormat="1" applyFont="1" applyFill="1" applyBorder="1" applyAlignment="1" applyProtection="1">
      <alignment horizontal="center" vertical="center" wrapText="1"/>
      <protection locked="0"/>
    </xf>
    <xf numFmtId="0" fontId="11" fillId="3" borderId="17" xfId="0" applyFont="1" applyFill="1" applyBorder="1" applyAlignment="1">
      <alignment horizontal="center" vertical="center" wrapText="1"/>
    </xf>
    <xf numFmtId="0" fontId="11" fillId="3" borderId="18" xfId="0" applyFont="1" applyFill="1" applyBorder="1" applyAlignment="1">
      <alignment horizontal="center" vertical="center" wrapText="1"/>
    </xf>
    <xf numFmtId="44" fontId="5" fillId="3" borderId="17" xfId="1" applyFont="1" applyFill="1" applyBorder="1" applyAlignment="1" applyProtection="1">
      <alignment horizontal="center" vertical="center" wrapText="1"/>
      <protection locked="0"/>
    </xf>
    <xf numFmtId="44" fontId="5" fillId="3" borderId="18" xfId="1" applyFont="1" applyFill="1" applyBorder="1" applyAlignment="1" applyProtection="1">
      <alignment horizontal="center" vertical="center" wrapText="1"/>
      <protection locked="0"/>
    </xf>
    <xf numFmtId="44" fontId="6" fillId="0" borderId="17" xfId="1" applyFont="1" applyFill="1" applyBorder="1" applyAlignment="1" applyProtection="1">
      <alignment horizontal="center" vertical="center" wrapText="1"/>
    </xf>
    <xf numFmtId="44" fontId="6" fillId="0" borderId="18" xfId="1" applyFont="1" applyFill="1" applyBorder="1" applyAlignment="1" applyProtection="1">
      <alignment horizontal="center" vertical="center" wrapText="1"/>
    </xf>
    <xf numFmtId="0" fontId="5" fillId="2" borderId="1" xfId="0" applyFont="1" applyFill="1" applyBorder="1" applyAlignment="1">
      <alignment horizontal="center" vertical="center"/>
    </xf>
  </cellXfs>
  <cellStyles count="2">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51"/>
  <sheetViews>
    <sheetView tabSelected="1" topLeftCell="A33" zoomScale="70" zoomScaleNormal="70" workbookViewId="0">
      <selection activeCell="R8" sqref="R8"/>
    </sheetView>
  </sheetViews>
  <sheetFormatPr baseColWidth="10" defaultColWidth="11.42578125" defaultRowHeight="12.75" x14ac:dyDescent="0.2"/>
  <cols>
    <col min="1" max="1" width="10.28515625" style="5" customWidth="1"/>
    <col min="2" max="2" width="53" style="6" customWidth="1"/>
    <col min="3" max="3" width="43.28515625" style="1" customWidth="1"/>
    <col min="4" max="4" width="37.140625" style="71" customWidth="1"/>
    <col min="5" max="5" width="20.7109375" style="1" customWidth="1"/>
    <col min="6" max="6" width="26.42578125" style="1" customWidth="1"/>
    <col min="7" max="7" width="25.5703125" style="1" customWidth="1"/>
    <col min="8" max="8" width="12.28515625" style="2" customWidth="1"/>
    <col min="9" max="9" width="14.42578125" style="2" customWidth="1"/>
    <col min="10" max="10" width="17.42578125" style="2" customWidth="1"/>
    <col min="11" max="11" width="28.85546875" style="34" customWidth="1"/>
    <col min="12" max="12" width="23.140625" style="35" customWidth="1"/>
    <col min="13" max="13" width="11.42578125" style="1"/>
    <col min="14" max="14" width="13.140625" style="1" bestFit="1" customWidth="1"/>
    <col min="15" max="16384" width="11.42578125" style="1"/>
  </cols>
  <sheetData>
    <row r="1" spans="1:12" ht="21.95" customHeight="1" x14ac:dyDescent="0.2">
      <c r="A1" s="80" t="s">
        <v>0</v>
      </c>
      <c r="B1" s="80"/>
      <c r="C1" s="80"/>
      <c r="D1" s="80"/>
      <c r="E1" s="80"/>
      <c r="F1" s="80"/>
      <c r="G1" s="80"/>
      <c r="H1" s="80"/>
      <c r="I1" s="80"/>
      <c r="J1" s="80"/>
      <c r="K1" s="80"/>
      <c r="L1" s="80"/>
    </row>
    <row r="2" spans="1:12" ht="11.25" customHeight="1" x14ac:dyDescent="0.2">
      <c r="A2" s="8"/>
      <c r="B2" s="8"/>
      <c r="C2" s="8"/>
      <c r="D2" s="70"/>
      <c r="E2" s="8"/>
      <c r="F2" s="8"/>
      <c r="G2" s="8"/>
      <c r="H2" s="8"/>
      <c r="I2" s="8"/>
      <c r="J2" s="8"/>
    </row>
    <row r="3" spans="1:12" ht="51" customHeight="1" x14ac:dyDescent="0.2">
      <c r="A3" s="81" t="s">
        <v>46</v>
      </c>
      <c r="B3" s="82"/>
      <c r="C3" s="82"/>
      <c r="D3" s="82"/>
      <c r="E3" s="82"/>
      <c r="F3" s="82"/>
      <c r="G3" s="82"/>
      <c r="H3" s="82"/>
      <c r="I3" s="82"/>
      <c r="J3" s="82"/>
      <c r="K3" s="82"/>
      <c r="L3" s="82"/>
    </row>
    <row r="4" spans="1:12" ht="12" customHeight="1" x14ac:dyDescent="0.2">
      <c r="A4" s="9"/>
      <c r="B4" s="9"/>
      <c r="C4" s="9"/>
      <c r="D4" s="9"/>
      <c r="E4" s="9"/>
      <c r="F4" s="9"/>
      <c r="G4" s="9"/>
      <c r="H4" s="9"/>
      <c r="I4" s="9"/>
      <c r="J4" s="9"/>
      <c r="K4" s="36"/>
      <c r="L4" s="36"/>
    </row>
    <row r="5" spans="1:12" ht="21.95" customHeight="1" x14ac:dyDescent="0.2">
      <c r="A5" s="10" t="s">
        <v>1</v>
      </c>
      <c r="B5" s="10"/>
    </row>
    <row r="6" spans="1:12" ht="21.95" customHeight="1" x14ac:dyDescent="0.2">
      <c r="A6" s="10"/>
      <c r="B6" s="10"/>
    </row>
    <row r="7" spans="1:12" s="3" customFormat="1" ht="120" customHeight="1" x14ac:dyDescent="0.2">
      <c r="A7" s="11" t="s">
        <v>2</v>
      </c>
      <c r="B7" s="11" t="s">
        <v>44</v>
      </c>
      <c r="C7" s="12" t="s">
        <v>3</v>
      </c>
      <c r="D7" s="72" t="s">
        <v>71</v>
      </c>
      <c r="E7" s="83" t="s">
        <v>47</v>
      </c>
      <c r="F7" s="84"/>
      <c r="G7" s="12" t="s">
        <v>15</v>
      </c>
      <c r="H7" s="13" t="s">
        <v>9</v>
      </c>
      <c r="I7" s="13" t="s">
        <v>10</v>
      </c>
      <c r="J7" s="13" t="s">
        <v>12</v>
      </c>
      <c r="K7" s="37" t="s">
        <v>13</v>
      </c>
      <c r="L7" s="37" t="s">
        <v>14</v>
      </c>
    </row>
    <row r="8" spans="1:12" s="3" customFormat="1" ht="17.25" customHeight="1" x14ac:dyDescent="0.2">
      <c r="A8" s="11"/>
      <c r="B8" s="11"/>
      <c r="C8" s="12"/>
      <c r="D8" s="11"/>
      <c r="E8" s="12" t="s">
        <v>11</v>
      </c>
      <c r="F8" s="12" t="s">
        <v>20</v>
      </c>
      <c r="G8" s="12"/>
      <c r="H8" s="13"/>
      <c r="I8" s="13"/>
      <c r="J8" s="13"/>
      <c r="K8" s="37"/>
      <c r="L8" s="37"/>
    </row>
    <row r="9" spans="1:12" ht="65.25" customHeight="1" x14ac:dyDescent="0.2">
      <c r="A9" s="12">
        <v>10</v>
      </c>
      <c r="B9" s="15" t="s">
        <v>36</v>
      </c>
      <c r="C9" s="16" t="s">
        <v>18</v>
      </c>
      <c r="D9" s="74"/>
      <c r="E9" s="50">
        <v>912</v>
      </c>
      <c r="F9" s="17" t="s">
        <v>24</v>
      </c>
      <c r="G9" s="17" t="s">
        <v>23</v>
      </c>
      <c r="H9" s="18">
        <v>30</v>
      </c>
      <c r="I9" s="18">
        <v>50</v>
      </c>
      <c r="J9" s="66"/>
      <c r="K9" s="67"/>
      <c r="L9" s="51" t="e">
        <f>E9/J9*K9</f>
        <v>#DIV/0!</v>
      </c>
    </row>
    <row r="10" spans="1:12" ht="79.5" customHeight="1" x14ac:dyDescent="0.2">
      <c r="A10" s="12">
        <v>20</v>
      </c>
      <c r="B10" s="15" t="s">
        <v>37</v>
      </c>
      <c r="C10" s="16" t="s">
        <v>19</v>
      </c>
      <c r="D10" s="74"/>
      <c r="E10" s="50">
        <v>3520</v>
      </c>
      <c r="F10" s="17" t="s">
        <v>24</v>
      </c>
      <c r="G10" s="17" t="s">
        <v>23</v>
      </c>
      <c r="H10" s="18">
        <v>30</v>
      </c>
      <c r="I10" s="18">
        <v>50</v>
      </c>
      <c r="J10" s="66"/>
      <c r="K10" s="67"/>
      <c r="L10" s="51" t="e">
        <f t="shared" ref="L10:L16" si="0">E10/J10*K10</f>
        <v>#DIV/0!</v>
      </c>
    </row>
    <row r="11" spans="1:12" ht="78.75" customHeight="1" x14ac:dyDescent="0.2">
      <c r="A11" s="48">
        <v>30</v>
      </c>
      <c r="B11" s="15" t="s">
        <v>48</v>
      </c>
      <c r="C11" s="49" t="s">
        <v>49</v>
      </c>
      <c r="D11" s="77"/>
      <c r="E11" s="50">
        <v>1500</v>
      </c>
      <c r="F11" s="17" t="s">
        <v>24</v>
      </c>
      <c r="G11" s="17" t="s">
        <v>23</v>
      </c>
      <c r="H11" s="18">
        <v>30</v>
      </c>
      <c r="I11" s="18">
        <v>50</v>
      </c>
      <c r="J11" s="66"/>
      <c r="K11" s="67"/>
      <c r="L11" s="51" t="e">
        <f t="shared" si="0"/>
        <v>#DIV/0!</v>
      </c>
    </row>
    <row r="12" spans="1:12" s="32" customFormat="1" ht="101.25" customHeight="1" x14ac:dyDescent="0.2">
      <c r="A12" s="48">
        <v>40</v>
      </c>
      <c r="B12" s="16" t="s">
        <v>45</v>
      </c>
      <c r="C12" s="49" t="s">
        <v>26</v>
      </c>
      <c r="D12" s="77"/>
      <c r="E12" s="50">
        <v>1100</v>
      </c>
      <c r="F12" s="52" t="s">
        <v>21</v>
      </c>
      <c r="G12" s="53" t="s">
        <v>43</v>
      </c>
      <c r="H12" s="18">
        <v>20</v>
      </c>
      <c r="I12" s="18">
        <v>40</v>
      </c>
      <c r="J12" s="66"/>
      <c r="K12" s="67"/>
      <c r="L12" s="51" t="e">
        <f t="shared" si="0"/>
        <v>#DIV/0!</v>
      </c>
    </row>
    <row r="13" spans="1:12" s="32" customFormat="1" ht="111" customHeight="1" x14ac:dyDescent="0.2">
      <c r="A13" s="48">
        <v>50</v>
      </c>
      <c r="B13" s="16" t="s">
        <v>53</v>
      </c>
      <c r="C13" s="49" t="s">
        <v>26</v>
      </c>
      <c r="D13" s="77"/>
      <c r="E13" s="50">
        <v>1000</v>
      </c>
      <c r="F13" s="52" t="s">
        <v>50</v>
      </c>
      <c r="G13" s="53" t="s">
        <v>51</v>
      </c>
      <c r="H13" s="18">
        <v>200</v>
      </c>
      <c r="I13" s="18">
        <v>250</v>
      </c>
      <c r="J13" s="66"/>
      <c r="K13" s="67"/>
      <c r="L13" s="51" t="e">
        <f t="shared" si="0"/>
        <v>#DIV/0!</v>
      </c>
    </row>
    <row r="14" spans="1:12" s="32" customFormat="1" ht="115.5" customHeight="1" x14ac:dyDescent="0.2">
      <c r="A14" s="48">
        <v>60</v>
      </c>
      <c r="B14" s="15" t="s">
        <v>70</v>
      </c>
      <c r="C14" s="49" t="s">
        <v>54</v>
      </c>
      <c r="D14" s="77"/>
      <c r="E14" s="50">
        <v>480</v>
      </c>
      <c r="F14" s="52" t="s">
        <v>50</v>
      </c>
      <c r="G14" s="53" t="s">
        <v>51</v>
      </c>
      <c r="H14" s="18">
        <v>50</v>
      </c>
      <c r="I14" s="18">
        <v>70</v>
      </c>
      <c r="J14" s="66"/>
      <c r="K14" s="67"/>
      <c r="L14" s="51" t="e">
        <f t="shared" si="0"/>
        <v>#DIV/0!</v>
      </c>
    </row>
    <row r="15" spans="1:12" s="32" customFormat="1" ht="66.75" customHeight="1" x14ac:dyDescent="0.2">
      <c r="A15" s="48">
        <v>70</v>
      </c>
      <c r="B15" s="15" t="s">
        <v>55</v>
      </c>
      <c r="C15" s="54" t="s">
        <v>56</v>
      </c>
      <c r="D15" s="78"/>
      <c r="E15" s="50">
        <v>30</v>
      </c>
      <c r="F15" s="52" t="s">
        <v>50</v>
      </c>
      <c r="G15" s="53" t="s">
        <v>43</v>
      </c>
      <c r="H15" s="18">
        <v>10</v>
      </c>
      <c r="I15" s="18">
        <v>30</v>
      </c>
      <c r="J15" s="66"/>
      <c r="K15" s="67"/>
      <c r="L15" s="51" t="e">
        <f t="shared" si="0"/>
        <v>#DIV/0!</v>
      </c>
    </row>
    <row r="16" spans="1:12" s="32" customFormat="1" ht="57" customHeight="1" x14ac:dyDescent="0.2">
      <c r="A16" s="48">
        <v>80</v>
      </c>
      <c r="B16" s="15" t="s">
        <v>57</v>
      </c>
      <c r="C16" s="55" t="s">
        <v>58</v>
      </c>
      <c r="D16" s="79"/>
      <c r="E16" s="50">
        <v>150</v>
      </c>
      <c r="F16" s="52" t="s">
        <v>21</v>
      </c>
      <c r="G16" s="53" t="s">
        <v>52</v>
      </c>
      <c r="H16" s="18">
        <v>20</v>
      </c>
      <c r="I16" s="18">
        <v>40</v>
      </c>
      <c r="J16" s="66"/>
      <c r="K16" s="67"/>
      <c r="L16" s="51" t="e">
        <f t="shared" si="0"/>
        <v>#DIV/0!</v>
      </c>
    </row>
    <row r="17" spans="1:14" ht="15" x14ac:dyDescent="0.2">
      <c r="A17" s="19"/>
      <c r="B17" s="20"/>
      <c r="C17" s="21"/>
      <c r="D17" s="21"/>
      <c r="E17" s="21"/>
      <c r="F17" s="21"/>
      <c r="G17" s="21"/>
      <c r="H17" s="22"/>
      <c r="I17" s="22"/>
      <c r="J17" s="22"/>
      <c r="K17" s="38" t="s">
        <v>4</v>
      </c>
      <c r="L17" s="31" t="e">
        <f>SUM(L9:L16)</f>
        <v>#DIV/0!</v>
      </c>
      <c r="N17" s="4"/>
    </row>
    <row r="18" spans="1:14" ht="18" customHeight="1" x14ac:dyDescent="0.2">
      <c r="A18" s="19"/>
      <c r="B18" s="20"/>
      <c r="C18" s="21"/>
      <c r="D18" s="21"/>
      <c r="E18" s="21"/>
      <c r="F18" s="21"/>
      <c r="G18" s="21"/>
      <c r="H18" s="22"/>
      <c r="I18" s="22"/>
      <c r="J18" s="22"/>
      <c r="K18" s="38" t="s">
        <v>5</v>
      </c>
      <c r="L18" s="31" t="e">
        <f>L17*0.19</f>
        <v>#DIV/0!</v>
      </c>
    </row>
    <row r="19" spans="1:14" ht="18" customHeight="1" thickBot="1" x14ac:dyDescent="0.25">
      <c r="K19" s="39" t="s">
        <v>6</v>
      </c>
      <c r="L19" s="23" t="e">
        <f>L17+L18</f>
        <v>#DIV/0!</v>
      </c>
    </row>
    <row r="20" spans="1:14" ht="21.95" customHeight="1" x14ac:dyDescent="0.2">
      <c r="A20" s="10" t="s">
        <v>7</v>
      </c>
      <c r="B20" s="10"/>
    </row>
    <row r="21" spans="1:14" ht="21.95" customHeight="1" x14ac:dyDescent="0.2">
      <c r="A21" s="10"/>
      <c r="B21" s="10"/>
    </row>
    <row r="22" spans="1:14" ht="118.5" customHeight="1" x14ac:dyDescent="0.2">
      <c r="A22" s="11" t="s">
        <v>2</v>
      </c>
      <c r="B22" s="11" t="s">
        <v>44</v>
      </c>
      <c r="C22" s="12" t="s">
        <v>3</v>
      </c>
      <c r="D22" s="72" t="s">
        <v>71</v>
      </c>
      <c r="E22" s="83" t="s">
        <v>47</v>
      </c>
      <c r="F22" s="84"/>
      <c r="G22" s="12" t="s">
        <v>15</v>
      </c>
      <c r="H22" s="13" t="s">
        <v>9</v>
      </c>
      <c r="I22" s="13" t="s">
        <v>10</v>
      </c>
      <c r="J22" s="13" t="s">
        <v>12</v>
      </c>
      <c r="K22" s="37" t="s">
        <v>13</v>
      </c>
      <c r="L22" s="37" t="s">
        <v>14</v>
      </c>
    </row>
    <row r="23" spans="1:14" ht="15" x14ac:dyDescent="0.2">
      <c r="A23" s="11"/>
      <c r="B23" s="11"/>
      <c r="C23" s="12"/>
      <c r="D23" s="11"/>
      <c r="E23" s="12" t="s">
        <v>11</v>
      </c>
      <c r="F23" s="14" t="s">
        <v>20</v>
      </c>
      <c r="G23" s="24"/>
      <c r="H23" s="13"/>
      <c r="I23" s="13"/>
      <c r="J23" s="13"/>
      <c r="K23" s="40"/>
      <c r="L23" s="40"/>
    </row>
    <row r="24" spans="1:14" ht="73.5" x14ac:dyDescent="0.2">
      <c r="A24" s="12">
        <v>10</v>
      </c>
      <c r="B24" s="57" t="s">
        <v>29</v>
      </c>
      <c r="C24" s="16" t="s">
        <v>25</v>
      </c>
      <c r="D24" s="74"/>
      <c r="E24" s="50">
        <v>16296</v>
      </c>
      <c r="F24" s="25" t="s">
        <v>21</v>
      </c>
      <c r="G24" s="17" t="s">
        <v>17</v>
      </c>
      <c r="H24" s="18">
        <v>20</v>
      </c>
      <c r="I24" s="18">
        <v>30</v>
      </c>
      <c r="J24" s="66"/>
      <c r="K24" s="68"/>
      <c r="L24" s="51" t="e">
        <f>E24/J24*K24</f>
        <v>#DIV/0!</v>
      </c>
    </row>
    <row r="25" spans="1:14" ht="80.25" customHeight="1" x14ac:dyDescent="0.2">
      <c r="A25" s="12">
        <v>20</v>
      </c>
      <c r="B25" s="16" t="s">
        <v>30</v>
      </c>
      <c r="C25" s="16" t="s">
        <v>40</v>
      </c>
      <c r="D25" s="74"/>
      <c r="E25" s="50">
        <v>7600</v>
      </c>
      <c r="F25" s="25" t="s">
        <v>21</v>
      </c>
      <c r="G25" s="17" t="s">
        <v>17</v>
      </c>
      <c r="H25" s="18">
        <v>20</v>
      </c>
      <c r="I25" s="18">
        <v>30</v>
      </c>
      <c r="J25" s="66"/>
      <c r="K25" s="67"/>
      <c r="L25" s="51" t="e">
        <f t="shared" ref="L25:L29" si="1">E25/J25*K25</f>
        <v>#DIV/0!</v>
      </c>
    </row>
    <row r="26" spans="1:14" ht="119.25" customHeight="1" x14ac:dyDescent="0.2">
      <c r="A26" s="12">
        <v>30</v>
      </c>
      <c r="B26" s="15" t="s">
        <v>31</v>
      </c>
      <c r="C26" s="64" t="s">
        <v>28</v>
      </c>
      <c r="D26" s="75"/>
      <c r="E26" s="50">
        <v>4546</v>
      </c>
      <c r="F26" s="25" t="s">
        <v>21</v>
      </c>
      <c r="G26" s="17" t="s">
        <v>17</v>
      </c>
      <c r="H26" s="18">
        <v>20</v>
      </c>
      <c r="I26" s="18">
        <v>30</v>
      </c>
      <c r="J26" s="66"/>
      <c r="K26" s="67"/>
      <c r="L26" s="51" t="e">
        <f t="shared" si="1"/>
        <v>#DIV/0!</v>
      </c>
    </row>
    <row r="27" spans="1:14" ht="169.5" customHeight="1" x14ac:dyDescent="0.2">
      <c r="A27" s="12">
        <v>40</v>
      </c>
      <c r="B27" s="65" t="s">
        <v>32</v>
      </c>
      <c r="C27" s="64" t="s">
        <v>27</v>
      </c>
      <c r="D27" s="75"/>
      <c r="E27" s="50">
        <v>33633</v>
      </c>
      <c r="F27" s="25" t="s">
        <v>21</v>
      </c>
      <c r="G27" s="17" t="s">
        <v>17</v>
      </c>
      <c r="H27" s="18">
        <v>25</v>
      </c>
      <c r="I27" s="18">
        <v>30</v>
      </c>
      <c r="J27" s="66"/>
      <c r="K27" s="67"/>
      <c r="L27" s="51" t="e">
        <f>E27/J27*K27</f>
        <v>#DIV/0!</v>
      </c>
    </row>
    <row r="28" spans="1:14" ht="113.25" customHeight="1" x14ac:dyDescent="0.2">
      <c r="A28" s="12">
        <v>50</v>
      </c>
      <c r="B28" s="15" t="s">
        <v>33</v>
      </c>
      <c r="C28" s="16" t="s">
        <v>39</v>
      </c>
      <c r="D28" s="74"/>
      <c r="E28" s="50">
        <v>3280</v>
      </c>
      <c r="F28" s="25" t="s">
        <v>21</v>
      </c>
      <c r="G28" s="17" t="s">
        <v>17</v>
      </c>
      <c r="H28" s="18">
        <v>20</v>
      </c>
      <c r="I28" s="18">
        <v>30</v>
      </c>
      <c r="J28" s="66"/>
      <c r="K28" s="67"/>
      <c r="L28" s="51" t="e">
        <f t="shared" si="1"/>
        <v>#DIV/0!</v>
      </c>
    </row>
    <row r="29" spans="1:14" ht="345.75" customHeight="1" x14ac:dyDescent="0.2">
      <c r="A29" s="12">
        <v>60</v>
      </c>
      <c r="B29" s="15" t="s">
        <v>34</v>
      </c>
      <c r="C29" s="16" t="s">
        <v>41</v>
      </c>
      <c r="D29" s="74"/>
      <c r="E29" s="50">
        <v>3160</v>
      </c>
      <c r="F29" s="25" t="s">
        <v>21</v>
      </c>
      <c r="G29" s="17" t="s">
        <v>17</v>
      </c>
      <c r="H29" s="18">
        <v>20</v>
      </c>
      <c r="I29" s="18">
        <v>30</v>
      </c>
      <c r="J29" s="66"/>
      <c r="K29" s="67"/>
      <c r="L29" s="51" t="e">
        <f t="shared" si="1"/>
        <v>#DIV/0!</v>
      </c>
    </row>
    <row r="30" spans="1:14" ht="408.75" customHeight="1" x14ac:dyDescent="0.2">
      <c r="A30" s="33">
        <v>70</v>
      </c>
      <c r="B30" s="57" t="s">
        <v>35</v>
      </c>
      <c r="C30" s="57" t="s">
        <v>42</v>
      </c>
      <c r="D30" s="74"/>
      <c r="E30" s="50">
        <v>1400</v>
      </c>
      <c r="F30" s="58" t="s">
        <v>21</v>
      </c>
      <c r="G30" s="52" t="s">
        <v>17</v>
      </c>
      <c r="H30" s="59">
        <v>20</v>
      </c>
      <c r="I30" s="59">
        <v>30</v>
      </c>
      <c r="J30" s="69"/>
      <c r="K30" s="68"/>
      <c r="L30" s="60" t="e">
        <f>E30/J30*K30</f>
        <v>#DIV/0!</v>
      </c>
    </row>
    <row r="31" spans="1:14" ht="408.75" customHeight="1" x14ac:dyDescent="0.2">
      <c r="A31" s="85">
        <v>80</v>
      </c>
      <c r="B31" s="87" t="s">
        <v>68</v>
      </c>
      <c r="C31" s="89" t="s">
        <v>69</v>
      </c>
      <c r="D31" s="101"/>
      <c r="E31" s="91">
        <v>7500</v>
      </c>
      <c r="F31" s="93" t="s">
        <v>21</v>
      </c>
      <c r="G31" s="95" t="s">
        <v>17</v>
      </c>
      <c r="H31" s="97">
        <v>20</v>
      </c>
      <c r="I31" s="97">
        <v>30</v>
      </c>
      <c r="J31" s="99"/>
      <c r="K31" s="103"/>
      <c r="L31" s="105" t="e">
        <f t="shared" ref="L31" si="2">E31/J31*K31</f>
        <v>#DIV/0!</v>
      </c>
    </row>
    <row r="32" spans="1:14" ht="177.75" customHeight="1" x14ac:dyDescent="0.2">
      <c r="A32" s="86"/>
      <c r="B32" s="88"/>
      <c r="C32" s="90"/>
      <c r="D32" s="102"/>
      <c r="E32" s="92"/>
      <c r="F32" s="94"/>
      <c r="G32" s="96"/>
      <c r="H32" s="98"/>
      <c r="I32" s="98"/>
      <c r="J32" s="100"/>
      <c r="K32" s="104"/>
      <c r="L32" s="106"/>
    </row>
    <row r="33" spans="1:14" ht="182.25" customHeight="1" x14ac:dyDescent="0.2">
      <c r="A33" s="33">
        <v>90</v>
      </c>
      <c r="B33" s="56" t="s">
        <v>63</v>
      </c>
      <c r="C33" s="57" t="s">
        <v>66</v>
      </c>
      <c r="D33" s="74"/>
      <c r="E33" s="50">
        <v>750</v>
      </c>
      <c r="F33" s="58" t="s">
        <v>21</v>
      </c>
      <c r="G33" s="52" t="s">
        <v>17</v>
      </c>
      <c r="H33" s="59">
        <v>20</v>
      </c>
      <c r="I33" s="59">
        <v>30</v>
      </c>
      <c r="J33" s="69"/>
      <c r="K33" s="68"/>
      <c r="L33" s="60" t="e">
        <f>E33/J33*K33</f>
        <v>#DIV/0!</v>
      </c>
    </row>
    <row r="34" spans="1:14" ht="150" customHeight="1" x14ac:dyDescent="0.2">
      <c r="A34" s="33">
        <v>100</v>
      </c>
      <c r="B34" s="56" t="s">
        <v>64</v>
      </c>
      <c r="C34" s="57" t="s">
        <v>67</v>
      </c>
      <c r="D34" s="74"/>
      <c r="E34" s="50">
        <v>1500</v>
      </c>
      <c r="F34" s="58" t="s">
        <v>21</v>
      </c>
      <c r="G34" s="52" t="s">
        <v>65</v>
      </c>
      <c r="H34" s="59">
        <v>20</v>
      </c>
      <c r="I34" s="59">
        <v>30</v>
      </c>
      <c r="J34" s="69"/>
      <c r="K34" s="68"/>
      <c r="L34" s="60" t="e">
        <f>E34/J34*K34</f>
        <v>#DIV/0!</v>
      </c>
    </row>
    <row r="35" spans="1:14" ht="222.75" customHeight="1" x14ac:dyDescent="0.2">
      <c r="A35" s="33">
        <v>110</v>
      </c>
      <c r="B35" s="62" t="s">
        <v>59</v>
      </c>
      <c r="C35" s="61" t="s">
        <v>60</v>
      </c>
      <c r="D35" s="76"/>
      <c r="E35" s="50">
        <v>2000</v>
      </c>
      <c r="F35" s="58" t="s">
        <v>21</v>
      </c>
      <c r="G35" s="52" t="s">
        <v>17</v>
      </c>
      <c r="H35" s="59">
        <v>20</v>
      </c>
      <c r="I35" s="59">
        <v>30</v>
      </c>
      <c r="J35" s="69"/>
      <c r="K35" s="68"/>
      <c r="L35" s="60" t="e">
        <f t="shared" ref="L35:L36" si="3">E35/J35*K35</f>
        <v>#DIV/0!</v>
      </c>
    </row>
    <row r="36" spans="1:14" ht="222.75" customHeight="1" x14ac:dyDescent="0.2">
      <c r="A36" s="47">
        <v>120</v>
      </c>
      <c r="B36" s="63" t="s">
        <v>61</v>
      </c>
      <c r="C36" s="57" t="s">
        <v>62</v>
      </c>
      <c r="D36" s="74"/>
      <c r="E36" s="50">
        <v>750</v>
      </c>
      <c r="F36" s="58" t="s">
        <v>21</v>
      </c>
      <c r="G36" s="52" t="s">
        <v>16</v>
      </c>
      <c r="H36" s="59">
        <v>20</v>
      </c>
      <c r="I36" s="59">
        <v>30</v>
      </c>
      <c r="J36" s="69"/>
      <c r="K36" s="68"/>
      <c r="L36" s="60" t="e">
        <f t="shared" si="3"/>
        <v>#DIV/0!</v>
      </c>
    </row>
    <row r="37" spans="1:14" ht="15" x14ac:dyDescent="0.2">
      <c r="A37" s="19"/>
      <c r="B37" s="20"/>
      <c r="C37" s="26"/>
      <c r="D37" s="21"/>
      <c r="E37" s="26"/>
      <c r="F37" s="26"/>
      <c r="G37" s="26"/>
      <c r="H37" s="22"/>
      <c r="I37" s="22"/>
      <c r="J37" s="22"/>
      <c r="K37" s="38" t="s">
        <v>4</v>
      </c>
      <c r="L37" s="31" t="e">
        <f>SUM(L24:L36)</f>
        <v>#DIV/0!</v>
      </c>
    </row>
    <row r="38" spans="1:14" ht="21.95" customHeight="1" x14ac:dyDescent="0.2">
      <c r="A38" s="19"/>
      <c r="B38" s="20"/>
      <c r="C38" s="26"/>
      <c r="D38" s="21"/>
      <c r="E38" s="26"/>
      <c r="F38" s="26"/>
      <c r="G38" s="26"/>
      <c r="H38" s="22"/>
      <c r="I38" s="22"/>
      <c r="J38" s="22"/>
      <c r="K38" s="41" t="s">
        <v>5</v>
      </c>
      <c r="L38" s="42" t="e">
        <f>L37*0.19</f>
        <v>#DIV/0!</v>
      </c>
      <c r="N38" s="7"/>
    </row>
    <row r="39" spans="1:14" ht="21.95" customHeight="1" thickBot="1" x14ac:dyDescent="0.25">
      <c r="A39" s="19"/>
      <c r="B39" s="20"/>
      <c r="C39" s="26"/>
      <c r="D39" s="21"/>
      <c r="E39" s="26"/>
      <c r="F39" s="26"/>
      <c r="G39" s="26"/>
      <c r="H39" s="22"/>
      <c r="I39" s="22"/>
      <c r="J39" s="22"/>
      <c r="K39" s="39" t="s">
        <v>6</v>
      </c>
      <c r="L39" s="23" t="e">
        <f>L37+L38</f>
        <v>#DIV/0!</v>
      </c>
    </row>
    <row r="40" spans="1:14" ht="21.95" customHeight="1" x14ac:dyDescent="0.2"/>
    <row r="41" spans="1:14" ht="21.95" customHeight="1" x14ac:dyDescent="0.2">
      <c r="A41" s="10" t="s">
        <v>8</v>
      </c>
      <c r="B41" s="10"/>
      <c r="C41" s="27"/>
      <c r="D41" s="73"/>
      <c r="E41" s="27"/>
      <c r="F41" s="27"/>
      <c r="G41" s="27"/>
    </row>
    <row r="42" spans="1:14" ht="21.95" customHeight="1" x14ac:dyDescent="0.2">
      <c r="A42" s="10"/>
      <c r="B42" s="10"/>
      <c r="C42" s="27"/>
      <c r="D42" s="73"/>
      <c r="E42" s="27"/>
      <c r="F42" s="27"/>
      <c r="G42" s="27"/>
    </row>
    <row r="43" spans="1:14" ht="108" customHeight="1" x14ac:dyDescent="0.2">
      <c r="A43" s="11" t="s">
        <v>2</v>
      </c>
      <c r="B43" s="11" t="s">
        <v>44</v>
      </c>
      <c r="C43" s="12" t="s">
        <v>3</v>
      </c>
      <c r="D43" s="11" t="s">
        <v>71</v>
      </c>
      <c r="E43" s="107" t="s">
        <v>47</v>
      </c>
      <c r="F43" s="107"/>
      <c r="G43" s="12" t="s">
        <v>15</v>
      </c>
      <c r="H43" s="13" t="s">
        <v>9</v>
      </c>
      <c r="I43" s="13" t="s">
        <v>10</v>
      </c>
      <c r="J43" s="13" t="s">
        <v>12</v>
      </c>
      <c r="K43" s="37" t="s">
        <v>13</v>
      </c>
      <c r="L43" s="37" t="s">
        <v>14</v>
      </c>
    </row>
    <row r="44" spans="1:14" ht="15" x14ac:dyDescent="0.2">
      <c r="A44" s="11"/>
      <c r="B44" s="11"/>
      <c r="C44" s="12"/>
      <c r="D44" s="11"/>
      <c r="E44" s="12" t="s">
        <v>11</v>
      </c>
      <c r="F44" s="14" t="s">
        <v>20</v>
      </c>
      <c r="G44" s="14"/>
      <c r="H44" s="13"/>
      <c r="I44" s="13"/>
      <c r="J44" s="13"/>
      <c r="K44" s="37"/>
      <c r="L44" s="37"/>
    </row>
    <row r="45" spans="1:14" ht="241.5" customHeight="1" thickBot="1" x14ac:dyDescent="0.25">
      <c r="A45" s="12">
        <v>10</v>
      </c>
      <c r="B45" s="15" t="s">
        <v>38</v>
      </c>
      <c r="C45" s="16" t="s">
        <v>22</v>
      </c>
      <c r="D45" s="74"/>
      <c r="E45" s="50">
        <v>10265</v>
      </c>
      <c r="F45" s="25" t="s">
        <v>21</v>
      </c>
      <c r="G45" s="17" t="s">
        <v>16</v>
      </c>
      <c r="H45" s="18">
        <v>10</v>
      </c>
      <c r="I45" s="18">
        <v>20</v>
      </c>
      <c r="J45" s="66"/>
      <c r="K45" s="67"/>
      <c r="L45" s="30" t="e">
        <f>E45/J45*K45</f>
        <v>#DIV/0!</v>
      </c>
    </row>
    <row r="46" spans="1:14" ht="15.75" thickTop="1" x14ac:dyDescent="0.2">
      <c r="A46" s="19"/>
      <c r="B46" s="20"/>
      <c r="C46" s="26"/>
      <c r="D46" s="21"/>
      <c r="E46" s="26"/>
      <c r="F46" s="26"/>
      <c r="G46" s="26"/>
      <c r="H46" s="22"/>
      <c r="I46" s="22"/>
      <c r="J46" s="22"/>
      <c r="K46" s="43" t="s">
        <v>4</v>
      </c>
      <c r="L46" s="28" t="e">
        <f>SUM(L45)</f>
        <v>#DIV/0!</v>
      </c>
    </row>
    <row r="47" spans="1:14" ht="20.100000000000001" customHeight="1" x14ac:dyDescent="0.2">
      <c r="A47" s="19"/>
      <c r="B47" s="20"/>
      <c r="C47" s="26"/>
      <c r="D47" s="21"/>
      <c r="E47" s="26"/>
      <c r="F47" s="26"/>
      <c r="G47" s="26"/>
      <c r="H47" s="22"/>
      <c r="I47" s="22"/>
      <c r="J47" s="22"/>
      <c r="K47" s="44" t="s">
        <v>5</v>
      </c>
      <c r="L47" s="45" t="e">
        <f>L46*0.19</f>
        <v>#DIV/0!</v>
      </c>
      <c r="N47" s="7"/>
    </row>
    <row r="48" spans="1:14" ht="20.100000000000001" customHeight="1" thickBot="1" x14ac:dyDescent="0.25">
      <c r="A48" s="19"/>
      <c r="B48" s="20"/>
      <c r="C48" s="26"/>
      <c r="D48" s="21"/>
      <c r="E48" s="26"/>
      <c r="F48" s="26"/>
      <c r="G48" s="26"/>
      <c r="H48" s="22"/>
      <c r="I48" s="22"/>
      <c r="J48" s="22"/>
      <c r="K48" s="46" t="s">
        <v>6</v>
      </c>
      <c r="L48" s="29" t="e">
        <f>L46+L47</f>
        <v>#DIV/0!</v>
      </c>
    </row>
    <row r="49" ht="20.100000000000001" customHeight="1" thickTop="1" x14ac:dyDescent="0.2"/>
    <row r="50" ht="21.95" customHeight="1" x14ac:dyDescent="0.2"/>
    <row r="51" ht="21.95" customHeight="1" x14ac:dyDescent="0.2"/>
  </sheetData>
  <sheetProtection algorithmName="SHA-512" hashValue="sX5BRHXSbwRJZ+NDhnyNKqANPOy5xSFOmpHuCRI0q6UPkRvj6P0bm9QUrDLzpnjKBCeEMO3x83BWVCGJ7KYDrg==" saltValue="ywLWjifgyzvgzwFuTUCGJw==" spinCount="100000" sheet="1" objects="1" scenarios="1"/>
  <protectedRanges>
    <protectedRange sqref="D9:D16 D24:D36 D45" name="Bereich1"/>
  </protectedRanges>
  <mergeCells count="17">
    <mergeCell ref="E43:F43"/>
    <mergeCell ref="A1:L1"/>
    <mergeCell ref="A3:L3"/>
    <mergeCell ref="E7:F7"/>
    <mergeCell ref="A31:A32"/>
    <mergeCell ref="B31:B32"/>
    <mergeCell ref="C31:C32"/>
    <mergeCell ref="E31:E32"/>
    <mergeCell ref="F31:F32"/>
    <mergeCell ref="G31:G32"/>
    <mergeCell ref="H31:H32"/>
    <mergeCell ref="I31:I32"/>
    <mergeCell ref="J31:J32"/>
    <mergeCell ref="D31:D32"/>
    <mergeCell ref="K31:K32"/>
    <mergeCell ref="L31:L32"/>
    <mergeCell ref="E22:F22"/>
  </mergeCells>
  <dataValidations count="2">
    <dataValidation type="decimal" allowBlank="1" showInputMessage="1" showErrorMessage="1" sqref="J45 J9:J16 J24:J31 J33:J36" xr:uid="{00000000-0002-0000-0000-000000000000}">
      <formula1>H9</formula1>
      <formula2>I9</formula2>
    </dataValidation>
    <dataValidation type="decimal" allowBlank="1" showInputMessage="1" showErrorMessage="1" sqref="H27" xr:uid="{00000000-0002-0000-0000-000001000000}">
      <formula1>H27</formula1>
      <formula2>I27</formula2>
    </dataValidation>
  </dataValidations>
  <printOptions horizontalCentered="1"/>
  <pageMargins left="0.70866141732283472" right="0.70866141732283472" top="0.69" bottom="0.64" header="0.31496062992125984" footer="0.31496062992125984"/>
  <pageSetup paperSize="9" scale="44" orientation="portrait" r:id="rId1"/>
  <headerFooter>
    <oddHeader>&amp;RLeistungsverzeichnis
Rahmenvertrag Bauhilfsstoffe</oddHead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LV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Christoph Haacke</dc:creator>
  <cp:lastModifiedBy>Fabian Nitsche</cp:lastModifiedBy>
  <cp:lastPrinted>2019-05-13T07:46:09Z</cp:lastPrinted>
  <dcterms:created xsi:type="dcterms:W3CDTF">2019-05-08T13:20:24Z</dcterms:created>
  <dcterms:modified xsi:type="dcterms:W3CDTF">2026-05-29T08:21:16Z</dcterms:modified>
</cp:coreProperties>
</file>