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66_3_1_Straßenbauprojekte\Westfalenhütte\6_Vertragswesen\03_Projektsteuerung Gesamtareal\"/>
    </mc:Choice>
  </mc:AlternateContent>
  <xr:revisionPtr revIDLastSave="0" documentId="13_ncr:1_{E797A020-8EC0-474F-9450-7DCFA9F83313}" xr6:coauthVersionLast="47" xr6:coauthVersionMax="47" xr10:uidLastSave="{00000000-0000-0000-0000-000000000000}"/>
  <bookViews>
    <workbookView xWindow="-120" yWindow="-120" windowWidth="38640" windowHeight="21120" xr2:uid="{AE61D097-94B1-48E1-84E0-27D7EC2D19A5}"/>
  </bookViews>
  <sheets>
    <sheet name="Akteure, LP, anr. Kosten" sheetId="1" r:id="rId1"/>
    <sheet name="Weitere Projektbeteiligte" sheetId="2" r:id="rId2"/>
    <sheet name="Hilfswer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8" i="1" l="1"/>
  <c r="J127" i="1" s="1"/>
  <c r="J105" i="1"/>
  <c r="J104" i="1" s="1"/>
  <c r="J55" i="1"/>
  <c r="J54" i="1" s="1"/>
  <c r="J42" i="1"/>
  <c r="J41" i="1" s="1"/>
  <c r="J94" i="1"/>
  <c r="D147" i="1" s="1"/>
  <c r="J15" i="1"/>
  <c r="J25" i="1"/>
  <c r="J24" i="1" s="1"/>
  <c r="J66" i="1"/>
  <c r="D148" i="1" s="1"/>
  <c r="J19" i="1"/>
  <c r="J2" i="1"/>
  <c r="J116" i="1"/>
  <c r="D145" i="1" l="1"/>
  <c r="D146" i="1"/>
  <c r="E5" i="3"/>
  <c r="E8" i="3" s="1"/>
  <c r="J141" i="1"/>
  <c r="K66" i="1" s="1"/>
  <c r="E11" i="3" l="1"/>
  <c r="E10" i="3"/>
  <c r="E9" i="3"/>
  <c r="K24" i="1"/>
  <c r="K116" i="1"/>
  <c r="K2" i="1"/>
  <c r="K127" i="1"/>
  <c r="K37" i="1"/>
  <c r="K19" i="1"/>
  <c r="K51" i="1"/>
  <c r="E148" i="1" s="1"/>
  <c r="K94" i="1"/>
  <c r="E147" i="1" s="1"/>
  <c r="K41" i="1"/>
  <c r="K15" i="1"/>
  <c r="K42" i="1"/>
  <c r="K104" i="1"/>
  <c r="K54" i="1"/>
  <c r="E12" i="3" l="1"/>
  <c r="E145" i="1"/>
  <c r="E146" i="1"/>
  <c r="K141" i="1"/>
  <c r="E1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tc={7FE71CB8-AEE0-4BE0-8298-3ECE7FD93226}</author>
    <author>tc={2ED71879-8EFA-481E-9904-B0404C91C3E8}</author>
    <author>tc={3C926E82-94A9-47C9-B383-210AC32B238C}</author>
    <author>tc={D87D2864-38FE-47AF-9412-0D021542514E}</author>
    <author>tc={A8ACAB78-4124-47D3-8B48-59B48FA9D665}</author>
    <author>tc={BC304AB8-29B6-491C-A93B-A5A9EF4FEC62}</author>
    <author>tc={4F2B3565-51FB-47B7-9ACD-5A8F87E55F9C}</author>
    <author>tc={2775E2CD-0EDC-47E3-98E7-45C65EFDE623}</author>
    <author>tc={FFACBDDC-3DC6-4B35-B995-C63B23247BE8}</author>
    <author>tc={B59DB23A-EDCB-4DB3-AF7C-69EF88FB8C22}</author>
    <author>tc={64B8F0AC-4FDD-4D95-86BA-709B317B6714}</author>
    <author>tc={F203F125-0AF2-42E0-AB38-9A09E03D5C53}</author>
    <author>tc={F118FFCE-B314-4668-86D0-9936B362EE9D}</author>
    <author>tc={ADE9E154-37EA-4D5B-8E90-1CA8BEDA9B3D}</author>
    <author>tc={7166BCDB-4DC7-49FC-9BB2-FAE31901B93E}</author>
    <author>tc={F83E59BE-00B5-4464-A896-B5E5EB439330}</author>
    <author>tc={A27F34B1-0962-44E5-924B-9F38FEF54248}</author>
    <author>tc={E8F16D61-D4A8-46B4-BA91-292A8E42353D}</author>
    <author>tc={D4E566BE-3357-4860-B6A4-851AF72D24A3}</author>
    <author>tc={BEB4E559-95C4-4130-9C72-860F869C2197}</author>
    <author>tc={35D572F4-0FFA-4414-8B14-2D3627C74477}</author>
    <author>tc={D4EA0E9F-810B-4C58-B802-7EA97F604FC3}</author>
    <author>tc={CC6BCDB0-DC58-483D-BEDC-BBDF88EAECD1}</author>
    <author>tc={087E1B8A-398D-4CE8-82B6-F8A32BBFB313}</author>
  </authors>
  <commentList>
    <comment ref="B35" authorId="0" shapeId="0" xr:uid="{7FE71CB8-AEE0-4BE0-8298-3ECE7FD9322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Sind zu August 2026 voraussichtlich abgeschlossen, daher hier raus.</t>
      </text>
    </comment>
    <comment ref="J42" authorId="1" shapeId="0" xr:uid="{2ED71879-8EFA-481E-9904-B0404C91C3E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Lt. Mail von Jens Wilky vom 10.10.2025</t>
      </text>
    </comment>
    <comment ref="I51" authorId="2" shapeId="0" xr:uid="{3C926E82-94A9-47C9-B383-210AC32B238C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Telefonat mit Fr. Droste am 02.09.2025</t>
      </text>
    </comment>
    <comment ref="J51" authorId="3" shapeId="0" xr:uid="{D87D2864-38FE-47AF-9412-0D021542514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Mail von Janina Droste vom 01.09.2025</t>
      </text>
    </comment>
    <comment ref="J55" authorId="4" shapeId="0" xr:uid="{A8ACAB78-4124-47D3-8B48-59B48FA9D66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Lt. Mail von Jens Wilky vom 10.10.2025</t>
      </text>
    </comment>
    <comment ref="B64" authorId="5" shapeId="0" xr:uid="{BC304AB8-29B6-491C-A93B-A5A9EF4FEC62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Sind zu August 2026 voraussichtlich abgeschlossen, daher hier raus.</t>
      </text>
    </comment>
    <comment ref="J66" authorId="6" shapeId="0" xr:uid="{4F2B3565-51FB-47B7-9ACD-5A8F87E55F9C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Von Janina Schnecking, Stand 06.11.2025</t>
      </text>
    </comment>
    <comment ref="I67" authorId="7" shapeId="0" xr:uid="{2775E2CD-0EDC-47E3-98E7-45C65EFDE62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Telefonat mit Frau Droste 09.09.2025</t>
      </text>
    </comment>
    <comment ref="B83" authorId="8" shapeId="0" xr:uid="{FFACBDDC-3DC6-4B35-B995-C63B23247BE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Für Wartungshäuschen, Löschwasserzufuhr, etc. (Strom, Wasser, Gas)</t>
      </text>
    </comment>
    <comment ref="B89" authorId="9" shapeId="0" xr:uid="{B59DB23A-EDCB-4DB3-AF7C-69EF88FB8C22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Bänke, Wartehäuschen, DFI, Infosäule, etc)</t>
      </text>
    </comment>
    <comment ref="B90" authorId="10" shapeId="0" xr:uid="{64B8F0AC-4FDD-4D95-86BA-709B317B671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Bänke, Wartehäuschen, DFI, Infosäule, etc)</t>
      </text>
    </comment>
    <comment ref="B91" authorId="11" shapeId="0" xr:uid="{F203F125-0AF2-42E0-AB38-9A09E03D5C5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Zaunanlagen =&gt; LP4 wahrscheinlich
Medienkanal</t>
      </text>
    </comment>
    <comment ref="B95" authorId="12" shapeId="0" xr:uid="{F118FFCE-B314-4668-86D0-9936B362EE9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Auskunft von Frau Scheipers vom 24.06.2025: im Januar 2026 klärt sich, ob Thyssen Krupp teilweise oder ganz geht und die Werksunterführung damit ggf. nichtig wird</t>
      </text>
    </comment>
    <comment ref="J95" authorId="13" shapeId="0" xr:uid="{ADE9E154-37EA-4D5B-8E90-1CA8BEDA9B3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Mail von Heike Bräuker, Stand 11.06.2025</t>
      </text>
    </comment>
    <comment ref="J96" authorId="14" shapeId="0" xr:uid="{7166BCDB-4DC7-49FC-9BB2-FAE31901B93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Lt. Mail von Jens Wilky vom 10.10.2025</t>
      </text>
    </comment>
    <comment ref="B101" authorId="15" shapeId="0" xr:uid="{F83E59BE-00B5-4464-A896-B5E5EB43933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Bertram Sauerländer guter Ansprechpartner</t>
      </text>
    </comment>
    <comment ref="I101" authorId="16" shapeId="0" xr:uid="{A27F34B1-0962-44E5-924B-9F38FEF5424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Telefonat mit Janina Droste vom 02.09.2025</t>
      </text>
    </comment>
    <comment ref="J101" authorId="17" shapeId="0" xr:uid="{E8F16D61-D4A8-46B4-BA91-292A8E42353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Mail von Marius Müller vom 02.09.2025 mit Kosten von 2023</t>
      </text>
    </comment>
    <comment ref="J105" authorId="18" shapeId="0" xr:uid="{D4E566BE-3357-4860-B6A4-851AF72D24A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Lt. Mail von Jens Wilky vom 10.10.2025</t>
      </text>
    </comment>
    <comment ref="B114" authorId="19" shapeId="0" xr:uid="{BEB4E559-95C4-4130-9C72-860F869C219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Sind zu August 2026 voraussichtlich abgeschlossen, daher hier raus.</t>
      </text>
    </comment>
    <comment ref="J117" authorId="20" shapeId="0" xr:uid="{35D572F4-0FFA-4414-8B14-2D3627C7447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Lt. Mail von Jens Wilky vom 10.10.2025</t>
      </text>
    </comment>
    <comment ref="J124" authorId="21" shapeId="0" xr:uid="{D4EA0E9F-810B-4C58-B802-7EA97F604FC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Mail von Herr Boecker vom 17.06.2025</t>
      </text>
    </comment>
    <comment ref="J128" authorId="22" shapeId="0" xr:uid="{CC6BCDB0-DC58-483D-BEDC-BBDF88EAECD1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Lt. Mail von Jens Wilky vom 10.10.2025</t>
      </text>
    </comment>
    <comment ref="B136" authorId="23" shapeId="0" xr:uid="{087E1B8A-398D-4CE8-82B6-F8A32BBFB31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Wenn Zaunanlagen =&gt; LP4 wahrscheinlich</t>
      </text>
    </comment>
  </commentList>
</comments>
</file>

<file path=xl/sharedStrings.xml><?xml version="1.0" encoding="utf-8"?>
<sst xmlns="http://schemas.openxmlformats.org/spreadsheetml/2006/main" count="861" uniqueCount="187">
  <si>
    <t>Objekt</t>
  </si>
  <si>
    <t>I</t>
  </si>
  <si>
    <t>II</t>
  </si>
  <si>
    <t>III</t>
  </si>
  <si>
    <t>IV</t>
  </si>
  <si>
    <t>V</t>
  </si>
  <si>
    <t>VI</t>
  </si>
  <si>
    <t>VII</t>
  </si>
  <si>
    <t>VIII</t>
  </si>
  <si>
    <t>X</t>
  </si>
  <si>
    <t>XI</t>
  </si>
  <si>
    <t>XII</t>
  </si>
  <si>
    <t>vorausichtliche LP des Projektes im Juni 2026</t>
  </si>
  <si>
    <t>Akteuer</t>
  </si>
  <si>
    <t>Werksunterführung</t>
  </si>
  <si>
    <t>Straße</t>
  </si>
  <si>
    <t>Parkplatz</t>
  </si>
  <si>
    <t>Leitungsumlegungen</t>
  </si>
  <si>
    <t>Stadt Dortmund, StA67</t>
  </si>
  <si>
    <t>Freianlagen</t>
  </si>
  <si>
    <t>Verkehrsanlagen</t>
  </si>
  <si>
    <t>Stadt Dortmund, StA66</t>
  </si>
  <si>
    <t>Haltestelle "Westfalenhütte"</t>
  </si>
  <si>
    <t>Haltestelle "Springorumstraße"</t>
  </si>
  <si>
    <t>Haltestelle "Warmbreitbandstraße"</t>
  </si>
  <si>
    <t>Unterführungsbauwerk</t>
  </si>
  <si>
    <t>Beleuchtung</t>
  </si>
  <si>
    <t>Streckenentwässerung</t>
  </si>
  <si>
    <t>Kampfmittelsondierung</t>
  </si>
  <si>
    <t>Betriebsanpassungsarbeiten zum Gelände ThyssenKrupp</t>
  </si>
  <si>
    <t>Werksstraße</t>
  </si>
  <si>
    <t>Verkehrsanlage</t>
  </si>
  <si>
    <t>ThyssenKrupp</t>
  </si>
  <si>
    <t>Bearbeitung Planung durch</t>
  </si>
  <si>
    <t>SFF Ingenieure AG</t>
  </si>
  <si>
    <t>Stadt Dortmund, StA66 für ThyssenKrupp</t>
  </si>
  <si>
    <t>intern</t>
  </si>
  <si>
    <t>extern</t>
  </si>
  <si>
    <t>Mulden-Rigolen-System</t>
  </si>
  <si>
    <t>LSA</t>
  </si>
  <si>
    <t>Technische Ausrüstung</t>
  </si>
  <si>
    <t>Abrissarbeiten</t>
  </si>
  <si>
    <t>Fäll- und Rodungsarbeiten</t>
  </si>
  <si>
    <t>Ausstattung Bushaltestellen</t>
  </si>
  <si>
    <t>Verkehrszeichen &amp; Markierungen</t>
  </si>
  <si>
    <t>Straße mit Einmündung zum Gewerbegebiet</t>
  </si>
  <si>
    <t>Versorgunsleitungen</t>
  </si>
  <si>
    <t>Fahrleitungstechnik der Stadtbahn</t>
  </si>
  <si>
    <t>Leitungsumelgung Versorgungsträger</t>
  </si>
  <si>
    <t>Rodungsarbeiten</t>
  </si>
  <si>
    <t>Markierungs- und Beschilderung</t>
  </si>
  <si>
    <t>Stadt Dortmund, StA63</t>
  </si>
  <si>
    <t>Nottor &amp; Zaunanlagen</t>
  </si>
  <si>
    <t>Eigenbetrieb Stadtentwässerung</t>
  </si>
  <si>
    <t>Versorgungsträger</t>
  </si>
  <si>
    <t>LP 8</t>
  </si>
  <si>
    <t>TechnischeAusrüstung</t>
  </si>
  <si>
    <t>-</t>
  </si>
  <si>
    <t>STAHM Architekten</t>
  </si>
  <si>
    <t>ARGE Leßmann / BrameyBünermann</t>
  </si>
  <si>
    <t>Versorgnungsträger</t>
  </si>
  <si>
    <t>Gewerk/
Leistungsbild HOAI</t>
  </si>
  <si>
    <t>Kat.</t>
  </si>
  <si>
    <t>Regenrückhaltebecken / Regenüberlaufbecken</t>
  </si>
  <si>
    <t>BUNG Ingeniure</t>
  </si>
  <si>
    <t>Leitungsverlegung</t>
  </si>
  <si>
    <t>Versorgunsträger</t>
  </si>
  <si>
    <t>KRD</t>
  </si>
  <si>
    <t>LP 3</t>
  </si>
  <si>
    <t>Verkehrszeichenbrücke</t>
  </si>
  <si>
    <t>Tragwerksplanung</t>
  </si>
  <si>
    <t>Schätzung der Kosten in € (netto)</t>
  </si>
  <si>
    <t>Verkehrszeichenbrücken</t>
  </si>
  <si>
    <t>Eigenbetrieb Stadtenwässerung</t>
  </si>
  <si>
    <t>Thyssen Krupp</t>
  </si>
  <si>
    <t>Begleitung Durchführung durch</t>
  </si>
  <si>
    <t>Stadt Dortmund, StA66 / DSW21</t>
  </si>
  <si>
    <t>Springorumstraße zwische Oesterholzstraße und Kreuzungspunkt Hoeschallee (Projektleitung Marius MÜller)</t>
  </si>
  <si>
    <t>Westfalenhüttenallee zwischen Hoeschalle und Wambreitbandstraße (Projektleitung Maruis Müller)</t>
  </si>
  <si>
    <t>Verkehrsanlagen
Technische Ausrüstung</t>
  </si>
  <si>
    <t>Kanalbauarbeiten</t>
  </si>
  <si>
    <t>ARGE Atelier LOIDL/Greenbox</t>
  </si>
  <si>
    <t>Markquard Ingenieure</t>
  </si>
  <si>
    <t>Sportplatz</t>
  </si>
  <si>
    <t>BACH Ingenieure</t>
  </si>
  <si>
    <t>Parkanlage</t>
  </si>
  <si>
    <t>Zaunanlagen</t>
  </si>
  <si>
    <t>Freianlage</t>
  </si>
  <si>
    <t>Stadt Dortmund, StA63 für ThyssenKrupp</t>
  </si>
  <si>
    <t>ThyssenKrupp SE</t>
  </si>
  <si>
    <t>Eignebetrieb Stadtentwäserung</t>
  </si>
  <si>
    <t>Eiffage</t>
  </si>
  <si>
    <t>fast abgeschlossen</t>
  </si>
  <si>
    <t>LP 3 / LP 4</t>
  </si>
  <si>
    <t>Stadt Dortmund StA63</t>
  </si>
  <si>
    <t>LP 5</t>
  </si>
  <si>
    <t>Gleisbau</t>
  </si>
  <si>
    <t>DEW21</t>
  </si>
  <si>
    <t>Leitungsverlegungen</t>
  </si>
  <si>
    <t>Parkanlage Süd</t>
  </si>
  <si>
    <t>Stadt Dortmund, StA67/63</t>
  </si>
  <si>
    <t>Beleuchtung/Wasserversorgung/ Wasserentsorgung</t>
  </si>
  <si>
    <t>unbekannt</t>
  </si>
  <si>
    <t>Spielplatz</t>
  </si>
  <si>
    <t>Statik Fußgängersteg, Ballfangzaun Sportplatz, Tribühnen</t>
  </si>
  <si>
    <t>Versorgungsleitungen extern (Fernwärme, Strom, Abwasser)</t>
  </si>
  <si>
    <t>DoNetz/ DEW</t>
  </si>
  <si>
    <t>DoNetz/DEW</t>
  </si>
  <si>
    <t>abgeschlossen</t>
  </si>
  <si>
    <t>Veloroute Mitte</t>
  </si>
  <si>
    <t>LP7</t>
  </si>
  <si>
    <t>Veloroute Süd</t>
  </si>
  <si>
    <t>fertiggestellt</t>
  </si>
  <si>
    <t>454.737 Euro</t>
  </si>
  <si>
    <t>Hoeschmuseum Außenanlagen</t>
  </si>
  <si>
    <t xml:space="preserve">Parkanlage </t>
  </si>
  <si>
    <t>Veloroute Nord</t>
  </si>
  <si>
    <t>LP3</t>
  </si>
  <si>
    <t>DB</t>
  </si>
  <si>
    <t>Anbindung der Fläche an den Hoesch Hafenbahn Radweg (Planung und Bau)</t>
  </si>
  <si>
    <t>RVR</t>
  </si>
  <si>
    <t>Im Auftrag von tkSE</t>
  </si>
  <si>
    <t>Herstllung Artenschutzflächen</t>
  </si>
  <si>
    <t>Büro Amberg Landschaftsarchitektur</t>
  </si>
  <si>
    <t>Ahlenberg Ingenieure</t>
  </si>
  <si>
    <t>Betrifft alle auf der Fläche vorhandenen Projekte</t>
  </si>
  <si>
    <t>Bodenmanagment</t>
  </si>
  <si>
    <t>tkSE</t>
  </si>
  <si>
    <t>Weitere Projektbeteiligte auf dem Hüttengelände, die aus Sicht des Grünen Rings dringend in die Projektsteuerung eingebunden werden müssen:</t>
  </si>
  <si>
    <t>noch unbekannt</t>
  </si>
  <si>
    <t>LP 7-8</t>
  </si>
  <si>
    <t>Hoeschallee 1. Abschnitt: von Brackeler Straße bis Planstraße A einschließlich Einmündung Brackeler Straße (Projektleitung Marius Müller)</t>
  </si>
  <si>
    <t>Abschnitt 2: Knoten Bornstraße und Hildastraße (Projektleitung Marius Müller)</t>
  </si>
  <si>
    <t>Abschnitt 3: Hoeschallee Nord von Hildabrücke bis Werksunterführung (Projektleitung Marius Müller)</t>
  </si>
  <si>
    <t>Abschnitt 5: Hoeschallee Kreuzungsbereich von Werksunterführung bis Einmündung Gewerbegebiet (Projektleitung Marius Mülller)</t>
  </si>
  <si>
    <t>@Heike: das sind die besagten Leitungsumlegungen, wo nicht geklärt sind wo die hingehören</t>
  </si>
  <si>
    <t>LP 2-3</t>
  </si>
  <si>
    <t>Projektsteurer TkSE</t>
  </si>
  <si>
    <t>Beleuchtung Veloroute</t>
  </si>
  <si>
    <t>LP 4</t>
  </si>
  <si>
    <t>Gesamtkosten WeHü-Areal (netto)</t>
  </si>
  <si>
    <t>Anteil an Baukosten [%]</t>
  </si>
  <si>
    <t>Gewerk/Bereich</t>
  </si>
  <si>
    <t>Anteil am Bauvolumen [%]</t>
  </si>
  <si>
    <t>Grüner Ring</t>
  </si>
  <si>
    <t>Werksanpassungen</t>
  </si>
  <si>
    <t>Stadtbahn</t>
  </si>
  <si>
    <t>Summe in €</t>
  </si>
  <si>
    <t>Anteil Abschnitt 1</t>
  </si>
  <si>
    <t>Anteil Abschnitt 2</t>
  </si>
  <si>
    <t>Anteil Abschnitt 3</t>
  </si>
  <si>
    <t>Anteil Abschnitt 5</t>
  </si>
  <si>
    <t>nur Baukosten Hoeschallee Straße</t>
  </si>
  <si>
    <t>Mulden-Rigolen-System, Straßenentwässerungskanal</t>
  </si>
  <si>
    <t>Anschlüsse an den Bestandskanal</t>
  </si>
  <si>
    <t>Anschluss an den Bestandskanal</t>
  </si>
  <si>
    <t>Betriebsgegäude</t>
  </si>
  <si>
    <t>Technische Gebäudeausrüstung</t>
  </si>
  <si>
    <t>Straßenentwässerungskanal</t>
  </si>
  <si>
    <t>Anschlüse an den Bestandskanal</t>
  </si>
  <si>
    <t xml:space="preserve">Eigenbetrieb Stadtentwässerung </t>
  </si>
  <si>
    <t>Eigenbetrieb StadtentwässerungDD56:F56</t>
  </si>
  <si>
    <t>Hoeschallee 4. Abschnitt: Werksanpassungsmaßnahmen Werksunterführung, Werkstraße, Parkplatz (Projektleitung Anja Scheipers, Marius Müller, Inga Lührs)</t>
  </si>
  <si>
    <t>Grüner Ring Teilbereich Nord einschließlich Veloroute (Projektleitung Inga Lührs)</t>
  </si>
  <si>
    <t>Grüner Ring Teilbereich Mitte (Projektleitung Inga Lührs)</t>
  </si>
  <si>
    <t>Grüner Ring Teilbereich Süd einschl. Hoeschmuseum und Veloroute Süd (Projektleitung Inga Lührs)</t>
  </si>
  <si>
    <t>Grüner Ring Teilbereich Grabeland und Teilbereich Süd-Ost (Projektleitung Inga Lührs)</t>
  </si>
  <si>
    <t>Neubau Stadtbahn von Oesterholzstraße bis Warmbreitbandstraße (Projektleitung n.n.)</t>
  </si>
  <si>
    <t>Tore mit sicherheitsrelevanter Elektronik</t>
  </si>
  <si>
    <t>Kostentechnisch über Grüner Ring; dort mit drin</t>
  </si>
  <si>
    <t>Architektur</t>
  </si>
  <si>
    <t>Böschungwand Endhaltestelle</t>
  </si>
  <si>
    <t>Gleistrasse von "Oesterholzstr." bis "Warmbreitbandstraße"</t>
  </si>
  <si>
    <t>Stromversorgung, Fahrleitungsanlage</t>
  </si>
  <si>
    <t>Nachrichten- und Informationstechnik</t>
  </si>
  <si>
    <t>Weichen und Fahrsignalanlagen</t>
  </si>
  <si>
    <t>Zugsicherungsanlage</t>
  </si>
  <si>
    <t>Kanalbau</t>
  </si>
  <si>
    <t>Stadt Dortmund, EB 70</t>
  </si>
  <si>
    <t>Anpassung Grünanlagen</t>
  </si>
  <si>
    <t>Ausgleichs- und Ersatzmaßnahmen</t>
  </si>
  <si>
    <t>Ingenieurbauwerke</t>
  </si>
  <si>
    <t>Ingenieurbauwerke,
Tragwerksplanung</t>
  </si>
  <si>
    <t>Ingenieurbauwerke, Verkehrsanlage</t>
  </si>
  <si>
    <t>Technische Ausrüstung,
Ingenieurbauwerke,
Tragwerksplanung</t>
  </si>
  <si>
    <t>Ingenieurbauwerke,Tragwerksplanung</t>
  </si>
  <si>
    <t>Ingenieurbauwerke,Verkehrsanlage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</si>
</sst>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&quot;€&quot;"/>
  </numFmts>
  <fonts count="16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i/>
      <sz val="11"/>
      <color theme="0" tint="-0.34998626667073579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i/>
      <sz val="11"/>
      <color theme="0" tint="-0.249977111117893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9"/>
      <color indexed="81"/>
      <name val="Segoe UI"/>
      <charset val="1"/>
    </font>
    <font>
      <i/>
      <sz val="11"/>
      <color theme="0" tint="-0.34998626667073579"/>
      <name val="Aptos Narrow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CCC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medium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Dashed">
        <color indexed="64"/>
      </right>
      <top/>
      <bottom style="dotted">
        <color indexed="64"/>
      </bottom>
      <diagonal/>
    </border>
    <border>
      <left style="mediumDash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Dashed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5" borderId="9" xfId="0" applyFont="1" applyFill="1" applyBorder="1"/>
    <xf numFmtId="0" fontId="6" fillId="5" borderId="10" xfId="0" applyFont="1" applyFill="1" applyBorder="1"/>
    <xf numFmtId="0" fontId="6" fillId="0" borderId="0" xfId="0" applyFont="1"/>
    <xf numFmtId="0" fontId="3" fillId="0" borderId="0" xfId="0" applyFont="1"/>
    <xf numFmtId="0" fontId="7" fillId="0" borderId="0" xfId="0" applyFont="1"/>
    <xf numFmtId="0" fontId="6" fillId="4" borderId="1" xfId="0" applyFont="1" applyFill="1" applyBorder="1"/>
    <xf numFmtId="0" fontId="6" fillId="4" borderId="2" xfId="0" applyFont="1" applyFill="1" applyBorder="1"/>
    <xf numFmtId="0" fontId="6" fillId="4" borderId="9" xfId="0" applyFont="1" applyFill="1" applyBorder="1"/>
    <xf numFmtId="0" fontId="6" fillId="4" borderId="10" xfId="0" applyFont="1" applyFill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 wrapText="1"/>
    </xf>
    <xf numFmtId="0" fontId="9" fillId="0" borderId="7" xfId="0" applyFont="1" applyBorder="1"/>
    <xf numFmtId="0" fontId="0" fillId="8" borderId="21" xfId="0" applyFill="1" applyBorder="1"/>
    <xf numFmtId="0" fontId="0" fillId="9" borderId="21" xfId="0" applyFill="1" applyBorder="1"/>
    <xf numFmtId="0" fontId="0" fillId="10" borderId="21" xfId="0" applyFill="1" applyBorder="1" applyAlignment="1">
      <alignment horizontal="left" vertical="center" wrapText="1"/>
    </xf>
    <xf numFmtId="0" fontId="0" fillId="10" borderId="21" xfId="0" applyFill="1" applyBorder="1"/>
    <xf numFmtId="0" fontId="9" fillId="0" borderId="6" xfId="0" applyFont="1" applyBorder="1"/>
    <xf numFmtId="0" fontId="1" fillId="0" borderId="0" xfId="0" applyFont="1"/>
    <xf numFmtId="0" fontId="9" fillId="0" borderId="4" xfId="0" applyFont="1" applyBorder="1"/>
    <xf numFmtId="0" fontId="9" fillId="0" borderId="0" xfId="0" applyFont="1"/>
    <xf numFmtId="0" fontId="11" fillId="0" borderId="0" xfId="0" applyFont="1"/>
    <xf numFmtId="0" fontId="6" fillId="2" borderId="10" xfId="0" applyFont="1" applyFill="1" applyBorder="1"/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/>
    <xf numFmtId="0" fontId="6" fillId="3" borderId="10" xfId="0" applyFont="1" applyFill="1" applyBorder="1" applyAlignment="1">
      <alignment horizontal="center"/>
    </xf>
    <xf numFmtId="0" fontId="6" fillId="3" borderId="9" xfId="0" applyFont="1" applyFill="1" applyBorder="1"/>
    <xf numFmtId="0" fontId="0" fillId="6" borderId="0" xfId="0" quotePrefix="1" applyFill="1" applyAlignment="1">
      <alignment wrapText="1"/>
    </xf>
    <xf numFmtId="0" fontId="6" fillId="2" borderId="9" xfId="0" applyFont="1" applyFill="1" applyBorder="1"/>
    <xf numFmtId="165" fontId="6" fillId="3" borderId="16" xfId="0" applyNumberFormat="1" applyFont="1" applyFill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6" fillId="4" borderId="16" xfId="0" applyNumberFormat="1" applyFont="1" applyFill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5" fontId="6" fillId="3" borderId="16" xfId="0" applyNumberFormat="1" applyFont="1" applyFill="1" applyBorder="1" applyAlignment="1">
      <alignment horizontal="right" vertical="center"/>
    </xf>
    <xf numFmtId="165" fontId="6" fillId="4" borderId="16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5" borderId="10" xfId="0" applyFont="1" applyFill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3" borderId="15" xfId="0" applyFill="1" applyBorder="1" applyAlignment="1">
      <alignment horizontal="center"/>
    </xf>
    <xf numFmtId="165" fontId="0" fillId="3" borderId="13" xfId="0" applyNumberFormat="1" applyFill="1" applyBorder="1" applyAlignment="1">
      <alignment horizontal="right"/>
    </xf>
    <xf numFmtId="0" fontId="0" fillId="3" borderId="20" xfId="0" applyFill="1" applyBorder="1" applyAlignment="1">
      <alignment horizontal="center"/>
    </xf>
    <xf numFmtId="165" fontId="0" fillId="3" borderId="11" xfId="0" applyNumberFormat="1" applyFill="1" applyBorder="1" applyAlignment="1">
      <alignment horizontal="right"/>
    </xf>
    <xf numFmtId="0" fontId="6" fillId="4" borderId="10" xfId="0" applyFont="1" applyFill="1" applyBorder="1" applyAlignment="1">
      <alignment horizontal="center" vertical="center"/>
    </xf>
    <xf numFmtId="0" fontId="0" fillId="0" borderId="24" xfId="0" applyBorder="1"/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7" xfId="0" applyBorder="1" applyAlignment="1">
      <alignment vertical="top" wrapText="1"/>
    </xf>
    <xf numFmtId="165" fontId="1" fillId="4" borderId="12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165" fontId="0" fillId="4" borderId="13" xfId="0" applyNumberFormat="1" applyFill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165" fontId="0" fillId="2" borderId="27" xfId="0" applyNumberFormat="1" applyFill="1" applyBorder="1" applyAlignment="1">
      <alignment horizontal="center" vertical="center"/>
    </xf>
    <xf numFmtId="165" fontId="0" fillId="2" borderId="27" xfId="0" applyNumberForma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 vertical="center"/>
    </xf>
    <xf numFmtId="165" fontId="8" fillId="4" borderId="16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165" fontId="6" fillId="2" borderId="16" xfId="0" applyNumberFormat="1" applyFont="1" applyFill="1" applyBorder="1" applyAlignment="1">
      <alignment horizontal="right" vertical="center"/>
    </xf>
    <xf numFmtId="165" fontId="6" fillId="4" borderId="17" xfId="0" applyNumberFormat="1" applyFont="1" applyFill="1" applyBorder="1" applyAlignment="1">
      <alignment horizontal="right" vertical="center"/>
    </xf>
    <xf numFmtId="0" fontId="0" fillId="11" borderId="21" xfId="0" applyFill="1" applyBorder="1"/>
    <xf numFmtId="0" fontId="0" fillId="0" borderId="30" xfId="0" applyBorder="1"/>
    <xf numFmtId="0" fontId="0" fillId="0" borderId="31" xfId="0" applyBorder="1"/>
    <xf numFmtId="0" fontId="13" fillId="0" borderId="0" xfId="0" applyFont="1"/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0" fontId="6" fillId="0" borderId="0" xfId="0" applyNumberFormat="1" applyFont="1"/>
    <xf numFmtId="10" fontId="4" fillId="0" borderId="0" xfId="0" applyNumberFormat="1" applyFont="1" applyAlignment="1">
      <alignment horizontal="right" vertical="center" wrapText="1"/>
    </xf>
    <xf numFmtId="10" fontId="0" fillId="0" borderId="0" xfId="0" applyNumberFormat="1"/>
    <xf numFmtId="10" fontId="0" fillId="0" borderId="0" xfId="0" quotePrefix="1" applyNumberFormat="1"/>
    <xf numFmtId="10" fontId="6" fillId="0" borderId="0" xfId="0" quotePrefix="1" applyNumberFormat="1" applyFont="1"/>
    <xf numFmtId="10" fontId="12" fillId="0" borderId="0" xfId="0" applyNumberFormat="1" applyFont="1"/>
    <xf numFmtId="0" fontId="6" fillId="3" borderId="33" xfId="0" applyFont="1" applyFill="1" applyBorder="1"/>
    <xf numFmtId="0" fontId="6" fillId="4" borderId="33" xfId="0" applyFont="1" applyFill="1" applyBorder="1"/>
    <xf numFmtId="0" fontId="6" fillId="2" borderId="33" xfId="0" applyFont="1" applyFill="1" applyBorder="1"/>
    <xf numFmtId="0" fontId="6" fillId="5" borderId="34" xfId="0" applyFont="1" applyFill="1" applyBorder="1"/>
    <xf numFmtId="10" fontId="6" fillId="3" borderId="37" xfId="0" applyNumberFormat="1" applyFont="1" applyFill="1" applyBorder="1"/>
    <xf numFmtId="10" fontId="6" fillId="4" borderId="37" xfId="0" applyNumberFormat="1" applyFont="1" applyFill="1" applyBorder="1"/>
    <xf numFmtId="10" fontId="6" fillId="2" borderId="37" xfId="0" applyNumberFormat="1" applyFont="1" applyFill="1" applyBorder="1"/>
    <xf numFmtId="10" fontId="6" fillId="5" borderId="38" xfId="0" applyNumberFormat="1" applyFont="1" applyFill="1" applyBorder="1"/>
    <xf numFmtId="0" fontId="6" fillId="0" borderId="35" xfId="0" applyFont="1" applyBorder="1"/>
    <xf numFmtId="0" fontId="6" fillId="0" borderId="36" xfId="0" applyFont="1" applyBorder="1" applyAlignment="1">
      <alignment horizontal="right"/>
    </xf>
    <xf numFmtId="0" fontId="4" fillId="0" borderId="39" xfId="0" applyFont="1" applyBorder="1"/>
    <xf numFmtId="165" fontId="6" fillId="3" borderId="40" xfId="0" applyNumberFormat="1" applyFont="1" applyFill="1" applyBorder="1"/>
    <xf numFmtId="165" fontId="6" fillId="4" borderId="40" xfId="0" applyNumberFormat="1" applyFont="1" applyFill="1" applyBorder="1"/>
    <xf numFmtId="165" fontId="6" fillId="2" borderId="40" xfId="0" applyNumberFormat="1" applyFont="1" applyFill="1" applyBorder="1"/>
    <xf numFmtId="164" fontId="6" fillId="5" borderId="41" xfId="0" applyNumberFormat="1" applyFont="1" applyFill="1" applyBorder="1"/>
    <xf numFmtId="165" fontId="0" fillId="2" borderId="11" xfId="0" applyNumberFormat="1" applyFill="1" applyBorder="1" applyAlignment="1">
      <alignment vertical="center"/>
    </xf>
    <xf numFmtId="165" fontId="0" fillId="0" borderId="0" xfId="0" applyNumberFormat="1"/>
    <xf numFmtId="9" fontId="0" fillId="0" borderId="0" xfId="0" applyNumberFormat="1"/>
    <xf numFmtId="0" fontId="0" fillId="0" borderId="19" xfId="0" applyBorder="1"/>
    <xf numFmtId="9" fontId="0" fillId="0" borderId="19" xfId="0" applyNumberFormat="1" applyBorder="1"/>
    <xf numFmtId="164" fontId="6" fillId="5" borderId="16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center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165" fontId="0" fillId="3" borderId="12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165" fontId="0" fillId="3" borderId="12" xfId="0" applyNumberFormat="1" applyFill="1" applyBorder="1" applyAlignment="1">
      <alignment horizontal="right" vertical="center"/>
    </xf>
    <xf numFmtId="165" fontId="0" fillId="3" borderId="29" xfId="0" applyNumberFormat="1" applyFill="1" applyBorder="1" applyAlignment="1">
      <alignment horizontal="right" vertical="center"/>
    </xf>
    <xf numFmtId="164" fontId="0" fillId="4" borderId="11" xfId="0" applyNumberFormat="1" applyFill="1" applyBorder="1" applyAlignment="1">
      <alignment horizontal="right" vertical="center"/>
    </xf>
    <xf numFmtId="164" fontId="0" fillId="4" borderId="12" xfId="0" applyNumberFormat="1" applyFill="1" applyBorder="1" applyAlignment="1">
      <alignment horizontal="right" vertical="center"/>
    </xf>
    <xf numFmtId="164" fontId="0" fillId="4" borderId="13" xfId="0" applyNumberFormat="1" applyFill="1" applyBorder="1" applyAlignment="1">
      <alignment horizontal="right" vertical="center"/>
    </xf>
    <xf numFmtId="0" fontId="0" fillId="4" borderId="2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165" fontId="0" fillId="3" borderId="13" xfId="0" applyNumberFormat="1" applyFill="1" applyBorder="1" applyAlignment="1">
      <alignment horizontal="right" vertical="center"/>
    </xf>
    <xf numFmtId="0" fontId="0" fillId="3" borderId="32" xfId="0" applyFill="1" applyBorder="1" applyAlignment="1">
      <alignment horizontal="center" vertical="center"/>
    </xf>
    <xf numFmtId="165" fontId="0" fillId="3" borderId="18" xfId="0" applyNumberFormat="1" applyFill="1" applyBorder="1" applyAlignment="1">
      <alignment horizontal="right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right" vertical="center"/>
    </xf>
    <xf numFmtId="10" fontId="0" fillId="0" borderId="4" xfId="0" quotePrefix="1" applyNumberFormat="1" applyBorder="1" applyAlignment="1">
      <alignment horizontal="right" vertical="center"/>
    </xf>
    <xf numFmtId="164" fontId="0" fillId="5" borderId="11" xfId="0" applyNumberFormat="1" applyFill="1" applyBorder="1" applyAlignment="1">
      <alignment horizontal="right" vertical="center"/>
    </xf>
    <xf numFmtId="164" fontId="0" fillId="5" borderId="12" xfId="0" applyNumberFormat="1" applyFill="1" applyBorder="1" applyAlignment="1">
      <alignment horizontal="right" vertical="center"/>
    </xf>
    <xf numFmtId="164" fontId="0" fillId="5" borderId="13" xfId="0" applyNumberFormat="1" applyFill="1" applyBorder="1" applyAlignment="1">
      <alignment horizontal="right" vertical="center"/>
    </xf>
    <xf numFmtId="0" fontId="0" fillId="5" borderId="20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10" fontId="0" fillId="0" borderId="4" xfId="0" applyNumberFormat="1" applyBorder="1" applyAlignment="1">
      <alignment horizontal="right" vertical="center"/>
    </xf>
    <xf numFmtId="165" fontId="1" fillId="5" borderId="18" xfId="0" applyNumberFormat="1" applyFont="1" applyFill="1" applyBorder="1" applyAlignment="1">
      <alignment horizontal="center" vertical="center"/>
    </xf>
    <xf numFmtId="165" fontId="1" fillId="5" borderId="13" xfId="0" applyNumberFormat="1" applyFont="1" applyFill="1" applyBorder="1" applyAlignment="1">
      <alignment horizontal="center" vertical="center"/>
    </xf>
    <xf numFmtId="165" fontId="1" fillId="5" borderId="18" xfId="0" applyNumberFormat="1" applyFont="1" applyFill="1" applyBorder="1" applyAlignment="1">
      <alignment horizontal="right" vertical="center"/>
    </xf>
    <xf numFmtId="165" fontId="1" fillId="5" borderId="13" xfId="0" applyNumberFormat="1" applyFont="1" applyFill="1" applyBorder="1" applyAlignment="1">
      <alignment horizontal="right" vertical="center"/>
    </xf>
    <xf numFmtId="165" fontId="1" fillId="4" borderId="11" xfId="0" applyNumberFormat="1" applyFont="1" applyFill="1" applyBorder="1" applyAlignment="1">
      <alignment horizontal="right" vertical="center"/>
    </xf>
    <xf numFmtId="165" fontId="1" fillId="4" borderId="13" xfId="0" applyNumberFormat="1" applyFont="1" applyFill="1" applyBorder="1" applyAlignment="1">
      <alignment horizontal="right" vertical="center"/>
    </xf>
    <xf numFmtId="165" fontId="1" fillId="2" borderId="12" xfId="0" applyNumberFormat="1" applyFont="1" applyFill="1" applyBorder="1" applyAlignment="1">
      <alignment horizontal="right" vertical="center"/>
    </xf>
    <xf numFmtId="0" fontId="0" fillId="2" borderId="2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11" borderId="21" xfId="0" applyFill="1" applyBorder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/>
    </xf>
    <xf numFmtId="0" fontId="0" fillId="0" borderId="0" xfId="0" applyBorder="1"/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65" fontId="0" fillId="3" borderId="3" xfId="0" applyNumberFormat="1" applyFill="1" applyBorder="1" applyAlignment="1">
      <alignment horizontal="right" vertical="center"/>
    </xf>
    <xf numFmtId="165" fontId="0" fillId="3" borderId="8" xfId="0" applyNumberFormat="1" applyFill="1" applyBorder="1" applyAlignment="1">
      <alignment horizontal="right" vertical="center"/>
    </xf>
    <xf numFmtId="0" fontId="0" fillId="7" borderId="0" xfId="0" applyFill="1" applyBorder="1"/>
    <xf numFmtId="0" fontId="0" fillId="7" borderId="2" xfId="0" applyFill="1" applyBorder="1"/>
    <xf numFmtId="0" fontId="0" fillId="7" borderId="3" xfId="0" applyFill="1" applyBorder="1"/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7" borderId="0" xfId="0" applyFont="1" applyFill="1" applyBorder="1"/>
    <xf numFmtId="0" fontId="11" fillId="0" borderId="0" xfId="0" applyFont="1" applyBorder="1"/>
    <xf numFmtId="0" fontId="15" fillId="0" borderId="7" xfId="0" applyFont="1" applyFill="1" applyBorder="1"/>
    <xf numFmtId="0" fontId="15" fillId="0" borderId="7" xfId="0" applyFont="1" applyBorder="1"/>
    <xf numFmtId="0" fontId="15" fillId="0" borderId="8" xfId="0" applyFont="1" applyBorder="1" applyAlignment="1">
      <alignment horizontal="left" vertical="center"/>
    </xf>
    <xf numFmtId="165" fontId="15" fillId="0" borderId="8" xfId="0" applyNumberFormat="1" applyFont="1" applyBorder="1" applyAlignment="1">
      <alignment horizontal="right" vertical="center"/>
    </xf>
    <xf numFmtId="0" fontId="5" fillId="0" borderId="7" xfId="0" applyFont="1" applyBorder="1"/>
    <xf numFmtId="0" fontId="11" fillId="0" borderId="31" xfId="0" applyFont="1" applyBorder="1"/>
    <xf numFmtId="0" fontId="0" fillId="0" borderId="42" xfId="0" applyBorder="1"/>
    <xf numFmtId="165" fontId="15" fillId="0" borderId="10" xfId="0" applyNumberFormat="1" applyFont="1" applyFill="1" applyBorder="1" applyAlignment="1">
      <alignment horizontal="left" vertical="center"/>
    </xf>
    <xf numFmtId="165" fontId="15" fillId="0" borderId="16" xfId="0" applyNumberFormat="1" applyFont="1" applyFill="1" applyBorder="1" applyAlignment="1">
      <alignment horizontal="right" vertical="center"/>
    </xf>
    <xf numFmtId="0" fontId="15" fillId="0" borderId="25" xfId="0" applyFont="1" applyFill="1" applyBorder="1"/>
    <xf numFmtId="0" fontId="15" fillId="0" borderId="26" xfId="0" applyFont="1" applyFill="1" applyBorder="1"/>
    <xf numFmtId="0" fontId="5" fillId="0" borderId="7" xfId="0" applyFont="1" applyBorder="1" applyAlignment="1">
      <alignment horizontal="left"/>
    </xf>
    <xf numFmtId="0" fontId="1" fillId="0" borderId="0" xfId="0" applyFont="1" applyBorder="1"/>
    <xf numFmtId="0" fontId="15" fillId="0" borderId="6" xfId="0" applyFont="1" applyFill="1" applyBorder="1"/>
    <xf numFmtId="0" fontId="15" fillId="0" borderId="16" xfId="0" applyFont="1" applyFill="1" applyBorder="1" applyAlignment="1">
      <alignment horizontal="right"/>
    </xf>
    <xf numFmtId="0" fontId="9" fillId="0" borderId="7" xfId="0" applyFont="1" applyBorder="1" applyAlignment="1">
      <alignment horizontal="left"/>
    </xf>
    <xf numFmtId="0" fontId="9" fillId="0" borderId="2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ika Landa" id="{7E2414BD-50AA-42F9-95C4-1F8F02BA4A74}" userId="Rika Landa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5" dT="2025-06-18T06:11:27.36" personId="{7E2414BD-50AA-42F9-95C4-1F8F02BA4A74}" id="{7FE71CB8-AEE0-4BE0-8298-3ECE7FD93226}">
    <text>Sind zu August 2026 voraussichtlich abgeschlossen, daher hier raus.</text>
  </threadedComment>
  <threadedComment ref="J42" dT="2025-08-28T12:53:40.02" personId="{7E2414BD-50AA-42F9-95C4-1F8F02BA4A74}" id="{2ED71879-8EFA-481E-9904-B0404C91C3E8}">
    <text>Lt. Mail von Jens Wilky vom 10.10.2025</text>
  </threadedComment>
  <threadedComment ref="I51" dT="2025-09-02T08:34:35.24" personId="{7E2414BD-50AA-42F9-95C4-1F8F02BA4A74}" id="{3C926E82-94A9-47C9-B383-210AC32B238C}">
    <text>Telefonat mit Fr. Droste am 02.09.2025</text>
  </threadedComment>
  <threadedComment ref="J51" dT="2025-09-02T08:35:32.46" personId="{7E2414BD-50AA-42F9-95C4-1F8F02BA4A74}" id="{D87D2864-38FE-47AF-9412-0D021542514E}">
    <text>Mail von Janina Droste vom 01.09.2025</text>
  </threadedComment>
  <threadedComment ref="J55" dT="2025-08-28T13:29:19.43" personId="{7E2414BD-50AA-42F9-95C4-1F8F02BA4A74}" id="{A8ACAB78-4124-47D3-8B48-59B48FA9D665}">
    <text>Lt. Mail von Jens Wilky vom 10.10.2025</text>
  </threadedComment>
  <threadedComment ref="B64" dT="2025-06-18T06:11:27.36" personId="{7E2414BD-50AA-42F9-95C4-1F8F02BA4A74}" id="{BC304AB8-29B6-491C-A93B-A5A9EF4FEC62}">
    <text>Sind zu August 2026 voraussichtlich abgeschlossen, daher hier raus.</text>
  </threadedComment>
  <threadedComment ref="J66" dT="2025-05-21T07:30:47.62" personId="{7E2414BD-50AA-42F9-95C4-1F8F02BA4A74}" id="{4F2B3565-51FB-47B7-9ACD-5A8F87E55F9C}">
    <text>Von Janina Schnecking, Stand 06.11.2025</text>
  </threadedComment>
  <threadedComment ref="I67" dT="2025-09-09T09:47:37.63" personId="{7E2414BD-50AA-42F9-95C4-1F8F02BA4A74}" id="{2775E2CD-0EDC-47E3-98E7-45C65EFDE623}">
    <text>Telefonat mit Frau Droste 09.09.2025</text>
  </threadedComment>
  <threadedComment ref="B83" dT="2025-05-20T10:33:05.29" personId="{7E2414BD-50AA-42F9-95C4-1F8F02BA4A74}" id="{FFACBDDC-3DC6-4B35-B995-C63B23247BE8}">
    <text>Für Wartungshäuschen, Löschwasserzufuhr, etc. (Strom, Wasser, Gas)</text>
  </threadedComment>
  <threadedComment ref="B89" dT="2025-05-20T10:35:34.64" personId="{7E2414BD-50AA-42F9-95C4-1F8F02BA4A74}" id="{B59DB23A-EDCB-4DB3-AF7C-69EF88FB8C22}">
    <text>Bänke, Wartehäuschen, DFI, Infosäule, etc)</text>
  </threadedComment>
  <threadedComment ref="B90" dT="2025-05-20T10:35:34.64" personId="{7E2414BD-50AA-42F9-95C4-1F8F02BA4A74}" id="{64B8F0AC-4FDD-4D95-86BA-709B317B6714}">
    <text>Bänke, Wartehäuschen, DFI, Infosäule, etc)</text>
  </threadedComment>
  <threadedComment ref="B91" dT="2025-05-19T15:24:52.56" personId="{7E2414BD-50AA-42F9-95C4-1F8F02BA4A74}" id="{F203F125-0AF2-42E0-AB38-9A09E03D5C53}">
    <text>Zaunanlagen =&gt; LP4 wahrscheinlich
Medienkanal</text>
  </threadedComment>
  <threadedComment ref="B95" dT="2025-06-25T05:05:35.80" personId="{7E2414BD-50AA-42F9-95C4-1F8F02BA4A74}" id="{F118FFCE-B314-4668-86D0-9936B362EE9D}">
    <text>Auskunft von Frau Scheipers vom 24.06.2025: im Januar 2026 klärt sich, ob Thyssen Krupp teilweise oder ganz geht und die Werksunterführung damit ggf. nichtig wird</text>
  </threadedComment>
  <threadedComment ref="J95" dT="2025-08-28T13:28:17.94" personId="{7E2414BD-50AA-42F9-95C4-1F8F02BA4A74}" id="{ADE9E154-37EA-4D5B-8E90-1CA8BEDA9B3D}">
    <text>Mail von Heike Bräuker, Stand 11.06.2025</text>
  </threadedComment>
  <threadedComment ref="J96" dT="2025-10-27T07:35:40.79" personId="{7E2414BD-50AA-42F9-95C4-1F8F02BA4A74}" id="{7166BCDB-4DC7-49FC-9BB2-FAE31901B93E}">
    <text>Lt. Mail von Jens Wilky vom 10.10.2025</text>
  </threadedComment>
  <threadedComment ref="B101" dT="2025-05-21T08:23:32.60" personId="{7E2414BD-50AA-42F9-95C4-1F8F02BA4A74}" id="{F83E59BE-00B5-4464-A896-B5E5EB439330}">
    <text>Bertram Sauerländer guter Ansprechpartner</text>
  </threadedComment>
  <threadedComment ref="I101" dT="2025-09-02T10:49:56.18" personId="{7E2414BD-50AA-42F9-95C4-1F8F02BA4A74}" id="{A27F34B1-0962-44E5-924B-9F38FEF54248}">
    <text>Telefonat mit Janina Droste vom 02.09.2025</text>
  </threadedComment>
  <threadedComment ref="J101" dT="2025-09-02T10:50:19.08" personId="{7E2414BD-50AA-42F9-95C4-1F8F02BA4A74}" id="{E8F16D61-D4A8-46B4-BA91-292A8E42353D}">
    <text>Mail von Marius Müller vom 02.09.2025 mit Kosten von 2023</text>
  </threadedComment>
  <threadedComment ref="J105" dT="2025-08-21T06:20:58.69" personId="{7E2414BD-50AA-42F9-95C4-1F8F02BA4A74}" id="{D4E566BE-3357-4860-B6A4-851AF72D24A3}">
    <text>Lt. Mail von Jens Wilky vom 10.10.2025</text>
  </threadedComment>
  <threadedComment ref="B114" dT="2025-06-18T06:11:27.36" personId="{7E2414BD-50AA-42F9-95C4-1F8F02BA4A74}" id="{BEB4E559-95C4-4130-9C72-860F869C2197}">
    <text>Sind zu August 2026 voraussichtlich abgeschlossen, daher hier raus.</text>
  </threadedComment>
  <threadedComment ref="J117" dT="2025-10-27T07:38:23.00" personId="{7E2414BD-50AA-42F9-95C4-1F8F02BA4A74}" id="{35D572F4-0FFA-4414-8B14-2D3627C74477}">
    <text>Lt. Mail von Jens Wilky vom 10.10.2025</text>
  </threadedComment>
  <threadedComment ref="J124" dT="2025-06-18T06:08:31.31" personId="{7E2414BD-50AA-42F9-95C4-1F8F02BA4A74}" id="{D4EA0E9F-810B-4C58-B802-7EA97F604FC3}">
    <text>Mail von Herr Boecker vom 17.06.2025</text>
  </threadedComment>
  <threadedComment ref="J128" dT="2025-10-27T07:38:26.82" personId="{7E2414BD-50AA-42F9-95C4-1F8F02BA4A74}" id="{CC6BCDB0-DC58-483D-BEDC-BBDF88EAECD1}">
    <text>Lt. Mail von Jens Wilky vom 10.10.2025</text>
  </threadedComment>
  <threadedComment ref="B136" dT="2025-05-19T15:24:52.56" personId="{7E2414BD-50AA-42F9-95C4-1F8F02BA4A74}" id="{087E1B8A-398D-4CE8-82B6-F8A32BBFB313}">
    <text>Wenn Zaunanlagen =&gt; LP4 wahrscheinlich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55059-90B6-43A4-B0DA-77D755DEE834}">
  <sheetPr>
    <pageSetUpPr fitToPage="1"/>
  </sheetPr>
  <dimension ref="A1:M149"/>
  <sheetViews>
    <sheetView tabSelected="1" topLeftCell="A86" zoomScale="70" zoomScaleNormal="70" workbookViewId="0">
      <selection activeCell="R21" sqref="R21"/>
    </sheetView>
  </sheetViews>
  <sheetFormatPr baseColWidth="10" defaultRowHeight="14.25"/>
  <cols>
    <col min="1" max="1" width="6.75" customWidth="1"/>
    <col min="2" max="2" width="67.875" customWidth="1"/>
    <col min="3" max="3" width="33.75" customWidth="1"/>
    <col min="4" max="4" width="37.875" customWidth="1"/>
    <col min="5" max="5" width="34" customWidth="1"/>
    <col min="6" max="6" width="7.75" customWidth="1"/>
    <col min="7" max="7" width="40" customWidth="1"/>
    <col min="8" max="8" width="7.75" customWidth="1"/>
    <col min="9" max="9" width="31.5" style="56" customWidth="1"/>
    <col min="10" max="10" width="37" style="49" customWidth="1"/>
    <col min="11" max="11" width="20.125" style="89" customWidth="1"/>
    <col min="12" max="12" width="101.875" hidden="1" customWidth="1"/>
  </cols>
  <sheetData>
    <row r="1" spans="1:11" s="1" customFormat="1" ht="30.75" thickBot="1">
      <c r="B1" s="10" t="s">
        <v>0</v>
      </c>
      <c r="C1" s="10" t="s">
        <v>61</v>
      </c>
      <c r="D1" s="10" t="s">
        <v>13</v>
      </c>
      <c r="E1" s="10" t="s">
        <v>33</v>
      </c>
      <c r="F1" s="10" t="s">
        <v>62</v>
      </c>
      <c r="G1" s="10" t="s">
        <v>75</v>
      </c>
      <c r="H1" s="10" t="s">
        <v>62</v>
      </c>
      <c r="I1" s="54" t="s">
        <v>12</v>
      </c>
      <c r="J1" s="24" t="s">
        <v>71</v>
      </c>
      <c r="K1" s="88" t="s">
        <v>141</v>
      </c>
    </row>
    <row r="2" spans="1:11" s="15" customFormat="1" ht="18.75" thickBot="1">
      <c r="A2" s="42" t="s">
        <v>1</v>
      </c>
      <c r="B2" s="40" t="s">
        <v>165</v>
      </c>
      <c r="C2" s="40"/>
      <c r="D2" s="40"/>
      <c r="E2" s="40"/>
      <c r="F2" s="40"/>
      <c r="G2" s="40"/>
      <c r="H2" s="40"/>
      <c r="I2" s="41" t="s">
        <v>130</v>
      </c>
      <c r="J2" s="45">
        <f>SUM(J3:J11)</f>
        <v>13205548</v>
      </c>
      <c r="K2" s="87">
        <f>J2/J141</f>
        <v>9.7416502861943838E-2</v>
      </c>
    </row>
    <row r="3" spans="1:11">
      <c r="A3" s="7"/>
      <c r="B3" s="8" t="s">
        <v>99</v>
      </c>
      <c r="C3" s="8" t="s">
        <v>19</v>
      </c>
      <c r="D3" s="8" t="s">
        <v>100</v>
      </c>
      <c r="E3" s="8" t="s">
        <v>81</v>
      </c>
      <c r="F3" s="8" t="s">
        <v>37</v>
      </c>
      <c r="G3" s="8" t="s">
        <v>81</v>
      </c>
      <c r="H3" s="9" t="s">
        <v>37</v>
      </c>
      <c r="I3" s="118" t="s">
        <v>55</v>
      </c>
      <c r="J3" s="120">
        <v>11769748</v>
      </c>
    </row>
    <row r="4" spans="1:11">
      <c r="A4" s="2"/>
      <c r="B4" s="156" t="s">
        <v>101</v>
      </c>
      <c r="C4" s="156" t="s">
        <v>40</v>
      </c>
      <c r="D4" s="156" t="s">
        <v>100</v>
      </c>
      <c r="E4" s="156" t="s">
        <v>82</v>
      </c>
      <c r="F4" s="156" t="s">
        <v>37</v>
      </c>
      <c r="G4" s="156"/>
      <c r="H4" s="3" t="s">
        <v>37</v>
      </c>
      <c r="I4" s="118"/>
      <c r="J4" s="120"/>
    </row>
    <row r="5" spans="1:11">
      <c r="A5" s="2"/>
      <c r="B5" s="156" t="s">
        <v>103</v>
      </c>
      <c r="C5" s="156" t="s">
        <v>19</v>
      </c>
      <c r="D5" s="156" t="s">
        <v>100</v>
      </c>
      <c r="E5" s="156" t="s">
        <v>81</v>
      </c>
      <c r="F5" s="156" t="s">
        <v>37</v>
      </c>
      <c r="G5" s="156" t="s">
        <v>81</v>
      </c>
      <c r="H5" s="3" t="s">
        <v>37</v>
      </c>
      <c r="I5" s="118"/>
      <c r="J5" s="120"/>
    </row>
    <row r="6" spans="1:11">
      <c r="A6" s="2"/>
      <c r="B6" s="156" t="s">
        <v>83</v>
      </c>
      <c r="C6" s="156" t="s">
        <v>19</v>
      </c>
      <c r="D6" s="156" t="s">
        <v>100</v>
      </c>
      <c r="E6" s="161" t="s">
        <v>81</v>
      </c>
      <c r="F6" s="166" t="s">
        <v>37</v>
      </c>
      <c r="G6" s="156" t="s">
        <v>81</v>
      </c>
      <c r="H6" s="3" t="s">
        <v>37</v>
      </c>
      <c r="I6" s="118"/>
      <c r="J6" s="120"/>
    </row>
    <row r="7" spans="1:11">
      <c r="A7" s="2"/>
      <c r="B7" s="156" t="s">
        <v>104</v>
      </c>
      <c r="C7" s="156" t="s">
        <v>181</v>
      </c>
      <c r="D7" s="156" t="s">
        <v>100</v>
      </c>
      <c r="E7" s="156" t="s">
        <v>84</v>
      </c>
      <c r="F7" s="156" t="s">
        <v>37</v>
      </c>
      <c r="G7" s="156" t="s">
        <v>81</v>
      </c>
      <c r="H7" s="3" t="s">
        <v>37</v>
      </c>
      <c r="I7" s="119"/>
      <c r="J7" s="121"/>
    </row>
    <row r="8" spans="1:11">
      <c r="A8" s="58"/>
      <c r="B8" s="59" t="s">
        <v>52</v>
      </c>
      <c r="C8" s="59" t="s">
        <v>19</v>
      </c>
      <c r="D8" s="59" t="s">
        <v>74</v>
      </c>
      <c r="E8" s="59" t="s">
        <v>32</v>
      </c>
      <c r="F8" s="59" t="s">
        <v>37</v>
      </c>
      <c r="G8" s="59" t="s">
        <v>81</v>
      </c>
      <c r="H8" s="65" t="s">
        <v>37</v>
      </c>
      <c r="I8" s="116"/>
      <c r="J8" s="117"/>
    </row>
    <row r="9" spans="1:11">
      <c r="A9" s="2"/>
      <c r="B9" s="156" t="s">
        <v>109</v>
      </c>
      <c r="C9" s="156" t="s">
        <v>20</v>
      </c>
      <c r="D9" s="156" t="s">
        <v>100</v>
      </c>
      <c r="E9" s="156" t="s">
        <v>81</v>
      </c>
      <c r="F9" s="156" t="s">
        <v>37</v>
      </c>
      <c r="G9" s="156" t="s">
        <v>81</v>
      </c>
      <c r="H9" s="156" t="s">
        <v>37</v>
      </c>
      <c r="I9" s="130" t="s">
        <v>110</v>
      </c>
      <c r="J9" s="131">
        <v>908095</v>
      </c>
    </row>
    <row r="10" spans="1:11">
      <c r="A10" s="58"/>
      <c r="B10" s="59" t="s">
        <v>138</v>
      </c>
      <c r="C10" s="59" t="s">
        <v>40</v>
      </c>
      <c r="D10" s="59" t="s">
        <v>21</v>
      </c>
      <c r="E10" s="59" t="s">
        <v>81</v>
      </c>
      <c r="F10" s="59" t="s">
        <v>37</v>
      </c>
      <c r="G10" s="59" t="s">
        <v>81</v>
      </c>
      <c r="H10" s="65" t="s">
        <v>37</v>
      </c>
      <c r="I10" s="119"/>
      <c r="J10" s="121"/>
    </row>
    <row r="11" spans="1:11" ht="15" thickBot="1">
      <c r="A11" s="2"/>
      <c r="B11" s="34" t="s">
        <v>114</v>
      </c>
      <c r="C11" t="s">
        <v>19</v>
      </c>
      <c r="D11" t="s">
        <v>100</v>
      </c>
      <c r="E11" t="s">
        <v>81</v>
      </c>
      <c r="F11" t="s">
        <v>37</v>
      </c>
      <c r="G11" t="s">
        <v>81</v>
      </c>
      <c r="H11" t="s">
        <v>37</v>
      </c>
      <c r="I11" s="60" t="s">
        <v>55</v>
      </c>
      <c r="J11" s="61">
        <v>527705</v>
      </c>
    </row>
    <row r="12" spans="1:11">
      <c r="A12" s="35"/>
      <c r="B12" s="36" t="s">
        <v>111</v>
      </c>
      <c r="C12" s="36" t="s">
        <v>20</v>
      </c>
      <c r="D12" s="36" t="s">
        <v>100</v>
      </c>
      <c r="E12" s="36" t="s">
        <v>81</v>
      </c>
      <c r="F12" s="36" t="s">
        <v>37</v>
      </c>
      <c r="G12" s="36" t="s">
        <v>81</v>
      </c>
      <c r="H12" s="36" t="s">
        <v>37</v>
      </c>
      <c r="I12" s="184" t="s">
        <v>112</v>
      </c>
      <c r="J12" s="46" t="s">
        <v>113</v>
      </c>
    </row>
    <row r="13" spans="1:11" ht="15" thickBot="1">
      <c r="A13" s="33"/>
      <c r="B13" s="28" t="s">
        <v>105</v>
      </c>
      <c r="C13" s="28"/>
      <c r="D13" s="28" t="s">
        <v>106</v>
      </c>
      <c r="E13" s="28" t="s">
        <v>107</v>
      </c>
      <c r="F13" s="28" t="s">
        <v>37</v>
      </c>
      <c r="G13" s="28" t="s">
        <v>107</v>
      </c>
      <c r="H13" s="28"/>
      <c r="I13" s="183" t="s">
        <v>108</v>
      </c>
      <c r="J13" s="47" t="s">
        <v>102</v>
      </c>
    </row>
    <row r="14" spans="1:11" ht="15" thickBot="1">
      <c r="A14" s="36"/>
      <c r="B14" s="36"/>
      <c r="C14" s="36"/>
      <c r="D14" s="36"/>
      <c r="E14" s="36"/>
      <c r="F14" s="36"/>
      <c r="G14" s="36"/>
      <c r="H14" s="36"/>
      <c r="I14" s="55"/>
      <c r="J14" s="48"/>
    </row>
    <row r="15" spans="1:11" s="15" customFormat="1" ht="18.75" thickBot="1">
      <c r="A15" s="42" t="s">
        <v>2</v>
      </c>
      <c r="B15" s="40" t="s">
        <v>164</v>
      </c>
      <c r="C15" s="40"/>
      <c r="D15" s="40"/>
      <c r="E15" s="40"/>
      <c r="F15" s="40"/>
      <c r="G15" s="40"/>
      <c r="H15" s="40"/>
      <c r="I15" s="41" t="s">
        <v>55</v>
      </c>
      <c r="J15" s="45">
        <f>SUM(J16)</f>
        <v>9232415</v>
      </c>
      <c r="K15" s="87">
        <f>J15/J141</f>
        <v>6.8106948857416083E-2</v>
      </c>
    </row>
    <row r="16" spans="1:11">
      <c r="A16" s="7"/>
      <c r="B16" s="8" t="s">
        <v>85</v>
      </c>
      <c r="C16" s="8" t="s">
        <v>19</v>
      </c>
      <c r="D16" s="8" t="s">
        <v>18</v>
      </c>
      <c r="E16" s="8" t="s">
        <v>81</v>
      </c>
      <c r="F16" s="162" t="s">
        <v>37</v>
      </c>
      <c r="G16" s="8" t="s">
        <v>81</v>
      </c>
      <c r="H16" s="163" t="s">
        <v>37</v>
      </c>
      <c r="I16" s="164" t="s">
        <v>55</v>
      </c>
      <c r="J16" s="159">
        <v>9232415</v>
      </c>
    </row>
    <row r="17" spans="1:11" ht="15" thickBot="1">
      <c r="A17" s="4"/>
      <c r="B17" s="5" t="s">
        <v>52</v>
      </c>
      <c r="C17" s="5" t="s">
        <v>19</v>
      </c>
      <c r="D17" s="5" t="s">
        <v>74</v>
      </c>
      <c r="E17" s="5" t="s">
        <v>32</v>
      </c>
      <c r="F17" s="5" t="s">
        <v>37</v>
      </c>
      <c r="G17" s="5" t="s">
        <v>81</v>
      </c>
      <c r="H17" s="6" t="s">
        <v>37</v>
      </c>
      <c r="I17" s="165"/>
      <c r="J17" s="160"/>
    </row>
    <row r="18" spans="1:11" ht="15" thickBot="1">
      <c r="A18" s="36"/>
      <c r="B18" s="36"/>
      <c r="C18" s="36"/>
      <c r="D18" s="36"/>
      <c r="E18" s="36"/>
      <c r="F18" s="36"/>
      <c r="G18" s="36"/>
      <c r="H18" s="36"/>
      <c r="I18" s="55"/>
      <c r="J18" s="48"/>
    </row>
    <row r="19" spans="1:11" s="15" customFormat="1" ht="18.75" thickBot="1">
      <c r="A19" s="42" t="s">
        <v>3</v>
      </c>
      <c r="B19" s="40" t="s">
        <v>163</v>
      </c>
      <c r="C19" s="40"/>
      <c r="D19" s="40"/>
      <c r="E19" s="40"/>
      <c r="F19" s="40"/>
      <c r="G19" s="40"/>
      <c r="H19" s="40"/>
      <c r="I19" s="41" t="s">
        <v>95</v>
      </c>
      <c r="J19" s="45">
        <f>SUM(J20:J22)</f>
        <v>4695184.55</v>
      </c>
      <c r="K19" s="87">
        <f>J19/J141</f>
        <v>3.4636083194156689E-2</v>
      </c>
    </row>
    <row r="20" spans="1:11">
      <c r="A20" s="2"/>
      <c r="B20" t="s">
        <v>115</v>
      </c>
      <c r="C20" t="s">
        <v>19</v>
      </c>
      <c r="D20" t="s">
        <v>18</v>
      </c>
      <c r="E20" t="s">
        <v>81</v>
      </c>
      <c r="F20" t="s">
        <v>37</v>
      </c>
      <c r="G20" t="s">
        <v>81</v>
      </c>
      <c r="H20" s="3" t="s">
        <v>37</v>
      </c>
      <c r="I20" s="62" t="s">
        <v>95</v>
      </c>
      <c r="J20" s="63">
        <v>3695245.55</v>
      </c>
    </row>
    <row r="21" spans="1:11">
      <c r="A21" s="2"/>
      <c r="B21" t="s">
        <v>116</v>
      </c>
      <c r="C21" t="s">
        <v>20</v>
      </c>
      <c r="D21" t="s">
        <v>18</v>
      </c>
      <c r="E21" t="s">
        <v>81</v>
      </c>
      <c r="F21" t="s">
        <v>37</v>
      </c>
      <c r="G21" t="s">
        <v>81</v>
      </c>
      <c r="H21" s="3" t="s">
        <v>37</v>
      </c>
      <c r="I21" s="118" t="s">
        <v>95</v>
      </c>
      <c r="J21" s="120">
        <v>999939</v>
      </c>
    </row>
    <row r="22" spans="1:11" ht="15" thickBot="1">
      <c r="A22" s="4"/>
      <c r="B22" s="5" t="s">
        <v>138</v>
      </c>
      <c r="C22" s="5" t="s">
        <v>40</v>
      </c>
      <c r="D22" s="5" t="s">
        <v>21</v>
      </c>
      <c r="E22" s="5" t="s">
        <v>81</v>
      </c>
      <c r="F22" s="5" t="s">
        <v>37</v>
      </c>
      <c r="G22" s="5" t="s">
        <v>81</v>
      </c>
      <c r="H22" s="6" t="s">
        <v>37</v>
      </c>
      <c r="I22" s="128"/>
      <c r="J22" s="129"/>
      <c r="K22" s="90"/>
    </row>
    <row r="23" spans="1:11" ht="15" thickBot="1"/>
    <row r="24" spans="1:11" s="15" customFormat="1" ht="18.75" thickBot="1">
      <c r="A24" s="20" t="s">
        <v>4</v>
      </c>
      <c r="B24" s="21" t="s">
        <v>131</v>
      </c>
      <c r="C24" s="21"/>
      <c r="D24" s="21"/>
      <c r="E24" s="21"/>
      <c r="F24" s="21"/>
      <c r="G24" s="21"/>
      <c r="H24" s="21"/>
      <c r="I24" s="64" t="s">
        <v>55</v>
      </c>
      <c r="J24" s="50">
        <f>SUM(J25)</f>
        <v>6403361.3445378151</v>
      </c>
      <c r="K24" s="87">
        <f>J24/J141</f>
        <v>4.7237196725666258E-2</v>
      </c>
    </row>
    <row r="25" spans="1:11" ht="15" customHeight="1">
      <c r="A25" s="2"/>
      <c r="B25" s="8" t="s">
        <v>49</v>
      </c>
      <c r="C25" s="8" t="s">
        <v>57</v>
      </c>
      <c r="D25" s="8" t="s">
        <v>21</v>
      </c>
      <c r="E25" s="8" t="s">
        <v>59</v>
      </c>
      <c r="F25" s="8" t="s">
        <v>37</v>
      </c>
      <c r="G25" s="8" t="s">
        <v>59</v>
      </c>
      <c r="H25" s="9" t="s">
        <v>37</v>
      </c>
      <c r="I25" s="125" t="s">
        <v>55</v>
      </c>
      <c r="J25" s="122">
        <f>7620000/1.19</f>
        <v>6403361.3445378151</v>
      </c>
    </row>
    <row r="26" spans="1:11" ht="15" customHeight="1">
      <c r="A26" s="2"/>
      <c r="B26" t="s">
        <v>45</v>
      </c>
      <c r="C26" t="s">
        <v>20</v>
      </c>
      <c r="D26" t="s">
        <v>21</v>
      </c>
      <c r="E26" t="s">
        <v>59</v>
      </c>
      <c r="F26" t="s">
        <v>37</v>
      </c>
      <c r="G26" t="s">
        <v>59</v>
      </c>
      <c r="H26" s="3" t="s">
        <v>37</v>
      </c>
      <c r="I26" s="126"/>
      <c r="J26" s="123"/>
    </row>
    <row r="27" spans="1:11" ht="15" customHeight="1">
      <c r="A27" s="2"/>
      <c r="B27" t="s">
        <v>43</v>
      </c>
      <c r="C27" t="s">
        <v>20</v>
      </c>
      <c r="D27" t="s">
        <v>21</v>
      </c>
      <c r="E27" t="s">
        <v>59</v>
      </c>
      <c r="F27" t="s">
        <v>37</v>
      </c>
      <c r="G27" t="s">
        <v>59</v>
      </c>
      <c r="H27" s="3" t="s">
        <v>37</v>
      </c>
      <c r="I27" s="126"/>
      <c r="J27" s="123"/>
    </row>
    <row r="28" spans="1:11" ht="15" customHeight="1">
      <c r="A28" s="2"/>
      <c r="B28" t="s">
        <v>44</v>
      </c>
      <c r="C28" t="s">
        <v>20</v>
      </c>
      <c r="D28" t="s">
        <v>21</v>
      </c>
      <c r="E28" t="s">
        <v>59</v>
      </c>
      <c r="F28" t="s">
        <v>37</v>
      </c>
      <c r="G28" t="s">
        <v>59</v>
      </c>
      <c r="H28" s="3" t="s">
        <v>37</v>
      </c>
      <c r="I28" s="126"/>
      <c r="J28" s="123"/>
    </row>
    <row r="29" spans="1:11" ht="15" customHeight="1">
      <c r="A29" s="2"/>
      <c r="B29" t="s">
        <v>39</v>
      </c>
      <c r="C29" t="s">
        <v>40</v>
      </c>
      <c r="D29" t="s">
        <v>21</v>
      </c>
      <c r="E29" t="s">
        <v>21</v>
      </c>
      <c r="F29" t="s">
        <v>36</v>
      </c>
      <c r="G29" t="s">
        <v>59</v>
      </c>
      <c r="H29" s="3" t="s">
        <v>37</v>
      </c>
      <c r="I29" s="126"/>
      <c r="J29" s="123"/>
    </row>
    <row r="30" spans="1:11" ht="15" customHeight="1">
      <c r="A30" s="2"/>
      <c r="B30" t="s">
        <v>26</v>
      </c>
      <c r="C30" t="s">
        <v>40</v>
      </c>
      <c r="D30" t="s">
        <v>21</v>
      </c>
      <c r="E30" t="s">
        <v>21</v>
      </c>
      <c r="F30" t="s">
        <v>36</v>
      </c>
      <c r="G30" t="s">
        <v>59</v>
      </c>
      <c r="H30" s="3" t="s">
        <v>37</v>
      </c>
      <c r="I30" s="126"/>
      <c r="J30" s="123"/>
    </row>
    <row r="31" spans="1:11" ht="15" customHeight="1">
      <c r="A31" s="2"/>
      <c r="B31" t="s">
        <v>46</v>
      </c>
      <c r="C31" t="s">
        <v>40</v>
      </c>
      <c r="D31" t="s">
        <v>54</v>
      </c>
      <c r="E31" t="s">
        <v>60</v>
      </c>
      <c r="F31" t="s">
        <v>37</v>
      </c>
      <c r="G31" t="s">
        <v>60</v>
      </c>
      <c r="H31" s="3" t="s">
        <v>37</v>
      </c>
      <c r="I31" s="126"/>
      <c r="J31" s="123"/>
    </row>
    <row r="32" spans="1:11" ht="15" customHeight="1">
      <c r="A32" s="2"/>
      <c r="B32" t="s">
        <v>154</v>
      </c>
      <c r="C32" t="s">
        <v>40</v>
      </c>
      <c r="D32" t="s">
        <v>53</v>
      </c>
      <c r="E32" t="s">
        <v>21</v>
      </c>
      <c r="F32" t="s">
        <v>36</v>
      </c>
      <c r="G32" t="s">
        <v>59</v>
      </c>
      <c r="H32" s="3" t="s">
        <v>37</v>
      </c>
      <c r="I32" s="126"/>
      <c r="J32" s="123"/>
    </row>
    <row r="33" spans="1:11" ht="15" customHeight="1">
      <c r="A33" s="2"/>
      <c r="B33" t="s">
        <v>69</v>
      </c>
      <c r="C33" t="s">
        <v>70</v>
      </c>
      <c r="D33" t="s">
        <v>21</v>
      </c>
      <c r="E33" t="s">
        <v>59</v>
      </c>
      <c r="F33" t="s">
        <v>37</v>
      </c>
      <c r="G33" t="s">
        <v>59</v>
      </c>
      <c r="H33" s="3" t="s">
        <v>37</v>
      </c>
      <c r="I33" s="126"/>
      <c r="J33" s="123"/>
    </row>
    <row r="34" spans="1:11" ht="15" customHeight="1" thickBot="1">
      <c r="A34" s="2"/>
      <c r="B34" t="s">
        <v>153</v>
      </c>
      <c r="C34" t="s">
        <v>40</v>
      </c>
      <c r="D34" t="s">
        <v>21</v>
      </c>
      <c r="E34" t="s">
        <v>59</v>
      </c>
      <c r="F34" t="s">
        <v>37</v>
      </c>
      <c r="G34" t="s">
        <v>59</v>
      </c>
      <c r="H34" s="3" t="s">
        <v>37</v>
      </c>
      <c r="I34" s="127"/>
      <c r="J34" s="124"/>
    </row>
    <row r="35" spans="1:11" ht="18.75" thickBot="1">
      <c r="A35" s="4"/>
      <c r="B35" s="28" t="s">
        <v>80</v>
      </c>
      <c r="C35" s="28" t="s">
        <v>40</v>
      </c>
      <c r="D35" s="28" t="s">
        <v>90</v>
      </c>
      <c r="E35" s="28" t="s">
        <v>89</v>
      </c>
      <c r="F35" s="28" t="s">
        <v>37</v>
      </c>
      <c r="G35" s="28" t="s">
        <v>91</v>
      </c>
      <c r="H35" s="28" t="s">
        <v>37</v>
      </c>
      <c r="I35" s="183" t="s">
        <v>92</v>
      </c>
      <c r="J35" s="51"/>
    </row>
    <row r="36" spans="1:11" ht="15" thickBot="1"/>
    <row r="37" spans="1:11" s="17" customFormat="1" ht="18.75" thickBot="1">
      <c r="A37" s="42" t="s">
        <v>5</v>
      </c>
      <c r="B37" s="40" t="s">
        <v>166</v>
      </c>
      <c r="C37" s="40"/>
      <c r="D37" s="40"/>
      <c r="E37" s="40"/>
      <c r="F37" s="40"/>
      <c r="G37" s="40"/>
      <c r="H37" s="40"/>
      <c r="I37" s="39" t="s">
        <v>68</v>
      </c>
      <c r="J37" s="52">
        <v>4670962</v>
      </c>
      <c r="K37" s="87">
        <f>J37/J141</f>
        <v>3.4457394955592219E-2</v>
      </c>
    </row>
    <row r="38" spans="1:11">
      <c r="A38" s="7"/>
      <c r="B38" s="8" t="s">
        <v>85</v>
      </c>
      <c r="C38" s="8" t="s">
        <v>19</v>
      </c>
      <c r="D38" s="8" t="s">
        <v>18</v>
      </c>
      <c r="E38" s="8" t="s">
        <v>81</v>
      </c>
      <c r="F38" s="8" t="s">
        <v>37</v>
      </c>
      <c r="G38" s="8" t="s">
        <v>81</v>
      </c>
      <c r="H38" s="9" t="s">
        <v>37</v>
      </c>
      <c r="I38" s="157" t="s">
        <v>117</v>
      </c>
      <c r="J38" s="159">
        <v>4670962</v>
      </c>
    </row>
    <row r="39" spans="1:11" ht="15" thickBot="1">
      <c r="A39" s="4"/>
      <c r="B39" s="5" t="s">
        <v>52</v>
      </c>
      <c r="C39" s="5" t="s">
        <v>19</v>
      </c>
      <c r="D39" s="5" t="s">
        <v>74</v>
      </c>
      <c r="E39" s="5" t="s">
        <v>32</v>
      </c>
      <c r="F39" s="5" t="s">
        <v>37</v>
      </c>
      <c r="G39" s="5" t="s">
        <v>81</v>
      </c>
      <c r="H39" s="6" t="s">
        <v>37</v>
      </c>
      <c r="I39" s="158"/>
      <c r="J39" s="160"/>
    </row>
    <row r="40" spans="1:11" ht="15" thickBot="1"/>
    <row r="41" spans="1:11" s="17" customFormat="1" ht="18.75" thickBot="1">
      <c r="A41" s="20" t="s">
        <v>6</v>
      </c>
      <c r="B41" s="21" t="s">
        <v>132</v>
      </c>
      <c r="C41" s="21"/>
      <c r="D41" s="21"/>
      <c r="E41" s="21"/>
      <c r="F41" s="21"/>
      <c r="G41" s="21"/>
      <c r="H41" s="21"/>
      <c r="I41" s="75" t="s">
        <v>95</v>
      </c>
      <c r="J41" s="76">
        <f>SUM(J42:J52)</f>
        <v>10438000</v>
      </c>
      <c r="K41" s="87">
        <f>J41/J141</f>
        <v>7.7000474109288744E-2</v>
      </c>
    </row>
    <row r="42" spans="1:11" ht="15" customHeight="1">
      <c r="A42" s="2"/>
      <c r="B42" t="s">
        <v>41</v>
      </c>
      <c r="C42" t="s">
        <v>57</v>
      </c>
      <c r="D42" t="s">
        <v>21</v>
      </c>
      <c r="E42" t="s">
        <v>21</v>
      </c>
      <c r="F42" t="s">
        <v>36</v>
      </c>
      <c r="G42" t="s">
        <v>59</v>
      </c>
      <c r="H42" s="3" t="s">
        <v>37</v>
      </c>
      <c r="I42" s="132" t="s">
        <v>95</v>
      </c>
      <c r="J42" s="134">
        <f>9750000</f>
        <v>9750000</v>
      </c>
      <c r="K42" s="142">
        <f>(J42+J50)/J141</f>
        <v>7.6262780354649076E-2</v>
      </c>
    </row>
    <row r="43" spans="1:11" ht="15" customHeight="1">
      <c r="A43" s="2"/>
      <c r="B43" t="s">
        <v>42</v>
      </c>
      <c r="C43" t="s">
        <v>57</v>
      </c>
      <c r="D43" t="s">
        <v>21</v>
      </c>
      <c r="E43" t="s">
        <v>21</v>
      </c>
      <c r="F43" t="s">
        <v>36</v>
      </c>
      <c r="G43" t="s">
        <v>59</v>
      </c>
      <c r="H43" s="3" t="s">
        <v>37</v>
      </c>
      <c r="I43" s="132"/>
      <c r="J43" s="134"/>
      <c r="K43" s="142"/>
    </row>
    <row r="44" spans="1:11" ht="15" customHeight="1">
      <c r="A44" s="2"/>
      <c r="B44" t="s">
        <v>15</v>
      </c>
      <c r="C44" t="s">
        <v>20</v>
      </c>
      <c r="D44" t="s">
        <v>21</v>
      </c>
      <c r="E44" t="s">
        <v>59</v>
      </c>
      <c r="F44" t="s">
        <v>37</v>
      </c>
      <c r="G44" t="s">
        <v>59</v>
      </c>
      <c r="H44" s="3" t="s">
        <v>37</v>
      </c>
      <c r="I44" s="132"/>
      <c r="J44" s="134"/>
      <c r="K44" s="142"/>
    </row>
    <row r="45" spans="1:11" ht="15" customHeight="1">
      <c r="A45" s="2"/>
      <c r="B45" t="s">
        <v>44</v>
      </c>
      <c r="C45" t="s">
        <v>20</v>
      </c>
      <c r="D45" t="s">
        <v>21</v>
      </c>
      <c r="E45" t="s">
        <v>59</v>
      </c>
      <c r="F45" t="s">
        <v>37</v>
      </c>
      <c r="G45" t="s">
        <v>59</v>
      </c>
      <c r="H45" s="3" t="s">
        <v>37</v>
      </c>
      <c r="I45" s="132"/>
      <c r="J45" s="134"/>
      <c r="K45" s="142"/>
    </row>
    <row r="46" spans="1:11" ht="15" customHeight="1">
      <c r="A46" s="2"/>
      <c r="B46" t="s">
        <v>69</v>
      </c>
      <c r="C46" t="s">
        <v>70</v>
      </c>
      <c r="D46" t="s">
        <v>21</v>
      </c>
      <c r="E46" t="s">
        <v>59</v>
      </c>
      <c r="F46" t="s">
        <v>37</v>
      </c>
      <c r="G46" t="s">
        <v>59</v>
      </c>
      <c r="H46" s="3" t="s">
        <v>37</v>
      </c>
      <c r="I46" s="132"/>
      <c r="J46" s="134"/>
      <c r="K46" s="142"/>
    </row>
    <row r="47" spans="1:11" ht="15" customHeight="1">
      <c r="A47" s="2"/>
      <c r="B47" t="s">
        <v>39</v>
      </c>
      <c r="C47" t="s">
        <v>40</v>
      </c>
      <c r="D47" t="s">
        <v>21</v>
      </c>
      <c r="E47" t="s">
        <v>59</v>
      </c>
      <c r="F47" t="s">
        <v>37</v>
      </c>
      <c r="G47" t="s">
        <v>59</v>
      </c>
      <c r="H47" s="3" t="s">
        <v>37</v>
      </c>
      <c r="I47" s="132"/>
      <c r="J47" s="134"/>
      <c r="K47" s="142"/>
    </row>
    <row r="48" spans="1:11" ht="15" customHeight="1">
      <c r="A48" s="2"/>
      <c r="B48" t="s">
        <v>26</v>
      </c>
      <c r="C48" t="s">
        <v>40</v>
      </c>
      <c r="D48" t="s">
        <v>21</v>
      </c>
      <c r="E48" t="s">
        <v>59</v>
      </c>
      <c r="F48" t="s">
        <v>37</v>
      </c>
      <c r="G48" t="s">
        <v>59</v>
      </c>
      <c r="H48" s="3" t="s">
        <v>37</v>
      </c>
      <c r="I48" s="132"/>
      <c r="J48" s="134"/>
      <c r="K48" s="142"/>
    </row>
    <row r="49" spans="1:11" ht="15" customHeight="1">
      <c r="A49" s="2"/>
      <c r="B49" t="s">
        <v>48</v>
      </c>
      <c r="C49" t="s">
        <v>40</v>
      </c>
      <c r="D49" t="s">
        <v>60</v>
      </c>
      <c r="E49" t="s">
        <v>60</v>
      </c>
      <c r="F49" t="s">
        <v>37</v>
      </c>
      <c r="G49" t="s">
        <v>60</v>
      </c>
      <c r="H49" s="3" t="s">
        <v>37</v>
      </c>
      <c r="I49" s="132"/>
      <c r="J49" s="69"/>
      <c r="K49" s="142"/>
    </row>
    <row r="50" spans="1:11" ht="15" customHeight="1">
      <c r="A50" s="58"/>
      <c r="B50" s="59" t="s">
        <v>80</v>
      </c>
      <c r="C50" s="59" t="s">
        <v>40</v>
      </c>
      <c r="D50" s="59" t="s">
        <v>53</v>
      </c>
      <c r="E50" s="59" t="s">
        <v>73</v>
      </c>
      <c r="F50" s="59" t="s">
        <v>36</v>
      </c>
      <c r="G50" s="37" t="s">
        <v>129</v>
      </c>
      <c r="H50" s="65"/>
      <c r="I50" s="133"/>
      <c r="J50" s="69">
        <v>588000</v>
      </c>
      <c r="K50" s="142"/>
    </row>
    <row r="51" spans="1:11">
      <c r="A51" s="2"/>
      <c r="B51" t="s">
        <v>96</v>
      </c>
      <c r="C51" t="s">
        <v>181</v>
      </c>
      <c r="D51" s="11" t="s">
        <v>76</v>
      </c>
      <c r="E51" s="11" t="s">
        <v>76</v>
      </c>
      <c r="F51" t="s">
        <v>36</v>
      </c>
      <c r="G51" t="s">
        <v>97</v>
      </c>
      <c r="H51" s="3" t="s">
        <v>37</v>
      </c>
      <c r="I51" s="143" t="s">
        <v>136</v>
      </c>
      <c r="J51" s="145">
        <v>100000</v>
      </c>
      <c r="K51" s="135">
        <f>J51/J141</f>
        <v>7.3769375463966997E-4</v>
      </c>
    </row>
    <row r="52" spans="1:11" ht="43.5" thickBot="1">
      <c r="A52" s="66"/>
      <c r="B52" s="67" t="s">
        <v>47</v>
      </c>
      <c r="C52" s="68" t="s">
        <v>184</v>
      </c>
      <c r="D52" s="67" t="s">
        <v>76</v>
      </c>
      <c r="E52" s="67" t="s">
        <v>76</v>
      </c>
      <c r="F52" s="5" t="s">
        <v>36</v>
      </c>
      <c r="G52" s="5" t="s">
        <v>97</v>
      </c>
      <c r="H52" s="6" t="s">
        <v>37</v>
      </c>
      <c r="I52" s="144"/>
      <c r="J52" s="146"/>
      <c r="K52" s="135"/>
    </row>
    <row r="53" spans="1:11" ht="15" thickBot="1">
      <c r="A53" s="11"/>
      <c r="B53" s="11"/>
      <c r="C53" s="12"/>
    </row>
    <row r="54" spans="1:11" s="17" customFormat="1" ht="18.75" thickBot="1">
      <c r="A54" s="20" t="s">
        <v>7</v>
      </c>
      <c r="B54" s="21" t="s">
        <v>133</v>
      </c>
      <c r="C54" s="21"/>
      <c r="D54" s="21"/>
      <c r="E54" s="21"/>
      <c r="F54" s="21"/>
      <c r="G54" s="21"/>
      <c r="H54" s="21"/>
      <c r="I54" s="64" t="s">
        <v>95</v>
      </c>
      <c r="J54" s="53">
        <f>SUM(J55)</f>
        <v>8710000</v>
      </c>
      <c r="K54" s="87">
        <f>J54/J141</f>
        <v>6.4253126029115246E-2</v>
      </c>
    </row>
    <row r="55" spans="1:11" ht="15" customHeight="1">
      <c r="A55" s="2"/>
      <c r="B55" t="s">
        <v>15</v>
      </c>
      <c r="C55" t="s">
        <v>20</v>
      </c>
      <c r="D55" t="s">
        <v>21</v>
      </c>
      <c r="E55" t="s">
        <v>59</v>
      </c>
      <c r="F55" t="s">
        <v>37</v>
      </c>
      <c r="G55" t="s">
        <v>59</v>
      </c>
      <c r="H55" t="s">
        <v>37</v>
      </c>
      <c r="I55" s="125" t="s">
        <v>95</v>
      </c>
      <c r="J55" s="147">
        <f>8710000</f>
        <v>8710000</v>
      </c>
    </row>
    <row r="56" spans="1:11" ht="15" customHeight="1">
      <c r="A56" s="2"/>
      <c r="B56" t="s">
        <v>44</v>
      </c>
      <c r="C56" t="s">
        <v>20</v>
      </c>
      <c r="D56" t="s">
        <v>21</v>
      </c>
      <c r="E56" t="s">
        <v>59</v>
      </c>
      <c r="F56" t="s">
        <v>37</v>
      </c>
      <c r="G56" t="s">
        <v>59</v>
      </c>
      <c r="H56" t="s">
        <v>37</v>
      </c>
      <c r="I56" s="126"/>
      <c r="J56" s="134"/>
    </row>
    <row r="57" spans="1:11" ht="15" customHeight="1">
      <c r="A57" s="2"/>
      <c r="B57" t="s">
        <v>69</v>
      </c>
      <c r="C57" t="s">
        <v>70</v>
      </c>
      <c r="D57" t="s">
        <v>21</v>
      </c>
      <c r="E57" t="s">
        <v>59</v>
      </c>
      <c r="F57" t="s">
        <v>37</v>
      </c>
      <c r="G57" t="s">
        <v>59</v>
      </c>
      <c r="H57" t="s">
        <v>37</v>
      </c>
      <c r="I57" s="126"/>
      <c r="J57" s="134"/>
    </row>
    <row r="58" spans="1:11" ht="15" customHeight="1">
      <c r="A58" s="2"/>
      <c r="B58" t="s">
        <v>39</v>
      </c>
      <c r="C58" t="s">
        <v>40</v>
      </c>
      <c r="D58" t="s">
        <v>21</v>
      </c>
      <c r="E58" t="s">
        <v>59</v>
      </c>
      <c r="F58" t="s">
        <v>37</v>
      </c>
      <c r="G58" t="s">
        <v>59</v>
      </c>
      <c r="H58" t="s">
        <v>37</v>
      </c>
      <c r="I58" s="126"/>
      <c r="J58" s="134"/>
    </row>
    <row r="59" spans="1:11" ht="15" customHeight="1">
      <c r="A59" s="2"/>
      <c r="B59" t="s">
        <v>26</v>
      </c>
      <c r="C59" t="s">
        <v>40</v>
      </c>
      <c r="D59" t="s">
        <v>21</v>
      </c>
      <c r="E59" t="s">
        <v>59</v>
      </c>
      <c r="F59" t="s">
        <v>37</v>
      </c>
      <c r="G59" t="s">
        <v>59</v>
      </c>
      <c r="H59" t="s">
        <v>37</v>
      </c>
      <c r="I59" s="126"/>
      <c r="J59" s="134"/>
    </row>
    <row r="60" spans="1:11" ht="15" customHeight="1">
      <c r="A60" s="2"/>
      <c r="B60" t="s">
        <v>155</v>
      </c>
      <c r="C60" t="s">
        <v>40</v>
      </c>
      <c r="D60" t="s">
        <v>161</v>
      </c>
      <c r="E60" t="s">
        <v>73</v>
      </c>
      <c r="F60" t="s">
        <v>36</v>
      </c>
      <c r="G60" s="37" t="s">
        <v>129</v>
      </c>
      <c r="I60" s="126"/>
      <c r="J60" s="134"/>
    </row>
    <row r="61" spans="1:11" ht="15" customHeight="1">
      <c r="A61" s="2"/>
      <c r="B61" t="s">
        <v>43</v>
      </c>
      <c r="C61" t="s">
        <v>20</v>
      </c>
      <c r="D61" t="s">
        <v>21</v>
      </c>
      <c r="E61" t="s">
        <v>59</v>
      </c>
      <c r="F61" t="s">
        <v>37</v>
      </c>
      <c r="G61" t="s">
        <v>59</v>
      </c>
      <c r="H61" t="s">
        <v>37</v>
      </c>
      <c r="I61" s="126"/>
      <c r="J61" s="134"/>
    </row>
    <row r="62" spans="1:11" ht="28.5">
      <c r="A62" s="2"/>
      <c r="B62" t="s">
        <v>153</v>
      </c>
      <c r="C62" s="70" t="s">
        <v>79</v>
      </c>
      <c r="D62" t="s">
        <v>21</v>
      </c>
      <c r="E62" t="s">
        <v>59</v>
      </c>
      <c r="F62" t="s">
        <v>37</v>
      </c>
      <c r="G62" t="s">
        <v>59</v>
      </c>
      <c r="H62" t="s">
        <v>37</v>
      </c>
      <c r="I62" s="126"/>
      <c r="J62" s="134"/>
    </row>
    <row r="63" spans="1:11" ht="15" thickBot="1">
      <c r="A63" s="2"/>
      <c r="B63" t="s">
        <v>98</v>
      </c>
      <c r="C63" s="70" t="s">
        <v>40</v>
      </c>
      <c r="D63" t="s">
        <v>107</v>
      </c>
      <c r="E63" t="s">
        <v>107</v>
      </c>
      <c r="F63" t="s">
        <v>37</v>
      </c>
      <c r="G63" t="s">
        <v>107</v>
      </c>
      <c r="H63" t="s">
        <v>37</v>
      </c>
      <c r="I63" s="127"/>
      <c r="J63" s="148"/>
      <c r="K63" s="90"/>
    </row>
    <row r="64" spans="1:11" ht="15" thickBot="1">
      <c r="A64" s="4"/>
      <c r="B64" s="28" t="s">
        <v>80</v>
      </c>
      <c r="C64" s="28" t="s">
        <v>40</v>
      </c>
      <c r="D64" s="28" t="s">
        <v>90</v>
      </c>
      <c r="E64" s="28" t="s">
        <v>89</v>
      </c>
      <c r="F64" s="28" t="s">
        <v>37</v>
      </c>
      <c r="G64" s="28" t="s">
        <v>91</v>
      </c>
      <c r="H64" s="28" t="s">
        <v>37</v>
      </c>
      <c r="I64" s="183" t="s">
        <v>92</v>
      </c>
      <c r="J64" s="72"/>
    </row>
    <row r="65" spans="1:13" ht="15" thickBot="1"/>
    <row r="66" spans="1:13" s="15" customFormat="1" ht="18.75" thickBot="1">
      <c r="A66" s="13" t="s">
        <v>8</v>
      </c>
      <c r="B66" s="14" t="s">
        <v>167</v>
      </c>
      <c r="C66" s="14"/>
      <c r="D66" s="14"/>
      <c r="E66" s="14"/>
      <c r="F66" s="14"/>
      <c r="G66" s="14"/>
      <c r="H66" s="14"/>
      <c r="I66" s="57" t="s">
        <v>139</v>
      </c>
      <c r="J66" s="113">
        <f>SUM(J67)</f>
        <v>41500000</v>
      </c>
      <c r="K66" s="91">
        <f>J66/J141</f>
        <v>0.30614290817546302</v>
      </c>
    </row>
    <row r="67" spans="1:13">
      <c r="A67" s="2"/>
      <c r="B67" s="11" t="s">
        <v>25</v>
      </c>
      <c r="C67" s="12" t="s">
        <v>185</v>
      </c>
      <c r="D67" s="11" t="s">
        <v>21</v>
      </c>
      <c r="E67" t="s">
        <v>64</v>
      </c>
      <c r="F67" t="s">
        <v>37</v>
      </c>
      <c r="G67" s="37" t="s">
        <v>129</v>
      </c>
      <c r="H67" s="3"/>
      <c r="I67" s="139" t="s">
        <v>139</v>
      </c>
      <c r="J67" s="136">
        <v>41500000</v>
      </c>
    </row>
    <row r="68" spans="1:13">
      <c r="A68" s="2"/>
      <c r="B68" s="11" t="s">
        <v>22</v>
      </c>
      <c r="C68" s="12" t="s">
        <v>186</v>
      </c>
      <c r="D68" s="11" t="s">
        <v>21</v>
      </c>
      <c r="E68" t="s">
        <v>64</v>
      </c>
      <c r="F68" t="s">
        <v>37</v>
      </c>
      <c r="G68" s="37" t="s">
        <v>129</v>
      </c>
      <c r="H68" s="3"/>
      <c r="I68" s="140"/>
      <c r="J68" s="137"/>
      <c r="M68" s="16"/>
    </row>
    <row r="69" spans="1:13" ht="15" customHeight="1">
      <c r="A69" s="2"/>
      <c r="B69" t="s">
        <v>23</v>
      </c>
      <c r="C69" t="s">
        <v>183</v>
      </c>
      <c r="D69" t="s">
        <v>21</v>
      </c>
      <c r="E69" t="s">
        <v>64</v>
      </c>
      <c r="F69" t="s">
        <v>37</v>
      </c>
      <c r="G69" s="37" t="s">
        <v>129</v>
      </c>
      <c r="H69" s="3"/>
      <c r="I69" s="140"/>
      <c r="J69" s="137"/>
      <c r="M69" s="16"/>
    </row>
    <row r="70" spans="1:13" ht="15" customHeight="1">
      <c r="A70" s="2"/>
      <c r="B70" t="s">
        <v>24</v>
      </c>
      <c r="C70" t="s">
        <v>183</v>
      </c>
      <c r="D70" t="s">
        <v>21</v>
      </c>
      <c r="E70" t="s">
        <v>64</v>
      </c>
      <c r="F70" t="s">
        <v>37</v>
      </c>
      <c r="G70" s="37" t="s">
        <v>129</v>
      </c>
      <c r="H70" s="3"/>
      <c r="I70" s="140"/>
      <c r="J70" s="137"/>
      <c r="M70" s="16"/>
    </row>
    <row r="71" spans="1:13" ht="15" customHeight="1">
      <c r="A71" s="2"/>
      <c r="B71" s="11" t="s">
        <v>22</v>
      </c>
      <c r="C71" s="12" t="s">
        <v>170</v>
      </c>
      <c r="D71" s="11" t="s">
        <v>21</v>
      </c>
      <c r="E71" s="37" t="s">
        <v>129</v>
      </c>
      <c r="F71" t="s">
        <v>37</v>
      </c>
      <c r="G71" s="37" t="s">
        <v>129</v>
      </c>
      <c r="H71" s="3"/>
      <c r="I71" s="140"/>
      <c r="J71" s="137"/>
    </row>
    <row r="72" spans="1:13" ht="15" customHeight="1">
      <c r="A72" s="2"/>
      <c r="B72" t="s">
        <v>23</v>
      </c>
      <c r="C72" s="12" t="s">
        <v>170</v>
      </c>
      <c r="D72" t="s">
        <v>21</v>
      </c>
      <c r="E72" s="37" t="s">
        <v>129</v>
      </c>
      <c r="F72" t="s">
        <v>37</v>
      </c>
      <c r="G72" s="37" t="s">
        <v>129</v>
      </c>
      <c r="H72" s="3"/>
      <c r="I72" s="140"/>
      <c r="J72" s="137"/>
    </row>
    <row r="73" spans="1:13" ht="15" customHeight="1">
      <c r="A73" s="2"/>
      <c r="B73" t="s">
        <v>24</v>
      </c>
      <c r="C73" s="12" t="s">
        <v>170</v>
      </c>
      <c r="D73" t="s">
        <v>21</v>
      </c>
      <c r="E73" s="37" t="s">
        <v>129</v>
      </c>
      <c r="F73" t="s">
        <v>37</v>
      </c>
      <c r="G73" s="37" t="s">
        <v>129</v>
      </c>
      <c r="H73" s="3"/>
      <c r="I73" s="140"/>
      <c r="J73" s="137"/>
    </row>
    <row r="74" spans="1:13" ht="15" customHeight="1">
      <c r="A74" s="2"/>
      <c r="B74" s="11" t="s">
        <v>171</v>
      </c>
      <c r="C74" s="12" t="s">
        <v>185</v>
      </c>
      <c r="D74" s="11" t="s">
        <v>21</v>
      </c>
      <c r="E74" t="s">
        <v>64</v>
      </c>
      <c r="F74" t="s">
        <v>37</v>
      </c>
      <c r="G74" s="37" t="s">
        <v>129</v>
      </c>
      <c r="H74" s="3"/>
      <c r="I74" s="140"/>
      <c r="J74" s="137"/>
    </row>
    <row r="75" spans="1:13" ht="15" customHeight="1">
      <c r="A75" s="2"/>
      <c r="B75" t="s">
        <v>172</v>
      </c>
      <c r="C75" t="s">
        <v>31</v>
      </c>
      <c r="D75" t="s">
        <v>21</v>
      </c>
      <c r="E75" t="s">
        <v>64</v>
      </c>
      <c r="F75" t="s">
        <v>37</v>
      </c>
      <c r="G75" s="37" t="s">
        <v>129</v>
      </c>
      <c r="H75" s="3"/>
      <c r="I75" s="140"/>
      <c r="J75" s="137"/>
    </row>
    <row r="76" spans="1:13" ht="15" customHeight="1">
      <c r="A76" s="2"/>
      <c r="B76" t="s">
        <v>173</v>
      </c>
      <c r="C76" t="s">
        <v>40</v>
      </c>
      <c r="D76" t="s">
        <v>21</v>
      </c>
      <c r="E76" t="s">
        <v>21</v>
      </c>
      <c r="F76" t="s">
        <v>36</v>
      </c>
      <c r="G76" s="37" t="s">
        <v>129</v>
      </c>
      <c r="H76" s="3"/>
      <c r="I76" s="140"/>
      <c r="J76" s="137"/>
    </row>
    <row r="77" spans="1:13" ht="15" customHeight="1">
      <c r="A77" s="2"/>
      <c r="B77" t="s">
        <v>174</v>
      </c>
      <c r="C77" t="s">
        <v>40</v>
      </c>
      <c r="D77" t="s">
        <v>21</v>
      </c>
      <c r="E77" t="s">
        <v>21</v>
      </c>
      <c r="F77" t="s">
        <v>36</v>
      </c>
      <c r="G77" s="37" t="s">
        <v>129</v>
      </c>
      <c r="H77" s="3"/>
      <c r="I77" s="140"/>
      <c r="J77" s="137"/>
    </row>
    <row r="78" spans="1:13" ht="15" customHeight="1">
      <c r="A78" s="2"/>
      <c r="B78" t="s">
        <v>175</v>
      </c>
      <c r="C78" t="s">
        <v>40</v>
      </c>
      <c r="D78" t="s">
        <v>21</v>
      </c>
      <c r="E78" t="s">
        <v>21</v>
      </c>
      <c r="F78" t="s">
        <v>36</v>
      </c>
      <c r="G78" s="37" t="s">
        <v>129</v>
      </c>
      <c r="H78" s="3"/>
      <c r="I78" s="140"/>
      <c r="J78" s="137"/>
    </row>
    <row r="79" spans="1:13" ht="15" customHeight="1">
      <c r="A79" s="2"/>
      <c r="B79" t="s">
        <v>176</v>
      </c>
      <c r="C79" t="s">
        <v>40</v>
      </c>
      <c r="D79" t="s">
        <v>21</v>
      </c>
      <c r="E79" t="s">
        <v>21</v>
      </c>
      <c r="F79" t="s">
        <v>36</v>
      </c>
      <c r="G79" s="37" t="s">
        <v>129</v>
      </c>
      <c r="H79" s="3"/>
      <c r="I79" s="140"/>
      <c r="J79" s="137"/>
    </row>
    <row r="80" spans="1:13" ht="15" customHeight="1">
      <c r="A80" s="2"/>
      <c r="B80" t="s">
        <v>156</v>
      </c>
      <c r="C80" t="s">
        <v>181</v>
      </c>
      <c r="D80" t="s">
        <v>21</v>
      </c>
      <c r="E80" t="s">
        <v>21</v>
      </c>
      <c r="F80" t="s">
        <v>36</v>
      </c>
      <c r="G80" s="37" t="s">
        <v>129</v>
      </c>
      <c r="H80" s="3"/>
      <c r="I80" s="140"/>
      <c r="J80" s="137"/>
    </row>
    <row r="81" spans="1:11" ht="15" customHeight="1">
      <c r="A81" s="2"/>
      <c r="B81" t="s">
        <v>157</v>
      </c>
      <c r="C81" t="s">
        <v>40</v>
      </c>
      <c r="D81" t="s">
        <v>21</v>
      </c>
      <c r="E81" t="s">
        <v>21</v>
      </c>
      <c r="F81" t="s">
        <v>36</v>
      </c>
      <c r="G81" s="37" t="s">
        <v>129</v>
      </c>
      <c r="H81" s="3"/>
      <c r="I81" s="140"/>
      <c r="J81" s="137"/>
    </row>
    <row r="82" spans="1:11" ht="15" customHeight="1">
      <c r="A82" s="2"/>
      <c r="B82" t="s">
        <v>26</v>
      </c>
      <c r="C82" t="s">
        <v>56</v>
      </c>
      <c r="D82" t="s">
        <v>21</v>
      </c>
      <c r="E82" t="s">
        <v>21</v>
      </c>
      <c r="F82" t="s">
        <v>36</v>
      </c>
      <c r="G82" s="37" t="s">
        <v>129</v>
      </c>
      <c r="H82" s="3"/>
      <c r="I82" s="140"/>
      <c r="J82" s="137"/>
    </row>
    <row r="83" spans="1:11" ht="15" customHeight="1">
      <c r="A83" s="2"/>
      <c r="B83" t="s">
        <v>65</v>
      </c>
      <c r="C83" t="s">
        <v>40</v>
      </c>
      <c r="D83" t="s">
        <v>54</v>
      </c>
      <c r="E83" t="s">
        <v>66</v>
      </c>
      <c r="F83" t="s">
        <v>37</v>
      </c>
      <c r="G83" s="37" t="s">
        <v>129</v>
      </c>
      <c r="H83" s="3"/>
      <c r="I83" s="140"/>
      <c r="J83" s="137"/>
    </row>
    <row r="84" spans="1:11" ht="15" customHeight="1">
      <c r="A84" s="2"/>
      <c r="B84" t="s">
        <v>177</v>
      </c>
      <c r="C84" t="s">
        <v>40</v>
      </c>
      <c r="D84" t="s">
        <v>178</v>
      </c>
      <c r="E84" s="37" t="s">
        <v>129</v>
      </c>
      <c r="G84" s="37" t="s">
        <v>129</v>
      </c>
      <c r="H84" s="3"/>
      <c r="I84" s="140"/>
      <c r="J84" s="137"/>
    </row>
    <row r="85" spans="1:11" ht="15" customHeight="1">
      <c r="A85" s="2"/>
      <c r="B85" t="s">
        <v>27</v>
      </c>
      <c r="C85" t="s">
        <v>40</v>
      </c>
      <c r="D85" t="s">
        <v>21</v>
      </c>
      <c r="E85" t="s">
        <v>64</v>
      </c>
      <c r="F85" t="s">
        <v>37</v>
      </c>
      <c r="G85" s="37" t="s">
        <v>129</v>
      </c>
      <c r="H85" s="3"/>
      <c r="I85" s="140"/>
      <c r="J85" s="137"/>
    </row>
    <row r="86" spans="1:11" ht="28.5">
      <c r="A86" s="2"/>
      <c r="B86" t="s">
        <v>63</v>
      </c>
      <c r="C86" s="70" t="s">
        <v>182</v>
      </c>
      <c r="D86" t="s">
        <v>21</v>
      </c>
      <c r="E86" s="37" t="s">
        <v>129</v>
      </c>
      <c r="F86" t="s">
        <v>37</v>
      </c>
      <c r="G86" s="37" t="s">
        <v>129</v>
      </c>
      <c r="H86" s="3"/>
      <c r="I86" s="140"/>
      <c r="J86" s="137"/>
    </row>
    <row r="87" spans="1:11">
      <c r="A87" s="2"/>
      <c r="B87" s="22" t="s">
        <v>39</v>
      </c>
      <c r="C87" s="23" t="s">
        <v>40</v>
      </c>
      <c r="D87" s="22" t="s">
        <v>21</v>
      </c>
      <c r="E87" t="s">
        <v>21</v>
      </c>
      <c r="F87" t="s">
        <v>36</v>
      </c>
      <c r="G87" s="37" t="s">
        <v>129</v>
      </c>
      <c r="H87" s="3"/>
      <c r="I87" s="140"/>
      <c r="J87" s="137"/>
    </row>
    <row r="88" spans="1:11" ht="15" customHeight="1">
      <c r="A88" s="2"/>
      <c r="B88" s="22" t="s">
        <v>86</v>
      </c>
      <c r="C88" s="23" t="s">
        <v>19</v>
      </c>
      <c r="D88" s="22" t="s">
        <v>51</v>
      </c>
      <c r="E88" s="37" t="s">
        <v>129</v>
      </c>
      <c r="G88" s="37" t="s">
        <v>129</v>
      </c>
      <c r="H88" s="3"/>
      <c r="I88" s="140"/>
      <c r="J88" s="137"/>
    </row>
    <row r="89" spans="1:11" ht="15" customHeight="1">
      <c r="A89" s="2"/>
      <c r="B89" t="s">
        <v>179</v>
      </c>
      <c r="C89" s="70" t="s">
        <v>19</v>
      </c>
      <c r="D89" t="s">
        <v>21</v>
      </c>
      <c r="E89" t="s">
        <v>21</v>
      </c>
      <c r="F89" t="s">
        <v>36</v>
      </c>
      <c r="G89" s="37" t="s">
        <v>129</v>
      </c>
      <c r="H89" s="3"/>
      <c r="I89" s="140"/>
      <c r="J89" s="137"/>
    </row>
    <row r="90" spans="1:11">
      <c r="A90" s="2"/>
      <c r="B90" t="s">
        <v>180</v>
      </c>
      <c r="C90" s="70" t="s">
        <v>19</v>
      </c>
      <c r="D90" t="s">
        <v>21</v>
      </c>
      <c r="E90" t="s">
        <v>21</v>
      </c>
      <c r="F90" t="s">
        <v>36</v>
      </c>
      <c r="G90" s="37" t="s">
        <v>129</v>
      </c>
      <c r="H90" s="3"/>
      <c r="I90" s="140"/>
      <c r="J90" s="137"/>
    </row>
    <row r="91" spans="1:11" ht="15" customHeight="1">
      <c r="A91" s="2"/>
      <c r="B91" t="s">
        <v>29</v>
      </c>
      <c r="C91" t="s">
        <v>183</v>
      </c>
      <c r="D91" t="s">
        <v>21</v>
      </c>
      <c r="E91" t="s">
        <v>18</v>
      </c>
      <c r="F91" t="s">
        <v>36</v>
      </c>
      <c r="G91" s="37" t="s">
        <v>129</v>
      </c>
      <c r="H91" s="3"/>
      <c r="I91" s="140"/>
      <c r="J91" s="137"/>
    </row>
    <row r="92" spans="1:11" ht="15.75" customHeight="1" thickBot="1">
      <c r="A92" s="4"/>
      <c r="B92" s="5" t="s">
        <v>28</v>
      </c>
      <c r="C92" s="5" t="s">
        <v>57</v>
      </c>
      <c r="D92" s="5" t="s">
        <v>21</v>
      </c>
      <c r="E92" s="5" t="s">
        <v>21</v>
      </c>
      <c r="F92" s="5" t="s">
        <v>36</v>
      </c>
      <c r="G92" s="5" t="s">
        <v>67</v>
      </c>
      <c r="H92" s="6"/>
      <c r="I92" s="141"/>
      <c r="J92" s="138"/>
    </row>
    <row r="93" spans="1:11" ht="15" thickBot="1"/>
    <row r="94" spans="1:11" s="17" customFormat="1" ht="18.75" thickBot="1">
      <c r="A94" s="44" t="s">
        <v>10</v>
      </c>
      <c r="B94" s="38" t="s">
        <v>162</v>
      </c>
      <c r="C94" s="38"/>
      <c r="D94" s="38"/>
      <c r="E94" s="38"/>
      <c r="F94" s="38"/>
      <c r="G94" s="38"/>
      <c r="H94" s="38"/>
      <c r="I94" s="77" t="s">
        <v>93</v>
      </c>
      <c r="J94" s="78">
        <f>SUM(J95:J101)</f>
        <v>19132136</v>
      </c>
      <c r="K94" s="87">
        <f>J94/J141</f>
        <v>0.14113657240116795</v>
      </c>
    </row>
    <row r="95" spans="1:11" ht="14.45" customHeight="1">
      <c r="A95" s="2"/>
      <c r="B95" t="s">
        <v>14</v>
      </c>
      <c r="C95" t="s">
        <v>181</v>
      </c>
      <c r="D95" t="s">
        <v>35</v>
      </c>
      <c r="E95" t="s">
        <v>34</v>
      </c>
      <c r="F95" t="s">
        <v>36</v>
      </c>
      <c r="G95" s="37" t="s">
        <v>129</v>
      </c>
      <c r="H95" s="3"/>
      <c r="I95" s="150" t="s">
        <v>93</v>
      </c>
      <c r="J95" s="108">
        <v>12670000</v>
      </c>
    </row>
    <row r="96" spans="1:11" ht="14.45" customHeight="1">
      <c r="A96" s="2"/>
      <c r="B96" t="s">
        <v>30</v>
      </c>
      <c r="C96" t="s">
        <v>31</v>
      </c>
      <c r="D96" t="s">
        <v>35</v>
      </c>
      <c r="E96" t="s">
        <v>21</v>
      </c>
      <c r="F96" t="s">
        <v>36</v>
      </c>
      <c r="G96" t="s">
        <v>21</v>
      </c>
      <c r="H96" s="3" t="s">
        <v>36</v>
      </c>
      <c r="I96" s="151"/>
      <c r="J96" s="149">
        <v>4040000</v>
      </c>
    </row>
    <row r="97" spans="1:12" ht="14.45" customHeight="1">
      <c r="A97" s="2"/>
      <c r="B97" t="s">
        <v>158</v>
      </c>
      <c r="C97" t="s">
        <v>40</v>
      </c>
      <c r="D97" t="s">
        <v>21</v>
      </c>
      <c r="E97" t="s">
        <v>21</v>
      </c>
      <c r="F97" t="s">
        <v>36</v>
      </c>
      <c r="G97" t="s">
        <v>21</v>
      </c>
      <c r="H97" s="3" t="s">
        <v>36</v>
      </c>
      <c r="I97" s="151"/>
      <c r="J97" s="149"/>
    </row>
    <row r="98" spans="1:12" ht="14.45" customHeight="1">
      <c r="A98" s="2"/>
      <c r="B98" t="s">
        <v>16</v>
      </c>
      <c r="C98" t="s">
        <v>31</v>
      </c>
      <c r="D98" t="s">
        <v>32</v>
      </c>
      <c r="E98" s="37" t="s">
        <v>129</v>
      </c>
      <c r="F98" t="s">
        <v>37</v>
      </c>
      <c r="G98" t="s">
        <v>21</v>
      </c>
      <c r="H98" s="3" t="s">
        <v>36</v>
      </c>
      <c r="I98" s="151"/>
      <c r="J98" s="149"/>
    </row>
    <row r="99" spans="1:12" ht="14.45" customHeight="1">
      <c r="A99" s="2"/>
      <c r="B99" t="s">
        <v>86</v>
      </c>
      <c r="C99" t="s">
        <v>87</v>
      </c>
      <c r="D99" t="s">
        <v>88</v>
      </c>
      <c r="E99" t="s">
        <v>94</v>
      </c>
      <c r="F99" t="s">
        <v>36</v>
      </c>
      <c r="G99" t="s">
        <v>81</v>
      </c>
      <c r="H99" s="3" t="s">
        <v>37</v>
      </c>
      <c r="I99" s="151"/>
      <c r="J99" s="149"/>
    </row>
    <row r="100" spans="1:12" ht="14.45" customHeight="1">
      <c r="A100" s="2"/>
      <c r="B100" t="s">
        <v>168</v>
      </c>
      <c r="C100" t="s">
        <v>40</v>
      </c>
      <c r="D100" t="s">
        <v>32</v>
      </c>
      <c r="E100" s="37" t="s">
        <v>129</v>
      </c>
      <c r="F100" t="s">
        <v>37</v>
      </c>
      <c r="G100" s="37" t="s">
        <v>129</v>
      </c>
      <c r="H100" s="3" t="s">
        <v>37</v>
      </c>
      <c r="I100" s="114"/>
      <c r="J100" s="115"/>
    </row>
    <row r="101" spans="1:12" ht="15" thickBot="1">
      <c r="A101" s="81"/>
      <c r="B101" s="82" t="s">
        <v>17</v>
      </c>
      <c r="C101" s="82" t="s">
        <v>40</v>
      </c>
      <c r="D101" s="82" t="s">
        <v>32</v>
      </c>
      <c r="E101" s="173" t="s">
        <v>129</v>
      </c>
      <c r="F101" s="82" t="s">
        <v>37</v>
      </c>
      <c r="G101" s="173" t="s">
        <v>129</v>
      </c>
      <c r="H101" s="174" t="s">
        <v>37</v>
      </c>
      <c r="I101" s="73" t="s">
        <v>95</v>
      </c>
      <c r="J101" s="74">
        <v>2422136</v>
      </c>
      <c r="L101" s="43" t="s">
        <v>135</v>
      </c>
    </row>
    <row r="102" spans="1:12" ht="15" thickBot="1">
      <c r="A102" s="177"/>
      <c r="B102" s="178" t="s">
        <v>52</v>
      </c>
      <c r="C102" s="178" t="s">
        <v>87</v>
      </c>
      <c r="D102" s="178" t="s">
        <v>74</v>
      </c>
      <c r="E102" s="178" t="s">
        <v>32</v>
      </c>
      <c r="F102" s="178" t="s">
        <v>37</v>
      </c>
      <c r="G102" s="178" t="s">
        <v>81</v>
      </c>
      <c r="H102" s="178" t="s">
        <v>37</v>
      </c>
      <c r="I102" s="175" t="s">
        <v>169</v>
      </c>
      <c r="J102" s="176"/>
      <c r="L102" s="43"/>
    </row>
    <row r="103" spans="1:12" ht="15" thickBot="1"/>
    <row r="104" spans="1:12" s="17" customFormat="1" ht="18.75" thickBot="1">
      <c r="A104" s="18" t="s">
        <v>9</v>
      </c>
      <c r="B104" s="19" t="s">
        <v>134</v>
      </c>
      <c r="C104" s="19"/>
      <c r="D104" s="19"/>
      <c r="E104" s="19"/>
      <c r="F104" s="19"/>
      <c r="G104" s="19"/>
      <c r="H104" s="19"/>
      <c r="I104" s="64" t="s">
        <v>95</v>
      </c>
      <c r="J104" s="53">
        <f>SUM(J105)</f>
        <v>7840000</v>
      </c>
      <c r="K104" s="87">
        <f>J104/J141</f>
        <v>5.7835190363750122E-2</v>
      </c>
    </row>
    <row r="105" spans="1:12" ht="15" customHeight="1">
      <c r="A105" s="7"/>
      <c r="B105" s="8" t="s">
        <v>15</v>
      </c>
      <c r="C105" s="8" t="s">
        <v>20</v>
      </c>
      <c r="D105" s="8" t="s">
        <v>21</v>
      </c>
      <c r="E105" s="8" t="s">
        <v>59</v>
      </c>
      <c r="F105" s="8" t="s">
        <v>37</v>
      </c>
      <c r="G105" s="8" t="s">
        <v>59</v>
      </c>
      <c r="H105" s="9" t="s">
        <v>37</v>
      </c>
      <c r="I105" s="126" t="s">
        <v>95</v>
      </c>
      <c r="J105" s="134">
        <f>7840000</f>
        <v>7840000</v>
      </c>
    </row>
    <row r="106" spans="1:12" ht="15" customHeight="1">
      <c r="A106" s="2"/>
      <c r="B106" t="s">
        <v>44</v>
      </c>
      <c r="C106" t="s">
        <v>20</v>
      </c>
      <c r="D106" t="s">
        <v>21</v>
      </c>
      <c r="E106" t="s">
        <v>59</v>
      </c>
      <c r="F106" t="s">
        <v>37</v>
      </c>
      <c r="G106" t="s">
        <v>59</v>
      </c>
      <c r="H106" s="3" t="s">
        <v>37</v>
      </c>
      <c r="I106" s="126"/>
      <c r="J106" s="134"/>
    </row>
    <row r="107" spans="1:12" ht="15" customHeight="1">
      <c r="A107" s="2"/>
      <c r="B107" t="s">
        <v>72</v>
      </c>
      <c r="C107" t="s">
        <v>70</v>
      </c>
      <c r="D107" t="s">
        <v>21</v>
      </c>
      <c r="E107" t="s">
        <v>59</v>
      </c>
      <c r="F107" t="s">
        <v>37</v>
      </c>
      <c r="G107" t="s">
        <v>59</v>
      </c>
      <c r="H107" s="3" t="s">
        <v>37</v>
      </c>
      <c r="I107" s="126"/>
      <c r="J107" s="134"/>
    </row>
    <row r="108" spans="1:12" ht="15" customHeight="1">
      <c r="A108" s="2"/>
      <c r="B108" t="s">
        <v>39</v>
      </c>
      <c r="C108" t="s">
        <v>40</v>
      </c>
      <c r="D108" t="s">
        <v>21</v>
      </c>
      <c r="E108" t="s">
        <v>59</v>
      </c>
      <c r="F108" t="s">
        <v>37</v>
      </c>
      <c r="G108" t="s">
        <v>59</v>
      </c>
      <c r="H108" s="3" t="s">
        <v>37</v>
      </c>
      <c r="I108" s="126"/>
      <c r="J108" s="134"/>
    </row>
    <row r="109" spans="1:12" ht="15" customHeight="1">
      <c r="A109" s="2"/>
      <c r="B109" t="s">
        <v>26</v>
      </c>
      <c r="C109" t="s">
        <v>40</v>
      </c>
      <c r="D109" t="s">
        <v>21</v>
      </c>
      <c r="E109" t="s">
        <v>59</v>
      </c>
      <c r="F109" t="s">
        <v>37</v>
      </c>
      <c r="G109" t="s">
        <v>59</v>
      </c>
      <c r="H109" s="3" t="s">
        <v>37</v>
      </c>
      <c r="I109" s="126"/>
      <c r="J109" s="134"/>
    </row>
    <row r="110" spans="1:12" ht="15" customHeight="1">
      <c r="A110" s="2"/>
      <c r="B110" t="s">
        <v>43</v>
      </c>
      <c r="C110" t="s">
        <v>20</v>
      </c>
      <c r="D110" t="s">
        <v>21</v>
      </c>
      <c r="E110" t="s">
        <v>59</v>
      </c>
      <c r="F110" t="s">
        <v>37</v>
      </c>
      <c r="G110" t="s">
        <v>59</v>
      </c>
      <c r="H110" s="3" t="s">
        <v>37</v>
      </c>
      <c r="I110" s="126"/>
      <c r="J110" s="134"/>
    </row>
    <row r="111" spans="1:12" ht="15" customHeight="1">
      <c r="A111" s="2"/>
      <c r="B111" t="s">
        <v>159</v>
      </c>
      <c r="C111" t="s">
        <v>40</v>
      </c>
      <c r="D111" t="s">
        <v>160</v>
      </c>
      <c r="E111" t="s">
        <v>73</v>
      </c>
      <c r="F111" t="s">
        <v>36</v>
      </c>
      <c r="G111" s="37" t="s">
        <v>129</v>
      </c>
      <c r="H111" s="3"/>
      <c r="I111" s="126"/>
      <c r="J111" s="134"/>
    </row>
    <row r="112" spans="1:12" ht="28.5">
      <c r="A112" s="2"/>
      <c r="B112" s="25" t="s">
        <v>153</v>
      </c>
      <c r="C112" s="27" t="s">
        <v>79</v>
      </c>
      <c r="D112" s="25" t="s">
        <v>21</v>
      </c>
      <c r="E112" s="25" t="s">
        <v>59</v>
      </c>
      <c r="F112" s="25" t="s">
        <v>37</v>
      </c>
      <c r="G112" s="25" t="s">
        <v>59</v>
      </c>
      <c r="H112" s="26" t="s">
        <v>37</v>
      </c>
      <c r="I112" s="126"/>
      <c r="J112" s="134"/>
    </row>
    <row r="113" spans="1:11" ht="18.75" customHeight="1" thickBot="1">
      <c r="A113" s="2"/>
      <c r="B113" t="s">
        <v>28</v>
      </c>
      <c r="C113" t="s">
        <v>57</v>
      </c>
      <c r="D113" t="s">
        <v>21</v>
      </c>
      <c r="E113" t="s">
        <v>21</v>
      </c>
      <c r="F113" t="s">
        <v>37</v>
      </c>
      <c r="G113" t="s">
        <v>67</v>
      </c>
      <c r="H113" s="3"/>
      <c r="I113" s="127"/>
      <c r="J113" s="148"/>
    </row>
    <row r="114" spans="1:11" ht="15" customHeight="1" thickBot="1">
      <c r="A114" s="4"/>
      <c r="B114" s="172" t="s">
        <v>80</v>
      </c>
      <c r="C114" s="172" t="s">
        <v>40</v>
      </c>
      <c r="D114" s="172" t="s">
        <v>90</v>
      </c>
      <c r="E114" s="172" t="s">
        <v>89</v>
      </c>
      <c r="F114" s="172" t="s">
        <v>37</v>
      </c>
      <c r="G114" s="172" t="s">
        <v>91</v>
      </c>
      <c r="H114" s="172" t="s">
        <v>37</v>
      </c>
      <c r="I114" s="179" t="s">
        <v>92</v>
      </c>
      <c r="J114" s="47"/>
    </row>
    <row r="115" spans="1:11" ht="15" thickBot="1"/>
    <row r="116" spans="1:11" s="15" customFormat="1" ht="18.75" thickBot="1">
      <c r="A116" s="20" t="s">
        <v>10</v>
      </c>
      <c r="B116" s="21" t="s">
        <v>77</v>
      </c>
      <c r="C116" s="21"/>
      <c r="D116" s="21"/>
      <c r="E116" s="21"/>
      <c r="F116" s="21"/>
      <c r="G116" s="21"/>
      <c r="H116" s="21"/>
      <c r="I116" s="64" t="s">
        <v>95</v>
      </c>
      <c r="J116" s="53">
        <f>SUM(J117:J124)</f>
        <v>5140000</v>
      </c>
      <c r="K116" s="87">
        <f>J116/J141</f>
        <v>3.7917458988479036E-2</v>
      </c>
    </row>
    <row r="117" spans="1:11" s="15" customFormat="1" ht="18">
      <c r="A117" s="7"/>
      <c r="B117" s="8" t="s">
        <v>49</v>
      </c>
      <c r="C117" s="8" t="s">
        <v>57</v>
      </c>
      <c r="D117" s="8" t="s">
        <v>21</v>
      </c>
      <c r="E117" s="8" t="s">
        <v>59</v>
      </c>
      <c r="F117" s="8" t="s">
        <v>37</v>
      </c>
      <c r="G117" s="8" t="s">
        <v>59</v>
      </c>
      <c r="H117" s="8" t="s">
        <v>37</v>
      </c>
      <c r="I117" s="125" t="s">
        <v>95</v>
      </c>
      <c r="J117" s="147">
        <v>4040000</v>
      </c>
      <c r="K117" s="87"/>
    </row>
    <row r="118" spans="1:11" ht="15" customHeight="1">
      <c r="A118" s="2"/>
      <c r="B118" s="156" t="s">
        <v>15</v>
      </c>
      <c r="C118" s="156" t="s">
        <v>20</v>
      </c>
      <c r="D118" s="156" t="s">
        <v>21</v>
      </c>
      <c r="E118" s="156" t="s">
        <v>59</v>
      </c>
      <c r="F118" s="156" t="s">
        <v>37</v>
      </c>
      <c r="G118" s="156" t="s">
        <v>59</v>
      </c>
      <c r="H118" s="156" t="s">
        <v>37</v>
      </c>
      <c r="I118" s="126"/>
      <c r="J118" s="134"/>
    </row>
    <row r="119" spans="1:11" ht="15" customHeight="1">
      <c r="A119" s="2"/>
      <c r="B119" s="156" t="s">
        <v>50</v>
      </c>
      <c r="C119" s="156" t="s">
        <v>20</v>
      </c>
      <c r="D119" s="156" t="s">
        <v>21</v>
      </c>
      <c r="E119" s="156" t="s">
        <v>59</v>
      </c>
      <c r="F119" s="156" t="s">
        <v>37</v>
      </c>
      <c r="G119" s="156" t="s">
        <v>59</v>
      </c>
      <c r="H119" s="156" t="s">
        <v>37</v>
      </c>
      <c r="I119" s="126"/>
      <c r="J119" s="134"/>
    </row>
    <row r="120" spans="1:11" ht="15" customHeight="1">
      <c r="A120" s="2"/>
      <c r="B120" s="156" t="s">
        <v>17</v>
      </c>
      <c r="C120" s="156" t="s">
        <v>40</v>
      </c>
      <c r="D120" s="156" t="s">
        <v>21</v>
      </c>
      <c r="E120" s="156" t="s">
        <v>59</v>
      </c>
      <c r="F120" s="156" t="s">
        <v>37</v>
      </c>
      <c r="G120" s="156" t="s">
        <v>59</v>
      </c>
      <c r="H120" s="156" t="s">
        <v>37</v>
      </c>
      <c r="I120" s="126"/>
      <c r="J120" s="134"/>
    </row>
    <row r="121" spans="1:11" ht="15" customHeight="1">
      <c r="A121" s="2"/>
      <c r="B121" s="156" t="s">
        <v>39</v>
      </c>
      <c r="C121" s="156" t="s">
        <v>40</v>
      </c>
      <c r="D121" s="156" t="s">
        <v>21</v>
      </c>
      <c r="E121" s="156" t="s">
        <v>59</v>
      </c>
      <c r="F121" s="156" t="s">
        <v>37</v>
      </c>
      <c r="G121" s="156" t="s">
        <v>59</v>
      </c>
      <c r="H121" s="156" t="s">
        <v>37</v>
      </c>
      <c r="I121" s="126"/>
      <c r="J121" s="134"/>
    </row>
    <row r="122" spans="1:11" ht="15" customHeight="1">
      <c r="A122" s="2"/>
      <c r="B122" s="156" t="s">
        <v>26</v>
      </c>
      <c r="C122" s="156" t="s">
        <v>40</v>
      </c>
      <c r="D122" s="156" t="s">
        <v>21</v>
      </c>
      <c r="E122" s="156" t="s">
        <v>59</v>
      </c>
      <c r="F122" s="156" t="s">
        <v>37</v>
      </c>
      <c r="G122" s="156" t="s">
        <v>59</v>
      </c>
      <c r="H122" s="156" t="s">
        <v>37</v>
      </c>
      <c r="I122" s="126"/>
      <c r="J122" s="134"/>
    </row>
    <row r="123" spans="1:11" ht="15" customHeight="1">
      <c r="A123" s="2"/>
      <c r="B123" s="156" t="s">
        <v>168</v>
      </c>
      <c r="C123" s="156" t="s">
        <v>40</v>
      </c>
      <c r="D123" s="156" t="s">
        <v>32</v>
      </c>
      <c r="E123" s="167" t="s">
        <v>129</v>
      </c>
      <c r="F123" s="156" t="s">
        <v>37</v>
      </c>
      <c r="G123" s="167" t="s">
        <v>129</v>
      </c>
      <c r="H123" s="156" t="s">
        <v>37</v>
      </c>
      <c r="I123" s="126"/>
      <c r="J123" s="69"/>
    </row>
    <row r="124" spans="1:11" ht="15" customHeight="1" thickBot="1">
      <c r="A124" s="2"/>
      <c r="B124" s="156" t="s">
        <v>80</v>
      </c>
      <c r="C124" s="156" t="s">
        <v>40</v>
      </c>
      <c r="D124" s="156" t="s">
        <v>53</v>
      </c>
      <c r="E124" s="156" t="s">
        <v>73</v>
      </c>
      <c r="F124" s="156" t="s">
        <v>36</v>
      </c>
      <c r="G124" s="167" t="s">
        <v>129</v>
      </c>
      <c r="H124" s="156"/>
      <c r="I124" s="127"/>
      <c r="J124" s="71">
        <v>1100000</v>
      </c>
    </row>
    <row r="125" spans="1:11" ht="15.75" customHeight="1" thickBot="1">
      <c r="A125" s="4"/>
      <c r="B125" s="168" t="s">
        <v>52</v>
      </c>
      <c r="C125" s="169" t="s">
        <v>87</v>
      </c>
      <c r="D125" s="169" t="s">
        <v>74</v>
      </c>
      <c r="E125" s="169" t="s">
        <v>32</v>
      </c>
      <c r="F125" s="169" t="s">
        <v>37</v>
      </c>
      <c r="G125" s="169" t="s">
        <v>81</v>
      </c>
      <c r="H125" s="169" t="s">
        <v>37</v>
      </c>
      <c r="I125" s="170" t="s">
        <v>169</v>
      </c>
      <c r="J125" s="171"/>
    </row>
    <row r="126" spans="1:11" ht="15" thickBot="1"/>
    <row r="127" spans="1:11" s="15" customFormat="1" ht="18.75" thickBot="1">
      <c r="A127" s="18" t="s">
        <v>11</v>
      </c>
      <c r="B127" s="19" t="s">
        <v>78</v>
      </c>
      <c r="C127" s="19"/>
      <c r="D127" s="19"/>
      <c r="E127" s="19"/>
      <c r="F127" s="19"/>
      <c r="G127" s="21"/>
      <c r="H127" s="21"/>
      <c r="I127" s="64" t="s">
        <v>95</v>
      </c>
      <c r="J127" s="79">
        <f>SUM(J128)</f>
        <v>4590000</v>
      </c>
      <c r="K127" s="87">
        <f>J127/J141</f>
        <v>3.3860143337960849E-2</v>
      </c>
    </row>
    <row r="128" spans="1:11" ht="15" customHeight="1">
      <c r="A128" s="7"/>
      <c r="B128" s="8" t="s">
        <v>49</v>
      </c>
      <c r="C128" s="8" t="s">
        <v>57</v>
      </c>
      <c r="D128" s="8" t="s">
        <v>21</v>
      </c>
      <c r="E128" s="8" t="s">
        <v>59</v>
      </c>
      <c r="F128" s="8" t="s">
        <v>37</v>
      </c>
      <c r="G128" s="8" t="s">
        <v>59</v>
      </c>
      <c r="H128" s="9" t="s">
        <v>37</v>
      </c>
      <c r="I128" s="125" t="s">
        <v>95</v>
      </c>
      <c r="J128" s="147">
        <f>4590000</f>
        <v>4590000</v>
      </c>
    </row>
    <row r="129" spans="1:11" ht="15" customHeight="1">
      <c r="A129" s="2"/>
      <c r="B129" t="s">
        <v>15</v>
      </c>
      <c r="C129" t="s">
        <v>20</v>
      </c>
      <c r="D129" t="s">
        <v>21</v>
      </c>
      <c r="E129" t="s">
        <v>59</v>
      </c>
      <c r="F129" t="s">
        <v>37</v>
      </c>
      <c r="G129" t="s">
        <v>59</v>
      </c>
      <c r="H129" s="3" t="s">
        <v>37</v>
      </c>
      <c r="I129" s="126"/>
      <c r="J129" s="134"/>
    </row>
    <row r="130" spans="1:11" ht="15" customHeight="1">
      <c r="A130" s="2"/>
      <c r="B130" t="s">
        <v>50</v>
      </c>
      <c r="C130" t="s">
        <v>20</v>
      </c>
      <c r="D130" t="s">
        <v>21</v>
      </c>
      <c r="E130" t="s">
        <v>59</v>
      </c>
      <c r="F130" t="s">
        <v>37</v>
      </c>
      <c r="G130" t="s">
        <v>59</v>
      </c>
      <c r="H130" s="3" t="s">
        <v>37</v>
      </c>
      <c r="I130" s="126"/>
      <c r="J130" s="134"/>
    </row>
    <row r="131" spans="1:11" ht="15" customHeight="1">
      <c r="A131" s="2"/>
      <c r="B131" t="s">
        <v>17</v>
      </c>
      <c r="C131" t="s">
        <v>40</v>
      </c>
      <c r="D131" t="s">
        <v>21</v>
      </c>
      <c r="E131" t="s">
        <v>59</v>
      </c>
      <c r="F131" t="s">
        <v>37</v>
      </c>
      <c r="G131" t="s">
        <v>59</v>
      </c>
      <c r="H131" s="3" t="s">
        <v>37</v>
      </c>
      <c r="I131" s="126"/>
      <c r="J131" s="134"/>
    </row>
    <row r="132" spans="1:11" ht="28.5">
      <c r="A132" s="2"/>
      <c r="B132" s="25" t="s">
        <v>38</v>
      </c>
      <c r="C132" s="27" t="s">
        <v>79</v>
      </c>
      <c r="D132" s="25" t="s">
        <v>21</v>
      </c>
      <c r="E132" s="25" t="s">
        <v>59</v>
      </c>
      <c r="F132" s="25" t="s">
        <v>37</v>
      </c>
      <c r="G132" s="25" t="s">
        <v>59</v>
      </c>
      <c r="H132" s="26" t="s">
        <v>37</v>
      </c>
      <c r="I132" s="126"/>
      <c r="J132" s="134"/>
    </row>
    <row r="133" spans="1:11" ht="15" customHeight="1">
      <c r="A133" s="2"/>
      <c r="B133" t="s">
        <v>39</v>
      </c>
      <c r="C133" t="s">
        <v>40</v>
      </c>
      <c r="D133" t="s">
        <v>21</v>
      </c>
      <c r="E133" t="s">
        <v>59</v>
      </c>
      <c r="F133" t="s">
        <v>37</v>
      </c>
      <c r="G133" t="s">
        <v>59</v>
      </c>
      <c r="H133" s="3" t="s">
        <v>37</v>
      </c>
      <c r="I133" s="126"/>
      <c r="J133" s="134"/>
    </row>
    <row r="134" spans="1:11" ht="15" customHeight="1">
      <c r="A134" s="2"/>
      <c r="B134" t="s">
        <v>26</v>
      </c>
      <c r="C134" t="s">
        <v>40</v>
      </c>
      <c r="D134" t="s">
        <v>21</v>
      </c>
      <c r="E134" t="s">
        <v>59</v>
      </c>
      <c r="F134" t="s">
        <v>37</v>
      </c>
      <c r="G134" t="s">
        <v>59</v>
      </c>
      <c r="H134" s="3" t="s">
        <v>37</v>
      </c>
      <c r="I134" s="126"/>
      <c r="J134" s="134"/>
    </row>
    <row r="135" spans="1:11" ht="15" customHeight="1">
      <c r="A135" s="2"/>
      <c r="B135" t="s">
        <v>168</v>
      </c>
      <c r="C135" t="s">
        <v>40</v>
      </c>
      <c r="D135" t="s">
        <v>32</v>
      </c>
      <c r="E135" s="37" t="s">
        <v>129</v>
      </c>
      <c r="F135" t="s">
        <v>37</v>
      </c>
      <c r="G135" s="37" t="s">
        <v>129</v>
      </c>
      <c r="H135" s="3" t="s">
        <v>37</v>
      </c>
      <c r="I135" s="126"/>
      <c r="J135" s="134"/>
    </row>
    <row r="136" spans="1:11" ht="15" customHeight="1">
      <c r="A136" s="2"/>
      <c r="B136" t="s">
        <v>29</v>
      </c>
      <c r="C136" t="s">
        <v>57</v>
      </c>
      <c r="D136" t="s">
        <v>51</v>
      </c>
      <c r="E136" s="37" t="s">
        <v>129</v>
      </c>
      <c r="G136" s="37" t="s">
        <v>129</v>
      </c>
      <c r="H136" s="3"/>
      <c r="I136" s="126"/>
      <c r="J136" s="134"/>
    </row>
    <row r="137" spans="1:11" ht="15.75" customHeight="1" thickBot="1">
      <c r="A137" s="2"/>
      <c r="B137" s="156" t="s">
        <v>28</v>
      </c>
      <c r="C137" s="156" t="s">
        <v>57</v>
      </c>
      <c r="D137" s="156" t="s">
        <v>21</v>
      </c>
      <c r="E137" s="156" t="s">
        <v>21</v>
      </c>
      <c r="F137" s="156" t="s">
        <v>36</v>
      </c>
      <c r="G137" s="180" t="s">
        <v>67</v>
      </c>
      <c r="H137" s="3" t="s">
        <v>37</v>
      </c>
      <c r="I137" s="127"/>
      <c r="J137" s="148"/>
    </row>
    <row r="138" spans="1:11" ht="15" thickBot="1">
      <c r="A138" s="181"/>
      <c r="B138" s="168" t="s">
        <v>52</v>
      </c>
      <c r="C138" s="168" t="s">
        <v>87</v>
      </c>
      <c r="D138" s="168" t="s">
        <v>74</v>
      </c>
      <c r="E138" s="168" t="s">
        <v>32</v>
      </c>
      <c r="F138" s="168" t="s">
        <v>37</v>
      </c>
      <c r="G138" s="168" t="s">
        <v>81</v>
      </c>
      <c r="H138" s="168" t="s">
        <v>37</v>
      </c>
      <c r="I138" s="170" t="s">
        <v>169</v>
      </c>
      <c r="J138" s="182"/>
    </row>
    <row r="141" spans="1:11" ht="23.25">
      <c r="A141" s="83"/>
      <c r="B141" s="83" t="s">
        <v>140</v>
      </c>
      <c r="C141" s="83"/>
      <c r="D141" s="83"/>
      <c r="E141" s="83"/>
      <c r="F141" s="83"/>
      <c r="G141" s="83"/>
      <c r="H141" s="83"/>
      <c r="I141" s="84"/>
      <c r="J141" s="85">
        <f>SUM(J2+J15+J19+J24+J37+J41+J54+J66+J94+J104+J116+J127)</f>
        <v>135557606.89453781</v>
      </c>
      <c r="K141" s="92">
        <f>SUM(K127+K116+K104+K94+K66+K54+K41+K37+K24+K19+K15+K2)</f>
        <v>1</v>
      </c>
    </row>
    <row r="142" spans="1:11">
      <c r="J142" s="86"/>
    </row>
    <row r="143" spans="1:11" ht="15" thickBot="1"/>
    <row r="144" spans="1:11" ht="18">
      <c r="C144" s="101" t="s">
        <v>142</v>
      </c>
      <c r="D144" s="103" t="s">
        <v>147</v>
      </c>
      <c r="E144" s="102" t="s">
        <v>143</v>
      </c>
    </row>
    <row r="145" spans="3:5" ht="18">
      <c r="C145" s="93" t="s">
        <v>144</v>
      </c>
      <c r="D145" s="104">
        <f>J37+J19+J15+J2</f>
        <v>31804109.550000001</v>
      </c>
      <c r="E145" s="97">
        <f>K2+K15+K19+K37</f>
        <v>0.23461692986910884</v>
      </c>
    </row>
    <row r="146" spans="3:5" ht="18">
      <c r="C146" s="94" t="s">
        <v>15</v>
      </c>
      <c r="D146" s="105">
        <f>J127+J116+J104+J54+J42+J50+J24</f>
        <v>43021361.344537817</v>
      </c>
      <c r="E146" s="98">
        <f>K127+K116+K104+K54+K42+K24</f>
        <v>0.3173658957996206</v>
      </c>
    </row>
    <row r="147" spans="3:5" ht="18">
      <c r="C147" s="95" t="s">
        <v>145</v>
      </c>
      <c r="D147" s="106">
        <f>J94</f>
        <v>19132136</v>
      </c>
      <c r="E147" s="99">
        <f>K94</f>
        <v>0.14113657240116795</v>
      </c>
    </row>
    <row r="148" spans="3:5" ht="18.75" thickBot="1">
      <c r="C148" s="96" t="s">
        <v>146</v>
      </c>
      <c r="D148" s="107">
        <f>J66+J51</f>
        <v>41600000</v>
      </c>
      <c r="E148" s="100">
        <f>K66+K51</f>
        <v>0.30688060193010269</v>
      </c>
    </row>
    <row r="149" spans="3:5">
      <c r="E149" s="89">
        <f>SUM(E145:E148)</f>
        <v>1</v>
      </c>
    </row>
  </sheetData>
  <mergeCells count="30">
    <mergeCell ref="I38:I39"/>
    <mergeCell ref="J38:J39"/>
    <mergeCell ref="I16:I17"/>
    <mergeCell ref="J16:J17"/>
    <mergeCell ref="I117:I124"/>
    <mergeCell ref="J96:J99"/>
    <mergeCell ref="I95:I99"/>
    <mergeCell ref="J128:J137"/>
    <mergeCell ref="I128:I137"/>
    <mergeCell ref="J105:J113"/>
    <mergeCell ref="I105:I113"/>
    <mergeCell ref="J117:J122"/>
    <mergeCell ref="I42:I50"/>
    <mergeCell ref="J42:J48"/>
    <mergeCell ref="K51:K52"/>
    <mergeCell ref="J67:J92"/>
    <mergeCell ref="I67:I92"/>
    <mergeCell ref="K42:K50"/>
    <mergeCell ref="I51:I52"/>
    <mergeCell ref="J51:J52"/>
    <mergeCell ref="I55:I63"/>
    <mergeCell ref="J55:J63"/>
    <mergeCell ref="I3:I7"/>
    <mergeCell ref="J3:J7"/>
    <mergeCell ref="J25:J34"/>
    <mergeCell ref="I25:I34"/>
    <mergeCell ref="I21:I22"/>
    <mergeCell ref="J21:J22"/>
    <mergeCell ref="I9:I10"/>
    <mergeCell ref="J9:J10"/>
  </mergeCells>
  <phoneticPr fontId="2" type="noConversion"/>
  <pageMargins left="0.7" right="0.7" top="0.78740157499999996" bottom="0.78740157499999996" header="0.3" footer="0.3"/>
  <pageSetup paperSize="8" scale="5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CE9E-151F-4B81-8E9B-240A3A49B486}">
  <dimension ref="B8:I16"/>
  <sheetViews>
    <sheetView workbookViewId="0">
      <selection activeCell="G18" sqref="G18:G19"/>
    </sheetView>
  </sheetViews>
  <sheetFormatPr baseColWidth="10" defaultRowHeight="14.25"/>
  <cols>
    <col min="2" max="2" width="34.875" customWidth="1"/>
  </cols>
  <sheetData>
    <row r="8" spans="2:9">
      <c r="B8" s="153" t="s">
        <v>128</v>
      </c>
      <c r="C8" s="153"/>
      <c r="D8" s="153"/>
      <c r="E8" s="153"/>
      <c r="F8" s="153"/>
      <c r="G8" s="153"/>
      <c r="H8" s="153"/>
      <c r="I8" s="153"/>
    </row>
    <row r="9" spans="2:9">
      <c r="B9" s="31" t="s">
        <v>127</v>
      </c>
      <c r="C9" s="154" t="s">
        <v>126</v>
      </c>
      <c r="D9" s="154"/>
      <c r="E9" s="154"/>
      <c r="F9" s="154" t="s">
        <v>125</v>
      </c>
      <c r="G9" s="154"/>
      <c r="H9" s="154"/>
      <c r="I9" s="154"/>
    </row>
    <row r="10" spans="2:9">
      <c r="B10" s="32" t="s">
        <v>91</v>
      </c>
      <c r="C10" s="154"/>
      <c r="D10" s="154"/>
      <c r="E10" s="154"/>
      <c r="F10" s="154"/>
      <c r="G10" s="154"/>
      <c r="H10" s="154"/>
      <c r="I10" s="154"/>
    </row>
    <row r="11" spans="2:9">
      <c r="B11" s="31" t="s">
        <v>124</v>
      </c>
      <c r="C11" s="154"/>
      <c r="D11" s="154"/>
      <c r="E11" s="154"/>
      <c r="F11" s="154"/>
      <c r="G11" s="154"/>
      <c r="H11" s="154"/>
      <c r="I11" s="154"/>
    </row>
    <row r="12" spans="2:9">
      <c r="B12" s="30" t="s">
        <v>123</v>
      </c>
      <c r="C12" s="155" t="s">
        <v>122</v>
      </c>
      <c r="D12" s="155"/>
      <c r="E12" s="155"/>
      <c r="F12" s="155" t="s">
        <v>121</v>
      </c>
      <c r="G12" s="155"/>
      <c r="H12" s="155"/>
      <c r="I12" s="155"/>
    </row>
    <row r="13" spans="2:9">
      <c r="B13" s="29" t="s">
        <v>120</v>
      </c>
      <c r="C13" s="29" t="s">
        <v>119</v>
      </c>
      <c r="D13" s="29"/>
      <c r="E13" s="29"/>
      <c r="F13" s="29"/>
      <c r="G13" s="29"/>
      <c r="H13" s="29"/>
      <c r="I13" s="29"/>
    </row>
    <row r="14" spans="2:9">
      <c r="B14" s="80" t="s">
        <v>58</v>
      </c>
      <c r="C14" s="152" t="s">
        <v>137</v>
      </c>
      <c r="D14" s="152"/>
      <c r="E14" s="152"/>
      <c r="F14" s="152"/>
      <c r="G14" s="152"/>
      <c r="H14" s="152"/>
      <c r="I14" s="152"/>
    </row>
    <row r="15" spans="2:9">
      <c r="B15" t="s">
        <v>118</v>
      </c>
    </row>
    <row r="16" spans="2:9">
      <c r="B16" t="s">
        <v>106</v>
      </c>
    </row>
  </sheetData>
  <mergeCells count="7">
    <mergeCell ref="C14:E14"/>
    <mergeCell ref="F14:I14"/>
    <mergeCell ref="B8:I8"/>
    <mergeCell ref="C9:E11"/>
    <mergeCell ref="F9:I11"/>
    <mergeCell ref="C12:E12"/>
    <mergeCell ref="F12:I1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77D9-DDC6-4786-81F4-C64ADBA3FF04}">
  <dimension ref="B5:E12"/>
  <sheetViews>
    <sheetView workbookViewId="0">
      <selection activeCell="E13" sqref="E13"/>
    </sheetView>
  </sheetViews>
  <sheetFormatPr baseColWidth="10" defaultRowHeight="14.25"/>
  <cols>
    <col min="5" max="5" width="18.5" customWidth="1"/>
  </cols>
  <sheetData>
    <row r="5" spans="2:5">
      <c r="B5" t="s">
        <v>152</v>
      </c>
      <c r="E5" s="109">
        <f>SUM('Akteure, LP, anr. Kosten'!J24,'Akteure, LP, anr. Kosten'!J42:J48,'Akteure, LP, anr. Kosten'!J50,'Akteure, LP, anr. Kosten'!J54,'Akteure, LP, anr. Kosten'!J104)</f>
        <v>33291361.344537817</v>
      </c>
    </row>
    <row r="8" spans="2:5">
      <c r="B8" t="s">
        <v>148</v>
      </c>
      <c r="E8" s="110">
        <f>ROUND('Akteure, LP, anr. Kosten'!J24/Hilfswerte!E5,2)</f>
        <v>0.19</v>
      </c>
    </row>
    <row r="9" spans="2:5">
      <c r="B9" t="s">
        <v>149</v>
      </c>
      <c r="E9" s="110">
        <f>ROUNDDOWN((SUM('Akteure, LP, anr. Kosten'!J42:J48,'Akteure, LP, anr. Kosten'!J50))/Hilfswerte!E5,2)</f>
        <v>0.31</v>
      </c>
    </row>
    <row r="10" spans="2:5">
      <c r="B10" t="s">
        <v>150</v>
      </c>
      <c r="E10" s="110">
        <f>ROUND('Akteure, LP, anr. Kosten'!J54/Hilfswerte!E5,2)</f>
        <v>0.26</v>
      </c>
    </row>
    <row r="11" spans="2:5">
      <c r="B11" s="111" t="s">
        <v>151</v>
      </c>
      <c r="C11" s="111"/>
      <c r="D11" s="111"/>
      <c r="E11" s="112">
        <f>ROUND('Akteure, LP, anr. Kosten'!J104/Hilfswerte!E5,2)</f>
        <v>0.24</v>
      </c>
    </row>
    <row r="12" spans="2:5">
      <c r="E12" s="110">
        <f>SUM(E8:E11)</f>
        <v>1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Akteure, LP, anr. Kosten</vt:lpstr>
      <vt:lpstr>Weitere Projektbeteiligte</vt:lpstr>
      <vt:lpstr>Hilfswerte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Rika Landa</dc:creator>
  <cp:lastModifiedBy>Rika Landa</cp:lastModifiedBy>
  <cp:lastPrinted>2025-09-15T13:02:07Z</cp:lastPrinted>
  <dcterms:created xsi:type="dcterms:W3CDTF">2025-05-13T12:32:17Z</dcterms:created>
  <dcterms:modified xsi:type="dcterms:W3CDTF">2025-11-25T08:17:30Z</dcterms:modified>
</cp:coreProperties>
</file>