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1_Vergabe\11-3-31_Zentrale Vergabe\Feuerwehr\2026\V-2026-0132_FB 37_2x DLK Vorführer\04_Finale Vergabeunterlagen\"/>
    </mc:Choice>
  </mc:AlternateContent>
  <xr:revisionPtr revIDLastSave="0" documentId="13_ncr:1_{7EB8B37A-39B7-49DA-8806-F16FDCFBB0DD}" xr6:coauthVersionLast="47" xr6:coauthVersionMax="47" xr10:uidLastSave="{00000000-0000-0000-0000-000000000000}"/>
  <bookViews>
    <workbookView xWindow="-120" yWindow="-120" windowWidth="29040" windowHeight="15720" xr2:uid="{3FB1B3AD-F3F1-4940-BC9B-34E7C4EADCAD}"/>
  </bookViews>
  <sheets>
    <sheet name="Tabelle1" sheetId="1" r:id="rId1"/>
    <sheet name="Tabelle2" sheetId="2" r:id="rId2"/>
    <sheet name="Tabelle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D13" i="1"/>
  <c r="I11" i="1"/>
  <c r="I10" i="1"/>
  <c r="I8" i="1"/>
  <c r="I6" i="1"/>
  <c r="I5" i="1"/>
  <c r="I13" i="1" l="1"/>
</calcChain>
</file>

<file path=xl/sharedStrings.xml><?xml version="1.0" encoding="utf-8"?>
<sst xmlns="http://schemas.openxmlformats.org/spreadsheetml/2006/main" count="35" uniqueCount="30">
  <si>
    <t>Kriterien</t>
  </si>
  <si>
    <t>Soll-Wert</t>
  </si>
  <si>
    <t>Ist-Wert</t>
  </si>
  <si>
    <t xml:space="preserve">Gewichtung </t>
  </si>
  <si>
    <t>Unterpunkte</t>
  </si>
  <si>
    <t>Gewichtung</t>
  </si>
  <si>
    <t>Ergebnis Zielerreichung</t>
  </si>
  <si>
    <t>Bemerkung</t>
  </si>
  <si>
    <t>Unterlagen vollständig</t>
  </si>
  <si>
    <t>+</t>
  </si>
  <si>
    <t>Voraussatzung d. Wertung</t>
  </si>
  <si>
    <t>preiswertestes Angebot</t>
  </si>
  <si>
    <t>günstigstes Angebot erhält Maximalpunktzahl, Berücksichtigung des gewährten Skontoabzuges</t>
  </si>
  <si>
    <t>Einsparung: Instandhaltung Altfahrzeuge durch frühere Inbetriebnahme, es wird die maximale zugesicherte Lieferfrist für die Auslieferung alle Fahrzeuge herangezogen</t>
  </si>
  <si>
    <t>Kundendienst- Vertragswerkstatt</t>
  </si>
  <si>
    <t>kürz. Entfernung</t>
  </si>
  <si>
    <t>Erreichbarkeit im Umkreis (in km)</t>
  </si>
  <si>
    <t>Räumliche Nähe</t>
  </si>
  <si>
    <t>längst. Vorhaltung</t>
  </si>
  <si>
    <t>Ersatzteilvorhaltung (in Jahren)</t>
  </si>
  <si>
    <t>Verfügbarkeit</t>
  </si>
  <si>
    <t xml:space="preserve"> </t>
  </si>
  <si>
    <t xml:space="preserve">Gesamtpunkte </t>
  </si>
  <si>
    <t>*siehe auch Anlage zu der Bewertungsmatrix</t>
  </si>
  <si>
    <t>Preis (inkl. Rabatt)</t>
  </si>
  <si>
    <t>frühestmöglicher Liefertermin</t>
  </si>
  <si>
    <t>Bewertungsmatrix - Zuschlagskriterien</t>
  </si>
  <si>
    <t>Feuerwehr Essen
Ausschreibung V-2023-0132</t>
  </si>
  <si>
    <t xml:space="preserve">zugesicherte maximale Lieferfrist </t>
  </si>
  <si>
    <t xml:space="preserve">Punktwertermittlung des wirtschaftlichsten Angebotes: DLAK Hauptleistung und Optionalleistung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</si>
</sst>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/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7" xfId="0" applyFont="1" applyBorder="1"/>
    <xf numFmtId="0" fontId="3" fillId="0" borderId="6" xfId="0" applyFont="1" applyBorder="1" applyAlignment="1">
      <alignment horizontal="right"/>
    </xf>
    <xf numFmtId="0" fontId="2" fillId="0" borderId="8" xfId="0" applyFont="1" applyBorder="1" applyAlignment="1">
      <alignment horizontal="left"/>
    </xf>
    <xf numFmtId="164" fontId="5" fillId="0" borderId="17" xfId="0" applyNumberFormat="1" applyFont="1" applyBorder="1" applyProtection="1">
      <protection locked="0"/>
    </xf>
    <xf numFmtId="1" fontId="5" fillId="0" borderId="17" xfId="0" applyNumberFormat="1" applyFont="1" applyBorder="1" applyProtection="1">
      <protection locked="0"/>
    </xf>
    <xf numFmtId="0" fontId="4" fillId="0" borderId="19" xfId="0" applyFont="1" applyBorder="1"/>
    <xf numFmtId="0" fontId="5" fillId="0" borderId="19" xfId="0" applyFont="1" applyBorder="1"/>
    <xf numFmtId="0" fontId="4" fillId="0" borderId="25" xfId="0" applyFont="1" applyBorder="1"/>
    <xf numFmtId="0" fontId="5" fillId="0" borderId="25" xfId="0" applyFont="1" applyBorder="1"/>
    <xf numFmtId="0" fontId="7" fillId="0" borderId="13" xfId="0" applyFont="1" applyBorder="1"/>
    <xf numFmtId="0" fontId="7" fillId="0" borderId="17" xfId="0" applyFont="1" applyBorder="1"/>
    <xf numFmtId="0" fontId="7" fillId="0" borderId="19" xfId="0" applyFont="1" applyBorder="1"/>
    <xf numFmtId="0" fontId="7" fillId="0" borderId="19" xfId="0" applyFont="1" applyBorder="1" applyProtection="1">
      <protection locked="0"/>
    </xf>
    <xf numFmtId="0" fontId="7" fillId="0" borderId="23" xfId="0" applyFont="1" applyBorder="1" applyAlignment="1">
      <alignment horizontal="right"/>
    </xf>
    <xf numFmtId="0" fontId="7" fillId="2" borderId="21" xfId="0" applyNumberFormat="1" applyFont="1" applyFill="1" applyBorder="1" applyAlignment="1">
      <alignment horizontal="left" wrapText="1"/>
    </xf>
    <xf numFmtId="0" fontId="7" fillId="0" borderId="25" xfId="0" applyFont="1" applyBorder="1"/>
    <xf numFmtId="0" fontId="7" fillId="0" borderId="25" xfId="0" applyFont="1" applyBorder="1" applyProtection="1">
      <protection locked="0"/>
    </xf>
    <xf numFmtId="0" fontId="7" fillId="2" borderId="26" xfId="0" applyNumberFormat="1" applyFont="1" applyFill="1" applyBorder="1" applyAlignment="1">
      <alignment horizontal="left" wrapText="1"/>
    </xf>
    <xf numFmtId="0" fontId="7" fillId="0" borderId="1" xfId="0" applyFont="1" applyBorder="1"/>
    <xf numFmtId="0" fontId="7" fillId="0" borderId="27" xfId="0" applyFont="1" applyBorder="1" applyAlignment="1">
      <alignment horizontal="right"/>
    </xf>
    <xf numFmtId="0" fontId="7" fillId="2" borderId="22" xfId="0" applyNumberFormat="1" applyFont="1" applyFill="1" applyBorder="1" applyAlignment="1">
      <alignment horizontal="right" wrapText="1"/>
    </xf>
    <xf numFmtId="0" fontId="7" fillId="0" borderId="16" xfId="0" applyFont="1" applyBorder="1"/>
    <xf numFmtId="0" fontId="7" fillId="0" borderId="1" xfId="0" applyFont="1" applyBorder="1" applyAlignment="1">
      <alignment horizontal="right"/>
    </xf>
    <xf numFmtId="0" fontId="7" fillId="0" borderId="28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5" fillId="0" borderId="1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5" fillId="2" borderId="15" xfId="0" applyNumberFormat="1" applyFont="1" applyFill="1" applyBorder="1" applyAlignment="1">
      <alignment horizontal="left" vertical="center" wrapText="1"/>
    </xf>
    <xf numFmtId="0" fontId="7" fillId="2" borderId="8" xfId="0" applyNumberFormat="1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2" borderId="15" xfId="0" applyNumberFormat="1" applyFont="1" applyFill="1" applyBorder="1" applyAlignment="1">
      <alignment horizontal="left" vertical="center" wrapText="1"/>
    </xf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099C1-C569-4F77-8D5B-B46240E000E4}">
  <dimension ref="A1:J14"/>
  <sheetViews>
    <sheetView tabSelected="1" workbookViewId="0">
      <selection activeCell="A10" sqref="A10:A12"/>
    </sheetView>
  </sheetViews>
  <sheetFormatPr baseColWidth="10" defaultRowHeight="15" x14ac:dyDescent="0.25"/>
  <cols>
    <col min="1" max="1" width="31.140625" customWidth="1"/>
    <col min="3" max="3" width="14.85546875" customWidth="1"/>
    <col min="5" max="5" width="27" customWidth="1"/>
    <col min="9" max="9" width="17" customWidth="1"/>
    <col min="10" max="10" width="25.7109375" customWidth="1"/>
  </cols>
  <sheetData>
    <row r="1" spans="1:10" ht="30" x14ac:dyDescent="0.25">
      <c r="A1" s="2" t="s">
        <v>27</v>
      </c>
      <c r="B1" s="3"/>
      <c r="C1" s="3"/>
      <c r="D1" s="3"/>
      <c r="E1" s="3" t="s">
        <v>26</v>
      </c>
      <c r="F1" s="3"/>
      <c r="G1" s="3"/>
      <c r="H1" s="3"/>
      <c r="I1" s="3"/>
      <c r="J1" s="3"/>
    </row>
    <row r="2" spans="1:10" x14ac:dyDescent="0.25">
      <c r="A2" s="53" t="s">
        <v>29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5.75" thickBo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</row>
    <row r="4" spans="1:10" ht="27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1</v>
      </c>
      <c r="G4" s="5" t="s">
        <v>2</v>
      </c>
      <c r="H4" s="5" t="s">
        <v>5</v>
      </c>
      <c r="I4" s="6" t="s">
        <v>6</v>
      </c>
      <c r="J4" s="7" t="s">
        <v>7</v>
      </c>
    </row>
    <row r="5" spans="1:10" ht="15.75" thickBot="1" x14ac:dyDescent="0.3">
      <c r="A5" s="8" t="s">
        <v>8</v>
      </c>
      <c r="B5" s="9" t="s">
        <v>9</v>
      </c>
      <c r="C5" s="9" t="s">
        <v>9</v>
      </c>
      <c r="D5" s="10"/>
      <c r="E5" s="9"/>
      <c r="F5" s="9"/>
      <c r="G5" s="11"/>
      <c r="H5" s="9"/>
      <c r="I5" s="12" t="str">
        <f>IF(B5=C5,"","nicht berücksichtigt")</f>
        <v/>
      </c>
      <c r="J5" s="13" t="s">
        <v>10</v>
      </c>
    </row>
    <row r="6" spans="1:10" x14ac:dyDescent="0.25">
      <c r="A6" s="55" t="s">
        <v>24</v>
      </c>
      <c r="B6" s="40" t="s">
        <v>11</v>
      </c>
      <c r="C6" s="41"/>
      <c r="D6" s="42">
        <v>25</v>
      </c>
      <c r="E6" s="20"/>
      <c r="F6" s="20"/>
      <c r="G6" s="20"/>
      <c r="H6" s="20"/>
      <c r="I6" s="57">
        <f>IF(B7=C7,D6,B7/C7*D6)</f>
        <v>25</v>
      </c>
      <c r="J6" s="59" t="s">
        <v>12</v>
      </c>
    </row>
    <row r="7" spans="1:10" ht="63.75" customHeight="1" thickBot="1" x14ac:dyDescent="0.3">
      <c r="A7" s="56"/>
      <c r="B7" s="14"/>
      <c r="C7" s="14"/>
      <c r="D7" s="43"/>
      <c r="E7" s="21"/>
      <c r="F7" s="21"/>
      <c r="G7" s="21"/>
      <c r="H7" s="21"/>
      <c r="I7" s="58"/>
      <c r="J7" s="52"/>
    </row>
    <row r="8" spans="1:10" ht="33" customHeight="1" x14ac:dyDescent="0.25">
      <c r="A8" s="38" t="s">
        <v>28</v>
      </c>
      <c r="B8" s="40" t="s">
        <v>25</v>
      </c>
      <c r="C8" s="41"/>
      <c r="D8" s="42">
        <v>20</v>
      </c>
      <c r="E8" s="20"/>
      <c r="F8" s="20"/>
      <c r="G8" s="20"/>
      <c r="H8" s="20"/>
      <c r="I8" s="44">
        <f>IF(C9=B9,D8,(B9/C9)*D8)</f>
        <v>20</v>
      </c>
      <c r="J8" s="51" t="s">
        <v>13</v>
      </c>
    </row>
    <row r="9" spans="1:10" ht="81.75" customHeight="1" thickBot="1" x14ac:dyDescent="0.3">
      <c r="A9" s="39"/>
      <c r="B9" s="15"/>
      <c r="C9" s="15"/>
      <c r="D9" s="43"/>
      <c r="E9" s="21"/>
      <c r="F9" s="21"/>
      <c r="G9" s="21"/>
      <c r="H9" s="21"/>
      <c r="I9" s="45"/>
      <c r="J9" s="52"/>
    </row>
    <row r="10" spans="1:10" x14ac:dyDescent="0.25">
      <c r="A10" s="46" t="s">
        <v>14</v>
      </c>
      <c r="B10" s="16" t="s">
        <v>15</v>
      </c>
      <c r="C10" s="22"/>
      <c r="D10" s="48">
        <v>5</v>
      </c>
      <c r="E10" s="17" t="s">
        <v>16</v>
      </c>
      <c r="F10" s="23"/>
      <c r="G10" s="23"/>
      <c r="H10" s="22">
        <v>50</v>
      </c>
      <c r="I10" s="24">
        <f>IF(F10=G10,(D10/100*H10),(F10/G10)*D10/100*H10)</f>
        <v>2.5</v>
      </c>
      <c r="J10" s="25" t="s">
        <v>17</v>
      </c>
    </row>
    <row r="11" spans="1:10" x14ac:dyDescent="0.25">
      <c r="A11" s="47"/>
      <c r="B11" s="18" t="s">
        <v>18</v>
      </c>
      <c r="C11" s="26"/>
      <c r="D11" s="42"/>
      <c r="E11" s="19" t="s">
        <v>19</v>
      </c>
      <c r="F11" s="27"/>
      <c r="G11" s="27"/>
      <c r="H11" s="26">
        <v>50</v>
      </c>
      <c r="I11" s="24">
        <f>IF(G11=F11,(D10/100*H11),(G11/F11)*D10/100*H11)</f>
        <v>2.5</v>
      </c>
      <c r="J11" s="28" t="s">
        <v>20</v>
      </c>
    </row>
    <row r="12" spans="1:10" ht="15.75" thickBot="1" x14ac:dyDescent="0.3">
      <c r="A12" s="39"/>
      <c r="B12" s="21"/>
      <c r="C12" s="21"/>
      <c r="D12" s="43"/>
      <c r="E12" s="29"/>
      <c r="F12" s="21"/>
      <c r="G12" s="21"/>
      <c r="H12" s="21" t="s">
        <v>21</v>
      </c>
      <c r="I12" s="30" t="s">
        <v>21</v>
      </c>
      <c r="J12" s="31" t="s">
        <v>21</v>
      </c>
    </row>
    <row r="13" spans="1:10" ht="15.75" thickBot="1" x14ac:dyDescent="0.3">
      <c r="A13" s="32"/>
      <c r="B13" s="29"/>
      <c r="C13" s="29"/>
      <c r="D13" s="35" t="str">
        <f>IF(SUM(D6:D12)=100,"","Werte prüfen")</f>
        <v>Werte prüfen</v>
      </c>
      <c r="E13" s="29"/>
      <c r="F13" s="49"/>
      <c r="G13" s="50"/>
      <c r="H13" s="50"/>
      <c r="I13" s="33">
        <f>IF(I5="",SUM(I6:I12),0)</f>
        <v>50</v>
      </c>
      <c r="J13" s="34" t="s">
        <v>22</v>
      </c>
    </row>
    <row r="14" spans="1:10" x14ac:dyDescent="0.25">
      <c r="A14" s="60" t="s">
        <v>23</v>
      </c>
      <c r="F14" s="36" t="str">
        <f>IF(SUM(H10:H12)=100,"","Kundendienstwerte prüfen")</f>
        <v/>
      </c>
      <c r="G14" s="37"/>
      <c r="H14" s="37"/>
      <c r="I14" s="1"/>
    </row>
  </sheetData>
  <mergeCells count="15">
    <mergeCell ref="J8:J9"/>
    <mergeCell ref="A2:J3"/>
    <mergeCell ref="A6:A7"/>
    <mergeCell ref="B6:C6"/>
    <mergeCell ref="D6:D7"/>
    <mergeCell ref="I6:I7"/>
    <mergeCell ref="J6:J7"/>
    <mergeCell ref="F14:H14"/>
    <mergeCell ref="A8:A9"/>
    <mergeCell ref="B8:C8"/>
    <mergeCell ref="D8:D9"/>
    <mergeCell ref="I8:I9"/>
    <mergeCell ref="A10:A12"/>
    <mergeCell ref="D10:D12"/>
    <mergeCell ref="F13:H1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4825-5EBB-4F97-949A-93809B6D0BD1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40C5-E2D9-4D67-886B-E1FC9997467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Qalaj, Bardh</dc:creator>
  <cp:lastModifiedBy>Stops, Sabrina</cp:lastModifiedBy>
  <dcterms:created xsi:type="dcterms:W3CDTF">2023-01-12T12:48:26Z</dcterms:created>
  <dcterms:modified xsi:type="dcterms:W3CDTF">2026-08-27T13:05:36Z</dcterms:modified>
</cp:coreProperties>
</file>