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2 Beschaffung\1_Vergaben\Vergaben_2026\01_in Vorbereitung\B-2026-0006_FB11_Kuvertierhüllen Poststelle\4 - Vergabeunterlagen\"/>
    </mc:Choice>
  </mc:AlternateContent>
  <xr:revisionPtr revIDLastSave="0" documentId="13_ncr:1_{D921B944-04BE-4288-AC68-2DA94A7475D9}" xr6:coauthVersionLast="47" xr6:coauthVersionMax="47" xr10:uidLastSave="{00000000-0000-0000-0000-000000000000}"/>
  <bookViews>
    <workbookView xWindow="-108" yWindow="-108" windowWidth="23256" windowHeight="13896" xr2:uid="{00000000-000D-0000-FFFF-FFFF00000000}"/>
  </bookViews>
  <sheets>
    <sheet name="Preisblat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7" i="2" l="1"/>
  <c r="I11" i="2"/>
  <c r="I10" i="2"/>
  <c r="I8" i="2"/>
  <c r="I12" i="2" l="1"/>
  <c r="I14" i="2" s="1"/>
</calcChain>
</file>

<file path=xl/sharedStrings.xml><?xml version="1.0" encoding="utf-8"?>
<sst xmlns="http://schemas.openxmlformats.org/spreadsheetml/2006/main" count="28" uniqueCount="24">
  <si>
    <t xml:space="preserve">lfd. Nr. </t>
  </si>
  <si>
    <t>Produktart</t>
  </si>
  <si>
    <t>Produktname</t>
  </si>
  <si>
    <t>Hersteller</t>
  </si>
  <si>
    <t>Gesamtpreis
netto</t>
  </si>
  <si>
    <t xml:space="preserve">Gesamtpreis 
netto
</t>
  </si>
  <si>
    <t>Gesamtpreis brutto</t>
  </si>
  <si>
    <t>MwSt.-Satz (in %)</t>
  </si>
  <si>
    <t>* Die gelb markierten Felder sind durch den Bieter auszufüllen.</t>
  </si>
  <si>
    <t>Stadt Essen</t>
  </si>
  <si>
    <t>Für die Zustellung von Postzustellungsurkunden</t>
  </si>
  <si>
    <t>Kuvertierumschläge, PZU</t>
  </si>
  <si>
    <t>1.000</t>
  </si>
  <si>
    <t>Verpackungseinheit (VE)</t>
  </si>
  <si>
    <t>Einzelpreis
netto (pro VE)</t>
  </si>
  <si>
    <t>Produktspezifikationen</t>
  </si>
  <si>
    <t>Stück
(Gesamtlaufzeit)</t>
  </si>
  <si>
    <r>
      <rPr>
        <sz val="11"/>
        <rFont val="RotisSemiSans ExtraBold"/>
      </rPr>
      <t xml:space="preserve">Alternative 2 </t>
    </r>
    <r>
      <rPr>
        <sz val="11"/>
        <rFont val="RotisSemiSans"/>
      </rPr>
      <t xml:space="preserve">
Kuvertierumschläge</t>
    </r>
  </si>
  <si>
    <r>
      <rPr>
        <sz val="11"/>
        <rFont val="RotisSemiSans ExtraBold"/>
      </rPr>
      <t xml:space="preserve">Alternative 1 </t>
    </r>
    <r>
      <rPr>
        <sz val="11"/>
        <rFont val="RotisSemiSans"/>
      </rPr>
      <t xml:space="preserve">
Kuvertierumschläge</t>
    </r>
  </si>
  <si>
    <t>Bieter:</t>
  </si>
  <si>
    <r>
      <t xml:space="preserve">mit Fenster, 80g/m², Fenstergröße: 45 x 90 mm, Stand: 20 mm von links, 15 mm von unten, Format: 114 x 229 mm, für  Kuvertierautomaten, innenliegenden Seitenklappen, grauer Innendruck, einschließlich Absender und mit Vermerk "Nicht nachsenden!" auf der Vorderseite. Absender: Stand: 20 mm von links, 8 mm von oben. Vorausverfügung "Nicht nachsenden!" Stand: 20 mm von links, 58 mm von oben, Abstand zum Fenster: 4 mm. Druck Rückseite: </t>
    </r>
    <r>
      <rPr>
        <sz val="11"/>
        <color theme="1"/>
        <rFont val="RotisSemiSans"/>
      </rPr>
      <t xml:space="preserve">„Gemeinsam. Für Essen. Wir sind ESSENziell.“ + QR-Code und Text links neben dem QR-Code </t>
    </r>
    <r>
      <rPr>
        <sz val="11"/>
        <rFont val="RotisSemiSans"/>
      </rPr>
      <t xml:space="preserve">Druck: 1/4-farbig. Umschlag weiß, aus chlorfrei gebleichtem Papier. </t>
    </r>
    <r>
      <rPr>
        <sz val="11"/>
        <rFont val="RotisSemiSans ExtraBold"/>
      </rPr>
      <t>Die Spezifikationen für Kern 686 und Basismodell 606 sind zu beachten !</t>
    </r>
    <r>
      <rPr>
        <sz val="11"/>
        <rFont val="RotisSemiSans"/>
      </rPr>
      <t xml:space="preserve">
</t>
    </r>
    <r>
      <rPr>
        <sz val="11"/>
        <rFont val="RotisSemiSans ExtraBold"/>
      </rPr>
      <t>Die Alternative 2 tritt nur ein, wenn Alternative 1 die Anforderungen der genutzten Kuvertiermaschine nicht hinreichend erfüllt und es zu einer erhöhten Fehleranzahl kommt.</t>
    </r>
    <r>
      <rPr>
        <sz val="11"/>
        <color rgb="FFFF0000"/>
        <rFont val="RotisSemiSans"/>
      </rPr>
      <t xml:space="preserve">
</t>
    </r>
  </si>
  <si>
    <t xml:space="preserve">Kuvertierumschläge mit Fenster, in gelb, HKS 4, Format: 229 x 114mm,  innen verklebte Seitenklappe rechts, Punktverklebung, max. 23mm, an der Seitenklappe links (Fensterseite), ungummierte Öffnung an der Fensterseite von max. 91 mm zum Einschieben der PZU, Fenstergröße 90x45 mm, runde Ecken, Stand: 20 mm von links, 15 mm von unten, 1/1-farbig in schwarz . Umschlag aus 100% Recyclingpapier mit Zertifikat Blauer Engel.
</t>
  </si>
  <si>
    <t xml:space="preserve">Kuvertierumschläge mit Fenster, in gelb, HKS 4, Format: 240 x 120mm, innen verklebte Seitenklappen, Fenstergröße 90x20 mm, runde Ecken, Stand: 20 mm von links, 15 mm von unten, 1/1-farbig in schwarz. Umschlag aus 100% Recyclingpapier mit Zertifikat Blauer Engel.  
</t>
  </si>
  <si>
    <r>
      <t xml:space="preserve"> mit Fenster, 80g/m², Fenstergröße: 45 x 90 mm, Stand: 20 mm von links, 15 mm von unten, Format: 114 x 229 mm, für  Kuvertierautomaten, innenliegenden Seitenklappen, grauer Innendruck, einschließlich Absender und mit Vermerk "Nicht nachsenden!" auf der Vorderseite. Absender: Stand: 20mm von links, 8mm von oben. Vorausverfügung "Nicht nachsenden!" Stand: 20mm von links, 58mm von oben, Abstand zum Fenster: 4 mm. Druck Rückseite</t>
    </r>
    <r>
      <rPr>
        <sz val="11"/>
        <color theme="1"/>
        <rFont val="RotisSemiSans"/>
      </rPr>
      <t>:„Gemeinsam. Für Essen. Wir sind ESSENziell.“ + QR-Code und Text links neben dem QR-Code</t>
    </r>
    <r>
      <rPr>
        <sz val="11"/>
        <rFont val="RotisSemiSans"/>
      </rPr>
      <t xml:space="preserve"> Druck: 1/4-farbig. Umschlag weiß, </t>
    </r>
    <r>
      <rPr>
        <sz val="11"/>
        <color theme="1"/>
        <rFont val="RotisSemiSans"/>
      </rPr>
      <t>Weißegrad: ISO 100</t>
    </r>
    <r>
      <rPr>
        <sz val="11"/>
        <rFont val="RotisSemiSans"/>
      </rPr>
      <t xml:space="preserve">, aus 100% Recyclingpapier mit Zertifikat Blauer Engel. </t>
    </r>
    <r>
      <rPr>
        <sz val="11"/>
        <rFont val="RotisSemiSans ExtraBold"/>
      </rPr>
      <t>Die Spezifikationen für Kern 686 und Basismodell 606 sind zu beachten !</t>
    </r>
    <r>
      <rPr>
        <sz val="11"/>
        <rFont val="RotisSemiSans"/>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</si>
</sst>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quot;€&quot;;[Red]#,##0.00\ &quot;€&quot;"/>
  </numFmts>
  <fonts count="9" x14ac:knownFonts="1">
    <font>
      <sz val="11"/>
      <color theme="1"/>
      <name val="Calibri"/>
      <family val="2"/>
      <scheme val="minor"/>
    </font>
    <font>
      <sz val="10"/>
      <name val="Arial"/>
      <family val="2"/>
    </font>
    <font>
      <b/>
      <sz val="11"/>
      <color theme="1"/>
      <name val="RotisSemiSans"/>
    </font>
    <font>
      <sz val="11"/>
      <color theme="1"/>
      <name val="RotisSemiSans"/>
    </font>
    <font>
      <sz val="11"/>
      <color theme="1"/>
      <name val="RotisSemiSans ExtraBold"/>
    </font>
    <font>
      <sz val="11"/>
      <name val="RotisSemiSans"/>
    </font>
    <font>
      <sz val="11"/>
      <name val="RotisSemiSans ExtraBold"/>
    </font>
    <font>
      <b/>
      <sz val="11"/>
      <name val="RotisSemiSans"/>
    </font>
    <font>
      <sz val="11"/>
      <color rgb="FFFF0000"/>
      <name val="RotisSemiSans"/>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left" vertical="center" wrapText="1"/>
    </xf>
    <xf numFmtId="0" fontId="5" fillId="2" borderId="1" xfId="0" applyFont="1" applyFill="1" applyBorder="1" applyAlignment="1" applyProtection="1">
      <alignment horizontal="left" vertical="center" wrapText="1"/>
      <protection locked="0"/>
    </xf>
    <xf numFmtId="49" fontId="5" fillId="0" borderId="1" xfId="0" applyNumberFormat="1" applyFont="1" applyBorder="1" applyAlignment="1" applyProtection="1">
      <alignment horizontal="center" vertical="center"/>
    </xf>
    <xf numFmtId="165" fontId="5" fillId="0" borderId="1" xfId="0" applyNumberFormat="1" applyFont="1" applyBorder="1" applyAlignment="1" applyProtection="1">
      <alignment horizontal="right" vertical="center"/>
    </xf>
    <xf numFmtId="0" fontId="5" fillId="0" borderId="1" xfId="0" applyFont="1" applyBorder="1" applyAlignment="1" applyProtection="1">
      <alignment vertical="center" wrapText="1"/>
    </xf>
    <xf numFmtId="165" fontId="3" fillId="0" borderId="5" xfId="0" applyNumberFormat="1" applyFont="1" applyBorder="1" applyProtection="1"/>
    <xf numFmtId="9" fontId="3" fillId="2" borderId="1" xfId="0" applyNumberFormat="1" applyFont="1" applyFill="1" applyBorder="1" applyProtection="1">
      <protection locked="0"/>
    </xf>
    <xf numFmtId="49" fontId="6" fillId="0" borderId="1" xfId="0" applyNumberFormat="1" applyFont="1" applyBorder="1" applyAlignment="1" applyProtection="1">
      <alignment vertical="center"/>
    </xf>
    <xf numFmtId="49" fontId="6" fillId="0" borderId="1" xfId="0" applyNumberFormat="1" applyFont="1" applyBorder="1" applyAlignment="1" applyProtection="1">
      <alignment vertical="center" wrapText="1"/>
    </xf>
    <xf numFmtId="0" fontId="6" fillId="0" borderId="1" xfId="0" applyNumberFormat="1" applyFont="1" applyBorder="1" applyAlignment="1" applyProtection="1">
      <alignment vertical="center" wrapText="1"/>
    </xf>
    <xf numFmtId="4" fontId="6" fillId="0" borderId="1" xfId="0" applyNumberFormat="1" applyFont="1" applyBorder="1" applyAlignment="1" applyProtection="1">
      <alignment vertical="center"/>
    </xf>
    <xf numFmtId="164" fontId="6" fillId="0" borderId="1" xfId="1" applyNumberFormat="1" applyFont="1" applyBorder="1" applyAlignment="1" applyProtection="1">
      <alignment vertical="center" wrapText="1"/>
    </xf>
    <xf numFmtId="14" fontId="6" fillId="0" borderId="1" xfId="0" applyNumberFormat="1" applyFont="1" applyBorder="1" applyAlignment="1" applyProtection="1">
      <alignment vertical="center" wrapText="1"/>
    </xf>
    <xf numFmtId="164" fontId="5" fillId="2" borderId="1" xfId="0" applyNumberFormat="1" applyFont="1" applyFill="1" applyBorder="1" applyAlignment="1" applyProtection="1">
      <alignment horizontal="right" vertical="center"/>
      <protection locked="0"/>
    </xf>
    <xf numFmtId="0" fontId="3" fillId="0" borderId="1" xfId="0" applyFont="1" applyBorder="1" applyAlignment="1" applyProtection="1">
      <alignment horizontal="left" wrapText="1"/>
    </xf>
    <xf numFmtId="0" fontId="4" fillId="0" borderId="1" xfId="0" applyFont="1" applyBorder="1" applyAlignment="1" applyProtection="1">
      <alignment wrapText="1"/>
    </xf>
    <xf numFmtId="165" fontId="4" fillId="0" borderId="1" xfId="0" applyNumberFormat="1" applyFont="1" applyBorder="1" applyProtection="1"/>
    <xf numFmtId="0" fontId="3" fillId="0" borderId="1" xfId="0" applyFont="1" applyBorder="1" applyProtection="1"/>
    <xf numFmtId="3" fontId="5" fillId="0" borderId="1" xfId="0" applyNumberFormat="1" applyFont="1" applyBorder="1" applyAlignment="1" applyProtection="1">
      <alignment horizontal="right" vertical="center" wrapText="1"/>
    </xf>
    <xf numFmtId="4" fontId="6" fillId="0" borderId="1" xfId="0" applyNumberFormat="1" applyFont="1" applyBorder="1" applyAlignment="1" applyProtection="1">
      <alignment vertical="center" wrapText="1"/>
    </xf>
    <xf numFmtId="0" fontId="0" fillId="2" borderId="0" xfId="0" applyFill="1" applyProtection="1">
      <protection locked="0"/>
    </xf>
    <xf numFmtId="0" fontId="5" fillId="0" borderId="1" xfId="0" applyFont="1" applyFill="1" applyBorder="1" applyAlignment="1" applyProtection="1">
      <alignment horizontal="left" vertical="center" wrapText="1"/>
    </xf>
    <xf numFmtId="164" fontId="5" fillId="0" borderId="1" xfId="0" applyNumberFormat="1" applyFont="1" applyFill="1" applyBorder="1" applyAlignment="1" applyProtection="1">
      <alignment horizontal="right" vertical="center"/>
    </xf>
    <xf numFmtId="0" fontId="2" fillId="0" borderId="0" xfId="0" applyFont="1" applyAlignment="1" applyProtection="1"/>
    <xf numFmtId="0" fontId="3" fillId="0" borderId="0" xfId="0" applyFont="1" applyProtection="1"/>
    <xf numFmtId="0" fontId="0" fillId="0" borderId="0" xfId="0" applyProtection="1"/>
    <xf numFmtId="0" fontId="3" fillId="0" borderId="0" xfId="0" applyFont="1" applyBorder="1" applyAlignment="1" applyProtection="1"/>
    <xf numFmtId="0" fontId="3" fillId="0" borderId="0" xfId="0" applyFont="1" applyAlignment="1" applyProtection="1">
      <alignment wrapText="1"/>
    </xf>
    <xf numFmtId="49" fontId="5" fillId="0" borderId="0" xfId="0" applyNumberFormat="1" applyFont="1" applyFill="1" applyBorder="1" applyAlignment="1" applyProtection="1">
      <alignment horizontal="center" vertical="center"/>
    </xf>
    <xf numFmtId="0" fontId="4" fillId="0" borderId="0" xfId="0" applyFont="1" applyAlignment="1" applyProtection="1">
      <alignment horizontal="left"/>
    </xf>
    <xf numFmtId="0" fontId="3" fillId="2" borderId="4" xfId="0" applyFont="1" applyFill="1" applyBorder="1" applyAlignment="1" applyProtection="1">
      <alignment horizontal="center"/>
    </xf>
    <xf numFmtId="0" fontId="3" fillId="2" borderId="2" xfId="0" applyFont="1" applyFill="1" applyBorder="1" applyAlignment="1" applyProtection="1">
      <alignment horizontal="center"/>
    </xf>
    <xf numFmtId="0" fontId="3" fillId="2" borderId="3" xfId="0" applyFont="1" applyFill="1" applyBorder="1" applyAlignment="1" applyProtection="1">
      <alignment horizontal="center"/>
    </xf>
    <xf numFmtId="49" fontId="6" fillId="0" borderId="4"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2" fillId="0" borderId="10" xfId="0" applyFont="1" applyBorder="1" applyAlignment="1" applyProtection="1">
      <alignment horizontal="center" vertical="center"/>
    </xf>
    <xf numFmtId="0" fontId="2" fillId="0" borderId="5" xfId="0" applyFont="1" applyBorder="1" applyAlignment="1" applyProtection="1">
      <alignment horizontal="center" vertical="center"/>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cellXfs>
  <cellStyles count="2">
    <cellStyle name="Euro"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tabSelected="1" zoomScale="90" zoomScaleNormal="90" workbookViewId="0">
      <pane ySplit="5" topLeftCell="A6" activePane="bottomLeft" state="frozen"/>
      <selection pane="bottomLeft" activeCell="I13" sqref="I13"/>
    </sheetView>
  </sheetViews>
  <sheetFormatPr baseColWidth="10" defaultRowHeight="14.4" x14ac:dyDescent="0.3"/>
  <cols>
    <col min="1" max="1" width="11.5546875" style="27"/>
    <col min="2" max="2" width="30.88671875" style="27" customWidth="1"/>
    <col min="3" max="3" width="57.109375" style="27" customWidth="1"/>
    <col min="4" max="4" width="22.5546875" style="27" customWidth="1"/>
    <col min="5" max="5" width="17.109375" style="27" customWidth="1"/>
    <col min="6" max="6" width="15.5546875" style="27" customWidth="1"/>
    <col min="7" max="7" width="23.88671875" style="27" bestFit="1" customWidth="1"/>
    <col min="8" max="8" width="16.5546875" style="27" bestFit="1" customWidth="1"/>
    <col min="9" max="9" width="21.6640625" style="27" customWidth="1"/>
    <col min="10" max="16384" width="11.5546875" style="27"/>
  </cols>
  <sheetData>
    <row r="1" spans="1:9" x14ac:dyDescent="0.3">
      <c r="A1" s="31"/>
      <c r="B1" s="31"/>
      <c r="C1" s="31"/>
      <c r="D1" s="31"/>
      <c r="E1" s="25"/>
      <c r="F1" s="25"/>
      <c r="G1" s="26"/>
      <c r="H1" s="26"/>
      <c r="I1" s="26"/>
    </row>
    <row r="2" spans="1:9" x14ac:dyDescent="0.3">
      <c r="A2" s="26"/>
      <c r="B2" s="26"/>
      <c r="C2" s="26"/>
      <c r="D2" s="26"/>
      <c r="E2" s="26"/>
      <c r="F2" s="26"/>
      <c r="G2" s="26"/>
      <c r="H2" s="26"/>
      <c r="I2" s="26"/>
    </row>
    <row r="3" spans="1:9" x14ac:dyDescent="0.3">
      <c r="A3" s="39" t="s">
        <v>19</v>
      </c>
      <c r="B3" s="41"/>
      <c r="C3" s="42"/>
      <c r="D3" s="28"/>
      <c r="E3" s="32" t="s">
        <v>8</v>
      </c>
      <c r="F3" s="33"/>
      <c r="G3" s="33"/>
      <c r="H3" s="33"/>
      <c r="I3" s="34"/>
    </row>
    <row r="4" spans="1:9" x14ac:dyDescent="0.3">
      <c r="A4" s="40"/>
      <c r="B4" s="43"/>
      <c r="C4" s="44"/>
      <c r="D4" s="26"/>
      <c r="E4" s="26"/>
      <c r="F4" s="26"/>
      <c r="G4" s="26"/>
      <c r="H4" s="26"/>
      <c r="I4" s="26"/>
    </row>
    <row r="5" spans="1:9" ht="43.2" x14ac:dyDescent="0.3">
      <c r="A5" s="9" t="s">
        <v>0</v>
      </c>
      <c r="B5" s="10" t="s">
        <v>1</v>
      </c>
      <c r="C5" s="11" t="s">
        <v>15</v>
      </c>
      <c r="D5" s="10" t="s">
        <v>2</v>
      </c>
      <c r="E5" s="10" t="s">
        <v>3</v>
      </c>
      <c r="F5" s="21" t="s">
        <v>16</v>
      </c>
      <c r="G5" s="9" t="s">
        <v>13</v>
      </c>
      <c r="H5" s="13" t="s">
        <v>14</v>
      </c>
      <c r="I5" s="14" t="s">
        <v>5</v>
      </c>
    </row>
    <row r="6" spans="1:9" x14ac:dyDescent="0.3">
      <c r="A6" s="9"/>
      <c r="B6" s="35" t="s">
        <v>9</v>
      </c>
      <c r="C6" s="36"/>
      <c r="D6" s="10"/>
      <c r="E6" s="10"/>
      <c r="F6" s="12"/>
      <c r="G6" s="9"/>
      <c r="H6" s="13"/>
      <c r="I6" s="14"/>
    </row>
    <row r="7" spans="1:9" ht="183" customHeight="1" x14ac:dyDescent="0.3">
      <c r="A7" s="1">
        <v>1</v>
      </c>
      <c r="B7" s="2" t="s">
        <v>18</v>
      </c>
      <c r="C7" s="6" t="s">
        <v>23</v>
      </c>
      <c r="D7" s="3"/>
      <c r="E7" s="3"/>
      <c r="F7" s="20">
        <v>4300000</v>
      </c>
      <c r="G7" s="4" t="s">
        <v>12</v>
      </c>
      <c r="H7" s="15"/>
      <c r="I7" s="5">
        <f>F7*H7/1000</f>
        <v>0</v>
      </c>
    </row>
    <row r="8" spans="1:9" ht="241.8" customHeight="1" x14ac:dyDescent="0.3">
      <c r="A8" s="1">
        <v>1</v>
      </c>
      <c r="B8" s="2" t="s">
        <v>17</v>
      </c>
      <c r="C8" s="6" t="s">
        <v>20</v>
      </c>
      <c r="D8" s="3"/>
      <c r="E8" s="3"/>
      <c r="F8" s="20">
        <v>4300000</v>
      </c>
      <c r="G8" s="4" t="s">
        <v>12</v>
      </c>
      <c r="H8" s="15"/>
      <c r="I8" s="5">
        <f>F8*H8/1000</f>
        <v>0</v>
      </c>
    </row>
    <row r="9" spans="1:9" x14ac:dyDescent="0.3">
      <c r="A9" s="1"/>
      <c r="B9" s="37" t="s">
        <v>10</v>
      </c>
      <c r="C9" s="38"/>
      <c r="D9" s="23"/>
      <c r="E9" s="23"/>
      <c r="F9" s="20"/>
      <c r="G9" s="4"/>
      <c r="H9" s="24"/>
      <c r="I9" s="5"/>
    </row>
    <row r="10" spans="1:9" ht="110.4" x14ac:dyDescent="0.3">
      <c r="A10" s="1">
        <v>2</v>
      </c>
      <c r="B10" s="2" t="s">
        <v>11</v>
      </c>
      <c r="C10" s="6" t="s">
        <v>21</v>
      </c>
      <c r="D10" s="22"/>
      <c r="E10" s="3"/>
      <c r="F10" s="20">
        <v>450000</v>
      </c>
      <c r="G10" s="4" t="s">
        <v>12</v>
      </c>
      <c r="H10" s="15"/>
      <c r="I10" s="5">
        <f>F10*H10/1000</f>
        <v>0</v>
      </c>
    </row>
    <row r="11" spans="1:9" ht="82.8" x14ac:dyDescent="0.3">
      <c r="A11" s="1">
        <v>3</v>
      </c>
      <c r="B11" s="2" t="s">
        <v>11</v>
      </c>
      <c r="C11" s="6" t="s">
        <v>22</v>
      </c>
      <c r="D11" s="3"/>
      <c r="E11" s="3"/>
      <c r="F11" s="20">
        <v>450000</v>
      </c>
      <c r="G11" s="4" t="s">
        <v>12</v>
      </c>
      <c r="H11" s="15"/>
      <c r="I11" s="5">
        <f>F11*H11/1000</f>
        <v>0</v>
      </c>
    </row>
    <row r="12" spans="1:9" ht="28.2" x14ac:dyDescent="0.3">
      <c r="A12" s="26"/>
      <c r="B12" s="29"/>
      <c r="C12" s="26"/>
      <c r="D12" s="26"/>
      <c r="E12" s="26"/>
      <c r="F12" s="26"/>
      <c r="G12" s="30"/>
      <c r="H12" s="16" t="s">
        <v>4</v>
      </c>
      <c r="I12" s="7">
        <f>SUM(I8:I11)</f>
        <v>0</v>
      </c>
    </row>
    <row r="13" spans="1:9" x14ac:dyDescent="0.3">
      <c r="H13" s="19" t="s">
        <v>7</v>
      </c>
      <c r="I13" s="8"/>
    </row>
    <row r="14" spans="1:9" ht="28.8" x14ac:dyDescent="0.3">
      <c r="H14" s="17" t="s">
        <v>6</v>
      </c>
      <c r="I14" s="18">
        <f>(I12*I13)+I12</f>
        <v>0</v>
      </c>
    </row>
  </sheetData>
  <sheetProtection algorithmName="SHA-512" hashValue="ZzE3dd1+JJdZeoBrLbGpeDe+fQgE+xVltfYlIcQ2LGIpP2CGIRea+qh9LHtZMotNH35VnLY4apXJBUhjQu+x2g==" saltValue="Ek1pUgZbWxgAwtqg0V3tkw==" spinCount="100000" sheet="1" objects="1" scenarios="1"/>
  <mergeCells count="6">
    <mergeCell ref="A1:D1"/>
    <mergeCell ref="E3:I3"/>
    <mergeCell ref="B6:C6"/>
    <mergeCell ref="B9:C9"/>
    <mergeCell ref="A3:A4"/>
    <mergeCell ref="B3:C4"/>
  </mergeCells>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Hilbig, Michaela</dc:creator>
  <cp:lastModifiedBy>Palm, Carmen</cp:lastModifiedBy>
  <cp:lastPrinted>2025-11-10T14:01:22Z</cp:lastPrinted>
  <dcterms:created xsi:type="dcterms:W3CDTF">2021-12-07T08:31:57Z</dcterms:created>
  <dcterms:modified xsi:type="dcterms:W3CDTF">2026-06-10T09:56:12Z</dcterms:modified>
</cp:coreProperties>
</file>