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9034ECE-84E9-4A06-99BD-639B4E073F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s 1" sheetId="2" r:id="rId1"/>
    <sheet name="Los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2" l="1"/>
  <c r="G9" i="2"/>
  <c r="G8" i="2"/>
  <c r="G11" i="2" l="1"/>
  <c r="G12" i="2" s="1"/>
  <c r="J9" i="1" l="1"/>
  <c r="J10" i="1"/>
  <c r="J11" i="1"/>
  <c r="J8" i="1"/>
  <c r="J7" i="1"/>
  <c r="J6" i="1"/>
  <c r="J12" i="1" l="1"/>
  <c r="J14" i="1" s="1"/>
</calcChain>
</file>

<file path=xl/sharedStrings.xml><?xml version="1.0" encoding="utf-8"?>
<sst xmlns="http://schemas.openxmlformats.org/spreadsheetml/2006/main" count="66" uniqueCount="50">
  <si>
    <t>Vergabenummer</t>
  </si>
  <si>
    <t>Bezeichnung</t>
  </si>
  <si>
    <t>* = Die gelb hinterlegten Felder sind durch den Bieter zu befüllen.</t>
  </si>
  <si>
    <t xml:space="preserve">lfd. Nr. </t>
  </si>
  <si>
    <t>Produktart</t>
  </si>
  <si>
    <t>Produkteigenschaften</t>
  </si>
  <si>
    <t>Einheit</t>
  </si>
  <si>
    <t>Einzelpreis
netto*</t>
  </si>
  <si>
    <t>Kosten, die über den Gesamtpreis netto hinausgehen, können vom Auftraggeber nicht übernommen werden.
Es sind sämtliche Kosten in den Angebotspreis miteinzupreisen.
Es besteht kein Anspruch auf Abnahme.</t>
  </si>
  <si>
    <t>Handtuchpapier</t>
  </si>
  <si>
    <t>Toilettenpapier</t>
  </si>
  <si>
    <t>Falthandtuchspender mini</t>
  </si>
  <si>
    <t>Abfallbehälter für Handtuchpapier aus Drahtgitter</t>
  </si>
  <si>
    <t>Jumbo-Toilettenpapierrollen</t>
  </si>
  <si>
    <t>Jumbo-Toilettenpapierspender</t>
  </si>
  <si>
    <t>Karton</t>
  </si>
  <si>
    <t>Stück</t>
  </si>
  <si>
    <t>Hersteller*</t>
  </si>
  <si>
    <t>Gesamtpreis netto
netto</t>
  </si>
  <si>
    <t>Preisblatt</t>
  </si>
  <si>
    <t>Verpackungseinheit*</t>
  </si>
  <si>
    <t>B-2024-0030</t>
  </si>
  <si>
    <t>Rollenhandtuchpapier Tork-Matic extra lang</t>
  </si>
  <si>
    <t>Tork Xpress Multifold Handtücher</t>
  </si>
  <si>
    <t>Flüssigseife Tork Premium mild S1</t>
  </si>
  <si>
    <t>Vereinbarung eines Rahmenvertrages über die Lieferung von Hygienepapier, Spendern und Abfallkörben</t>
  </si>
  <si>
    <t>Gesamtpreis netto pro Jahr</t>
  </si>
  <si>
    <t>Rollen</t>
  </si>
  <si>
    <t>Gesamtpreis netto pro Gesamtlaufzeit 
(2 Jahre)</t>
  </si>
  <si>
    <t>Menge pro Jahr</t>
  </si>
  <si>
    <t>Losbeschreibung</t>
  </si>
  <si>
    <t>Los</t>
  </si>
  <si>
    <t>Lieferung von Rollenhandtuchpapier, Interfold-Handtuchpapier und Flüssigseife der Marke "Tork"</t>
  </si>
  <si>
    <t>gemäß Leistungsbeschreibung</t>
  </si>
  <si>
    <t>Rahmenvertrag über die Lieferung von Hygienepapier, Spendern und Abfallkörben</t>
  </si>
  <si>
    <t>B-2026-0013</t>
  </si>
  <si>
    <t>Produktname*</t>
  </si>
  <si>
    <t>Gesamtpreis netto</t>
  </si>
  <si>
    <t>Gesamtpreis brutto</t>
  </si>
  <si>
    <t>Kosten, die über die angegebenen Preise hinausgehen, können vom Auftraggeber nicht übernommen werden.
Es sind sämtliche Kosten in den Angebotspreis miteinzupreisen.
Es besteht kein Anspruch auf Abnahme.</t>
  </si>
  <si>
    <t>MwSt.-Satz</t>
  </si>
  <si>
    <t>Kartons</t>
  </si>
  <si>
    <t>Pakete</t>
  </si>
  <si>
    <r>
      <t xml:space="preserve">aus weißem Drahtgitter
Fassungsvermögen ca. 20 Liter (+/- 5 Liter)
Wandmontage (inkl. Montagematerial)
Größe ca. 30 x 35 x 25cm (+/-3 cm)
</t>
    </r>
    <r>
      <rPr>
        <i/>
        <sz val="12"/>
        <rFont val="RotisSemiSans"/>
      </rPr>
      <t xml:space="preserve">
</t>
    </r>
    <r>
      <rPr>
        <i/>
        <u/>
        <sz val="12"/>
        <rFont val="RotisSemiSans"/>
      </rPr>
      <t>Hinweis:</t>
    </r>
    <r>
      <rPr>
        <i/>
        <sz val="12"/>
        <rFont val="RotisSemiSans"/>
      </rPr>
      <t xml:space="preserve"> Die Wandmontage ist zwingend erforderlich. Angebote über Standbehälter werden ausgeschlossen!</t>
    </r>
  </si>
  <si>
    <r>
      <t xml:space="preserve">für 250 Tücher
aus schlagfestem Kunststoff (weiß)
abschließbar
mit Füllstandsanzeige
zur Wandmontage inkl. Montagematerial
Größe: ca. 30 (B) x 28 (H) x 14 (T) cm (+/- 3 cm)
</t>
    </r>
    <r>
      <rPr>
        <i/>
        <u/>
        <sz val="12"/>
        <rFont val="RotisSemiSans"/>
      </rPr>
      <t>Hinweis:</t>
    </r>
    <r>
      <rPr>
        <i/>
        <sz val="12"/>
        <rFont val="RotisSemiSans"/>
      </rPr>
      <t xml:space="preserve"> muss mit den unter Pos. 1 angebotenen Handtuchpapier kompatibel sein</t>
    </r>
  </si>
  <si>
    <t>Menge bis 31.12.2026</t>
  </si>
  <si>
    <r>
      <t xml:space="preserve">Paket à 250 Blatt, Karton à 5.000 Blatt (1 Palette = ca. 33 Kartons),
Zick-Zack-Falzung,
Größe ca. 25 x 23 cm,
Gewicht mind. 35g/m²,
</t>
    </r>
    <r>
      <rPr>
        <sz val="12"/>
        <color rgb="FF00B050"/>
        <rFont val="RotisSemiSans"/>
      </rPr>
      <t>Zertifiziert mit dem Umweltzeichen Blauer Engel DE-UZ 5 oder vergleichbar (s. Abschnitt V der Leistungsbeschreibung)</t>
    </r>
    <r>
      <rPr>
        <sz val="12"/>
        <rFont val="RotisSemiSans"/>
      </rPr>
      <t xml:space="preserve">
</t>
    </r>
    <r>
      <rPr>
        <i/>
        <u/>
        <sz val="12"/>
        <rFont val="RotisSemiSans"/>
      </rPr>
      <t>Hinweis:</t>
    </r>
    <r>
      <rPr>
        <i/>
        <sz val="12"/>
        <rFont val="RotisSemiSans"/>
      </rPr>
      <t xml:space="preserve"> muss mit den unter Pos. 3 angebotenen Falthandtuchspendern kompatibel sein</t>
    </r>
  </si>
  <si>
    <r>
      <t xml:space="preserve">6 Rollen à mind. 470 m im Folienpaket,
Krepp,
naturweiß oder weiß,
1-lagig,
Rollenmaß: Durchmesser mind. 25 cm – max. 30 cm, Breite 9 cm, Kerndurchmesser 6cm,
</t>
    </r>
    <r>
      <rPr>
        <sz val="12"/>
        <color rgb="FF00B050"/>
        <rFont val="RotisSemiSans"/>
      </rPr>
      <t>Zertifiziert mit dem Umweltzeichen Blauer Engel DE-UZ 5 oder vergleichbar (s. Abschnitt V der Leistungsbeschreibung)</t>
    </r>
    <r>
      <rPr>
        <sz val="12"/>
        <rFont val="RotisSemiSans"/>
      </rPr>
      <t xml:space="preserve">
</t>
    </r>
    <r>
      <rPr>
        <i/>
        <u/>
        <sz val="12"/>
        <rFont val="RotisSemiSans"/>
      </rPr>
      <t>Hinweis:</t>
    </r>
    <r>
      <rPr>
        <i/>
        <sz val="12"/>
        <rFont val="RotisSemiSans"/>
      </rPr>
      <t xml:space="preserve"> müssen mit den unter Pos. 6 angebotenen Spendern kompatibel sein</t>
    </r>
  </si>
  <si>
    <r>
      <t xml:space="preserve">Rolle à 250 Blatt, 8 – 10 Rollen pro Packung
2-lagig
Tissue
geprägt
weiß
auf Pappkern
ohne Umband und ohne Aufdruck
Blattgröße: mind. 11 x 9 cm
Papiergewicht: mind. 2 x 15g/m²
</t>
    </r>
    <r>
      <rPr>
        <sz val="12"/>
        <color rgb="FF00B050"/>
        <rFont val="RotisSemiSans"/>
      </rPr>
      <t>Zertifiziert mit dem Umweltzeichen Blauer Engel DE-UZ 5 oder vergleichbar (s. Abschnitt V der Leistungsbeschreibung)</t>
    </r>
  </si>
  <si>
    <r>
      <t xml:space="preserve">weiß, aus Metall,
abschließbar,
mit Sichtfenster und Abrisskante,
zur Wandmontage inkl. Montagematerial,
Abmessung: mind. 34 x 12 x 34 cm (+/- 2 cm)
</t>
    </r>
    <r>
      <rPr>
        <i/>
        <u/>
        <sz val="12"/>
        <rFont val="RotisSemiSans"/>
      </rPr>
      <t>Hinweis:</t>
    </r>
    <r>
      <rPr>
        <i/>
        <sz val="12"/>
        <rFont val="RotisSemiSans"/>
      </rPr>
      <t xml:space="preserve"> muss mit den unter Pos. 5 angebotenen Jumbo-Toilettenpapierrollen kompatibel sein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</si>
</sst>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&quot;€&quot;;[Red]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tisSemiSans"/>
      <family val="3"/>
    </font>
    <font>
      <sz val="11"/>
      <color theme="1"/>
      <name val="RotisSemiSans"/>
      <family val="3"/>
    </font>
    <font>
      <sz val="12"/>
      <name val="RotisSemiSans"/>
      <family val="3"/>
    </font>
    <font>
      <sz val="12"/>
      <name val="RotisSemiSans"/>
    </font>
    <font>
      <sz val="12"/>
      <color theme="1"/>
      <name val="RotisSemiSans"/>
      <family val="3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RotisSemiSans ExtraBold"/>
    </font>
    <font>
      <sz val="12"/>
      <color theme="1"/>
      <name val="RotisSemiSans"/>
    </font>
    <font>
      <sz val="12"/>
      <name val="RotisSemiSans ExtraBold"/>
    </font>
    <font>
      <i/>
      <sz val="12"/>
      <name val="RotisSemiSans"/>
    </font>
    <font>
      <i/>
      <u/>
      <sz val="12"/>
      <name val="RotisSemiSans"/>
    </font>
    <font>
      <sz val="12"/>
      <color rgb="FF00B050"/>
      <name val="RotisSemiSans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69">
    <xf numFmtId="0" fontId="0" fillId="0" borderId="0" xfId="0"/>
    <xf numFmtId="49" fontId="3" fillId="2" borderId="0" xfId="2" applyNumberFormat="1" applyFont="1" applyFill="1" applyAlignment="1">
      <alignment vertical="center"/>
    </xf>
    <xf numFmtId="49" fontId="3" fillId="0" borderId="0" xfId="2" applyNumberFormat="1" applyFont="1" applyAlignment="1">
      <alignment vertical="center"/>
    </xf>
    <xf numFmtId="0" fontId="4" fillId="0" borderId="0" xfId="0" applyFont="1"/>
    <xf numFmtId="14" fontId="5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49" fontId="3" fillId="0" borderId="4" xfId="2" applyNumberFormat="1" applyFont="1" applyBorder="1" applyAlignment="1">
      <alignment vertical="center"/>
    </xf>
    <xf numFmtId="49" fontId="3" fillId="0" borderId="4" xfId="2" applyNumberFormat="1" applyFont="1" applyBorder="1" applyAlignment="1">
      <alignment vertical="center" wrapText="1"/>
    </xf>
    <xf numFmtId="4" fontId="3" fillId="0" borderId="4" xfId="2" applyNumberFormat="1" applyFont="1" applyBorder="1" applyAlignment="1">
      <alignment vertical="center"/>
    </xf>
    <xf numFmtId="164" fontId="3" fillId="0" borderId="4" xfId="3" applyNumberFormat="1" applyFont="1" applyBorder="1" applyAlignment="1">
      <alignment vertical="center" wrapText="1"/>
    </xf>
    <xf numFmtId="164" fontId="3" fillId="0" borderId="4" xfId="3" applyNumberFormat="1" applyFont="1" applyBorder="1" applyAlignment="1" applyProtection="1">
      <alignment vertical="center" wrapText="1"/>
    </xf>
    <xf numFmtId="0" fontId="5" fillId="0" borderId="4" xfId="2" applyFont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left" vertical="center" wrapText="1"/>
    </xf>
    <xf numFmtId="3" fontId="5" fillId="0" borderId="4" xfId="2" applyNumberFormat="1" applyFont="1" applyFill="1" applyBorder="1" applyAlignment="1">
      <alignment horizontal="center" vertical="center"/>
    </xf>
    <xf numFmtId="44" fontId="5" fillId="3" borderId="4" xfId="1" applyFont="1" applyFill="1" applyBorder="1" applyAlignment="1" applyProtection="1">
      <alignment horizontal="right" vertical="center"/>
      <protection locked="0"/>
    </xf>
    <xf numFmtId="44" fontId="5" fillId="0" borderId="4" xfId="1" applyFont="1" applyFill="1" applyBorder="1" applyAlignment="1" applyProtection="1">
      <alignment horizontal="right" vertical="center"/>
    </xf>
    <xf numFmtId="3" fontId="5" fillId="0" borderId="5" xfId="2" applyNumberFormat="1" applyFont="1" applyFill="1" applyBorder="1" applyAlignment="1">
      <alignment horizontal="center" vertical="center"/>
    </xf>
    <xf numFmtId="44" fontId="5" fillId="3" borderId="5" xfId="1" applyFont="1" applyFill="1" applyBorder="1" applyAlignment="1" applyProtection="1">
      <alignment horizontal="right" vertical="center"/>
      <protection locked="0"/>
    </xf>
    <xf numFmtId="0" fontId="5" fillId="0" borderId="0" xfId="2" applyFont="1"/>
    <xf numFmtId="0" fontId="3" fillId="0" borderId="0" xfId="2" applyFont="1"/>
    <xf numFmtId="0" fontId="4" fillId="0" borderId="0" xfId="0" applyFont="1" applyProtection="1"/>
    <xf numFmtId="3" fontId="5" fillId="3" borderId="4" xfId="2" applyNumberFormat="1" applyFont="1" applyFill="1" applyBorder="1" applyAlignment="1" applyProtection="1">
      <alignment horizontal="center" vertical="center"/>
      <protection locked="0"/>
    </xf>
    <xf numFmtId="3" fontId="5" fillId="3" borderId="5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3" fontId="5" fillId="3" borderId="4" xfId="2" applyNumberFormat="1" applyFont="1" applyFill="1" applyBorder="1" applyAlignment="1" applyProtection="1">
      <alignment horizontal="center" vertical="center" wrapText="1"/>
      <protection locked="0"/>
    </xf>
    <xf numFmtId="3" fontId="5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8" fillId="0" borderId="0" xfId="0" applyFont="1"/>
    <xf numFmtId="3" fontId="5" fillId="0" borderId="5" xfId="2" applyNumberFormat="1" applyFont="1" applyFill="1" applyBorder="1" applyAlignment="1">
      <alignment horizontal="center" vertical="center" wrapText="1"/>
    </xf>
    <xf numFmtId="0" fontId="7" fillId="0" borderId="0" xfId="0" applyFont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vertical="center"/>
    </xf>
    <xf numFmtId="164" fontId="3" fillId="0" borderId="1" xfId="3" applyNumberFormat="1" applyFont="1" applyBorder="1" applyAlignment="1">
      <alignment vertical="center" wrapText="1"/>
    </xf>
    <xf numFmtId="3" fontId="5" fillId="0" borderId="4" xfId="2" applyNumberFormat="1" applyFont="1" applyBorder="1" applyAlignment="1">
      <alignment horizontal="center" vertical="center"/>
    </xf>
    <xf numFmtId="44" fontId="5" fillId="3" borderId="1" xfId="1" applyFont="1" applyFill="1" applyBorder="1" applyAlignment="1" applyProtection="1">
      <alignment horizontal="right" vertical="center"/>
      <protection locked="0"/>
    </xf>
    <xf numFmtId="3" fontId="5" fillId="0" borderId="5" xfId="2" applyNumberFormat="1" applyFont="1" applyBorder="1" applyAlignment="1">
      <alignment horizontal="center" vertical="center"/>
    </xf>
    <xf numFmtId="44" fontId="5" fillId="3" borderId="6" xfId="1" applyFont="1" applyFill="1" applyBorder="1" applyAlignment="1" applyProtection="1">
      <alignment horizontal="right" vertical="center"/>
      <protection locked="0"/>
    </xf>
    <xf numFmtId="0" fontId="9" fillId="0" borderId="0" xfId="0" applyFont="1"/>
    <xf numFmtId="49" fontId="3" fillId="0" borderId="6" xfId="2" applyNumberFormat="1" applyFont="1" applyBorder="1" applyAlignment="1">
      <alignment horizontal="center" vertical="center" wrapText="1"/>
    </xf>
    <xf numFmtId="165" fontId="6" fillId="0" borderId="4" xfId="2" applyNumberFormat="1" applyFont="1" applyBorder="1" applyAlignment="1">
      <alignment horizontal="center" vertical="center" wrapText="1"/>
    </xf>
    <xf numFmtId="49" fontId="10" fillId="2" borderId="0" xfId="2" applyNumberFormat="1" applyFont="1" applyFill="1" applyAlignment="1">
      <alignment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3" fontId="5" fillId="4" borderId="4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>
      <alignment horizontal="center" vertical="center"/>
    </xf>
    <xf numFmtId="0" fontId="6" fillId="0" borderId="0" xfId="2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165" fontId="6" fillId="0" borderId="5" xfId="2" applyNumberFormat="1" applyFont="1" applyBorder="1" applyAlignment="1" applyProtection="1">
      <alignment horizontal="center" vertical="center" wrapText="1"/>
    </xf>
    <xf numFmtId="49" fontId="12" fillId="0" borderId="4" xfId="2" applyNumberFormat="1" applyFont="1" applyBorder="1" applyAlignment="1">
      <alignment horizontal="center" vertical="center" wrapText="1"/>
    </xf>
    <xf numFmtId="165" fontId="12" fillId="0" borderId="4" xfId="2" applyNumberFormat="1" applyFont="1" applyBorder="1" applyAlignment="1" applyProtection="1">
      <alignment horizontal="center" vertical="center" wrapText="1"/>
    </xf>
    <xf numFmtId="9" fontId="6" fillId="3" borderId="5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2" applyNumberFormat="1" applyFont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3" fillId="0" borderId="0" xfId="2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left" vertical="center"/>
    </xf>
  </cellXfs>
  <cellStyles count="4">
    <cellStyle name="Euro" xfId="3" xr:uid="{25834151-2EBE-4C07-8D9F-7E871AD64DC2}"/>
    <cellStyle name="Standard" xfId="0" builtinId="0"/>
    <cellStyle name="Standard 2" xfId="2" xr:uid="{1D518364-16B7-4C12-A8A8-0A1907CF8E61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61AB-6081-45A2-A08F-5FF98C0B22C3}">
  <sheetPr>
    <pageSetUpPr fitToPage="1"/>
  </sheetPr>
  <dimension ref="A1:J14"/>
  <sheetViews>
    <sheetView workbookViewId="0">
      <selection activeCell="F8" sqref="F8:F10"/>
    </sheetView>
  </sheetViews>
  <sheetFormatPr baseColWidth="10" defaultRowHeight="15" x14ac:dyDescent="0.25"/>
  <cols>
    <col min="1" max="1" width="16.85546875" bestFit="1" customWidth="1"/>
    <col min="2" max="2" width="42.5703125" customWidth="1"/>
    <col min="3" max="3" width="46.140625" customWidth="1"/>
    <col min="4" max="4" width="16.85546875" bestFit="1" customWidth="1"/>
    <col min="5" max="5" width="20.140625" bestFit="1" customWidth="1"/>
    <col min="6" max="6" width="21.42578125" customWidth="1"/>
    <col min="7" max="7" width="21.85546875" customWidth="1"/>
  </cols>
  <sheetData>
    <row r="1" spans="1:10" ht="15.75" x14ac:dyDescent="0.25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45" t="s">
        <v>0</v>
      </c>
      <c r="B2" s="46" t="s">
        <v>21</v>
      </c>
      <c r="C2" s="46"/>
      <c r="D2" s="32"/>
      <c r="E2" s="32"/>
      <c r="F2" s="32"/>
      <c r="G2" s="4"/>
    </row>
    <row r="3" spans="1:10" ht="33.75" customHeight="1" x14ac:dyDescent="0.25">
      <c r="A3" s="45" t="s">
        <v>1</v>
      </c>
      <c r="B3" s="60" t="s">
        <v>25</v>
      </c>
      <c r="C3" s="60"/>
      <c r="D3" s="61" t="s">
        <v>2</v>
      </c>
      <c r="E3" s="62"/>
      <c r="F3" s="62"/>
      <c r="G3" s="63"/>
    </row>
    <row r="4" spans="1:10" ht="15.75" x14ac:dyDescent="0.25">
      <c r="A4" s="45" t="s">
        <v>31</v>
      </c>
      <c r="B4" s="52">
        <v>1</v>
      </c>
      <c r="C4" s="54"/>
      <c r="D4" s="47"/>
      <c r="E4" s="47"/>
      <c r="F4" s="47"/>
      <c r="G4" s="47"/>
    </row>
    <row r="5" spans="1:10" ht="15.75" x14ac:dyDescent="0.25">
      <c r="A5" s="45" t="s">
        <v>30</v>
      </c>
      <c r="B5" s="60" t="s">
        <v>32</v>
      </c>
      <c r="C5" s="60"/>
      <c r="D5" s="29"/>
      <c r="E5" s="29"/>
      <c r="F5" s="29"/>
      <c r="G5" s="6"/>
    </row>
    <row r="6" spans="1:10" ht="15.75" x14ac:dyDescent="0.25">
      <c r="A6" s="33"/>
      <c r="B6" s="33"/>
      <c r="C6" s="33"/>
      <c r="D6" s="34"/>
      <c r="E6" s="34"/>
      <c r="F6" s="34"/>
      <c r="G6" s="35"/>
    </row>
    <row r="7" spans="1:10" ht="31.5" x14ac:dyDescent="0.25">
      <c r="A7" s="7" t="s">
        <v>3</v>
      </c>
      <c r="B7" s="8" t="s">
        <v>4</v>
      </c>
      <c r="C7" s="8" t="s">
        <v>5</v>
      </c>
      <c r="D7" s="9" t="s">
        <v>29</v>
      </c>
      <c r="E7" s="9" t="s">
        <v>6</v>
      </c>
      <c r="F7" s="36" t="s">
        <v>7</v>
      </c>
      <c r="G7" s="11" t="s">
        <v>18</v>
      </c>
    </row>
    <row r="8" spans="1:10" ht="15.75" x14ac:dyDescent="0.25">
      <c r="A8" s="12">
        <v>1</v>
      </c>
      <c r="B8" s="13" t="s">
        <v>22</v>
      </c>
      <c r="C8" s="53" t="s">
        <v>33</v>
      </c>
      <c r="D8" s="51">
        <v>3300</v>
      </c>
      <c r="E8" s="37" t="s">
        <v>15</v>
      </c>
      <c r="F8" s="38"/>
      <c r="G8" s="16">
        <f>(F8*D8)</f>
        <v>0</v>
      </c>
    </row>
    <row r="9" spans="1:10" ht="15.75" x14ac:dyDescent="0.25">
      <c r="A9" s="12">
        <v>2</v>
      </c>
      <c r="B9" s="13" t="s">
        <v>23</v>
      </c>
      <c r="C9" s="53" t="s">
        <v>33</v>
      </c>
      <c r="D9" s="51">
        <v>1000</v>
      </c>
      <c r="E9" s="39" t="s">
        <v>15</v>
      </c>
      <c r="F9" s="40"/>
      <c r="G9" s="16">
        <f t="shared" ref="G9:G10" si="0">(F9*D9)</f>
        <v>0</v>
      </c>
    </row>
    <row r="10" spans="1:10" ht="15.75" x14ac:dyDescent="0.25">
      <c r="A10" s="12">
        <v>3</v>
      </c>
      <c r="B10" s="13" t="s">
        <v>24</v>
      </c>
      <c r="C10" s="53" t="s">
        <v>33</v>
      </c>
      <c r="D10" s="51">
        <v>180</v>
      </c>
      <c r="E10" s="39" t="s">
        <v>15</v>
      </c>
      <c r="F10" s="40"/>
      <c r="G10" s="16">
        <f t="shared" si="0"/>
        <v>0</v>
      </c>
    </row>
    <row r="11" spans="1:10" ht="31.5" x14ac:dyDescent="0.25">
      <c r="A11" s="19"/>
      <c r="B11" s="19"/>
      <c r="C11" s="19"/>
      <c r="D11" s="20"/>
      <c r="E11" s="41"/>
      <c r="F11" s="42" t="s">
        <v>26</v>
      </c>
      <c r="G11" s="43">
        <f>SUM(G8:G10)</f>
        <v>0</v>
      </c>
    </row>
    <row r="12" spans="1:10" ht="47.25" x14ac:dyDescent="0.25">
      <c r="A12" s="19"/>
      <c r="B12" s="19"/>
      <c r="C12" s="19"/>
      <c r="D12" s="19"/>
      <c r="E12" s="19"/>
      <c r="F12" s="42" t="s">
        <v>28</v>
      </c>
      <c r="G12" s="43">
        <f>G11*2</f>
        <v>0</v>
      </c>
    </row>
    <row r="13" spans="1:10" ht="15.75" x14ac:dyDescent="0.25">
      <c r="A13" s="19"/>
      <c r="B13" s="19"/>
      <c r="C13" s="19"/>
      <c r="D13" s="19"/>
      <c r="E13" s="19"/>
      <c r="F13" s="19"/>
      <c r="G13" s="32"/>
    </row>
    <row r="14" spans="1:10" ht="46.5" customHeight="1" x14ac:dyDescent="0.25">
      <c r="A14" s="64" t="s">
        <v>8</v>
      </c>
      <c r="B14" s="65"/>
      <c r="C14" s="65"/>
      <c r="D14" s="65"/>
      <c r="E14" s="65"/>
      <c r="F14" s="65"/>
      <c r="G14" s="65"/>
      <c r="H14" s="49"/>
      <c r="I14" s="48"/>
      <c r="J14" s="48"/>
    </row>
  </sheetData>
  <sheetProtection algorithmName="SHA-512" hashValue="mMsqHgnVGHp+myWekxLY07GYMEvfKff9sNTHtVETgmXXIBwkhphALWpmQnq5H0xY+HZQvp2nyTatLahb3XiWLQ==" saltValue="13FZHp9ibLwI0ZCxbONOiw==" spinCount="100000" sheet="1" objects="1" scenarios="1"/>
  <mergeCells count="4">
    <mergeCell ref="B3:C3"/>
    <mergeCell ref="D3:G3"/>
    <mergeCell ref="A14:G14"/>
    <mergeCell ref="B5:C5"/>
  </mergeCells>
  <pageMargins left="0.7" right="0.7" top="0.78740157499999996" bottom="0.78740157499999996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D7" sqref="D7"/>
    </sheetView>
  </sheetViews>
  <sheetFormatPr baseColWidth="10" defaultColWidth="9.140625" defaultRowHeight="15" x14ac:dyDescent="0.25"/>
  <cols>
    <col min="1" max="1" width="16.85546875" bestFit="1" customWidth="1"/>
    <col min="2" max="2" width="42.5703125" customWidth="1"/>
    <col min="3" max="3" width="48.28515625" customWidth="1"/>
    <col min="4" max="4" width="22.28515625" customWidth="1"/>
    <col min="5" max="7" width="16.42578125" customWidth="1"/>
    <col min="8" max="8" width="20.85546875" bestFit="1" customWidth="1"/>
    <col min="9" max="9" width="21.42578125" customWidth="1"/>
    <col min="10" max="10" width="21.85546875" customWidth="1"/>
    <col min="11" max="11" width="45.5703125" customWidth="1"/>
  </cols>
  <sheetData>
    <row r="1" spans="1:11" ht="15.75" x14ac:dyDescent="0.25">
      <c r="A1" s="44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 x14ac:dyDescent="0.25">
      <c r="A2" s="45" t="s">
        <v>0</v>
      </c>
      <c r="B2" s="46" t="s">
        <v>35</v>
      </c>
      <c r="C2" s="46"/>
      <c r="D2" s="3"/>
      <c r="E2" s="3"/>
      <c r="F2" s="3"/>
      <c r="G2" s="3"/>
      <c r="H2" s="3"/>
      <c r="I2" s="3"/>
      <c r="J2" s="4"/>
    </row>
    <row r="3" spans="1:11" ht="47.25" customHeight="1" x14ac:dyDescent="0.25">
      <c r="A3" s="45" t="s">
        <v>1</v>
      </c>
      <c r="B3" s="60" t="s">
        <v>34</v>
      </c>
      <c r="C3" s="60"/>
      <c r="D3" s="61" t="s">
        <v>2</v>
      </c>
      <c r="E3" s="62"/>
      <c r="F3" s="62"/>
      <c r="G3" s="62"/>
      <c r="H3" s="62"/>
      <c r="I3" s="62"/>
      <c r="J3" s="63"/>
    </row>
    <row r="4" spans="1:11" ht="15.75" x14ac:dyDescent="0.25">
      <c r="A4" s="2"/>
      <c r="B4" s="67"/>
      <c r="C4" s="68"/>
      <c r="D4" s="28"/>
      <c r="E4" s="28"/>
      <c r="F4" s="5"/>
      <c r="G4" s="5"/>
      <c r="H4" s="5"/>
      <c r="I4" s="5"/>
      <c r="J4" s="6"/>
    </row>
    <row r="5" spans="1:11" ht="31.5" x14ac:dyDescent="0.25">
      <c r="A5" s="7" t="s">
        <v>3</v>
      </c>
      <c r="B5" s="8" t="s">
        <v>4</v>
      </c>
      <c r="C5" s="8" t="s">
        <v>5</v>
      </c>
      <c r="D5" s="9" t="s">
        <v>45</v>
      </c>
      <c r="E5" s="9" t="s">
        <v>6</v>
      </c>
      <c r="F5" s="9" t="s">
        <v>17</v>
      </c>
      <c r="G5" s="9" t="s">
        <v>36</v>
      </c>
      <c r="H5" s="9" t="s">
        <v>20</v>
      </c>
      <c r="I5" s="10" t="s">
        <v>7</v>
      </c>
      <c r="J5" s="11" t="s">
        <v>37</v>
      </c>
      <c r="K5" s="25"/>
    </row>
    <row r="6" spans="1:11" ht="173.25" x14ac:dyDescent="0.25">
      <c r="A6" s="12">
        <v>1</v>
      </c>
      <c r="B6" s="13" t="s">
        <v>9</v>
      </c>
      <c r="C6" s="13" t="s">
        <v>46</v>
      </c>
      <c r="D6" s="50">
        <v>4958</v>
      </c>
      <c r="E6" s="14" t="s">
        <v>41</v>
      </c>
      <c r="F6" s="26"/>
      <c r="G6" s="26"/>
      <c r="H6" s="22"/>
      <c r="I6" s="15"/>
      <c r="J6" s="16">
        <f t="shared" ref="J6:J11" si="0">(I6*D6)</f>
        <v>0</v>
      </c>
      <c r="K6" s="30"/>
    </row>
    <row r="7" spans="1:11" ht="189" x14ac:dyDescent="0.25">
      <c r="A7" s="12">
        <v>2</v>
      </c>
      <c r="B7" s="13" t="s">
        <v>10</v>
      </c>
      <c r="C7" s="13" t="s">
        <v>48</v>
      </c>
      <c r="D7" s="50">
        <v>294000</v>
      </c>
      <c r="E7" s="31" t="s">
        <v>27</v>
      </c>
      <c r="F7" s="27"/>
      <c r="G7" s="27"/>
      <c r="H7" s="23"/>
      <c r="I7" s="18"/>
      <c r="J7" s="16">
        <f t="shared" si="0"/>
        <v>0</v>
      </c>
      <c r="K7" s="24"/>
    </row>
    <row r="8" spans="1:11" ht="141.75" x14ac:dyDescent="0.25">
      <c r="A8" s="12">
        <v>3</v>
      </c>
      <c r="B8" s="13" t="s">
        <v>11</v>
      </c>
      <c r="C8" s="13" t="s">
        <v>44</v>
      </c>
      <c r="D8" s="50">
        <v>117</v>
      </c>
      <c r="E8" s="17" t="s">
        <v>16</v>
      </c>
      <c r="F8" s="27"/>
      <c r="G8" s="27"/>
      <c r="H8" s="23"/>
      <c r="I8" s="18"/>
      <c r="J8" s="16">
        <f t="shared" si="0"/>
        <v>0</v>
      </c>
      <c r="K8" s="24"/>
    </row>
    <row r="9" spans="1:11" ht="126" x14ac:dyDescent="0.25">
      <c r="A9" s="12">
        <v>4</v>
      </c>
      <c r="B9" s="13" t="s">
        <v>12</v>
      </c>
      <c r="C9" s="13" t="s">
        <v>43</v>
      </c>
      <c r="D9" s="50">
        <v>88</v>
      </c>
      <c r="E9" s="17" t="s">
        <v>16</v>
      </c>
      <c r="F9" s="27"/>
      <c r="G9" s="27"/>
      <c r="H9" s="23"/>
      <c r="I9" s="18"/>
      <c r="J9" s="16">
        <f t="shared" si="0"/>
        <v>0</v>
      </c>
      <c r="K9" s="24"/>
    </row>
    <row r="10" spans="1:11" ht="189" x14ac:dyDescent="0.25">
      <c r="A10" s="12">
        <v>5</v>
      </c>
      <c r="B10" s="13" t="s">
        <v>13</v>
      </c>
      <c r="C10" s="13" t="s">
        <v>47</v>
      </c>
      <c r="D10" s="50">
        <v>146</v>
      </c>
      <c r="E10" s="17" t="s">
        <v>42</v>
      </c>
      <c r="F10" s="27"/>
      <c r="G10" s="27"/>
      <c r="H10" s="23"/>
      <c r="I10" s="18"/>
      <c r="J10" s="16">
        <f t="shared" si="0"/>
        <v>0</v>
      </c>
      <c r="K10" s="24"/>
    </row>
    <row r="11" spans="1:11" ht="126" x14ac:dyDescent="0.25">
      <c r="A11" s="12">
        <v>6</v>
      </c>
      <c r="B11" s="13" t="s">
        <v>14</v>
      </c>
      <c r="C11" s="13" t="s">
        <v>49</v>
      </c>
      <c r="D11" s="50">
        <v>35</v>
      </c>
      <c r="E11" s="17" t="s">
        <v>16</v>
      </c>
      <c r="F11" s="27"/>
      <c r="G11" s="27"/>
      <c r="H11" s="23"/>
      <c r="I11" s="18"/>
      <c r="J11" s="16">
        <f t="shared" si="0"/>
        <v>0</v>
      </c>
    </row>
    <row r="12" spans="1:11" ht="15.75" x14ac:dyDescent="0.25">
      <c r="A12" s="19"/>
      <c r="B12" s="19"/>
      <c r="C12" s="19"/>
      <c r="D12" s="20"/>
      <c r="I12" s="55" t="s">
        <v>37</v>
      </c>
      <c r="J12" s="56">
        <f>SUM(J6:J11)</f>
        <v>0</v>
      </c>
    </row>
    <row r="13" spans="1:11" ht="15.75" x14ac:dyDescent="0.25">
      <c r="A13" s="19"/>
      <c r="B13" s="19"/>
      <c r="C13" s="19"/>
      <c r="D13" s="20"/>
      <c r="I13" s="55" t="s">
        <v>40</v>
      </c>
      <c r="J13" s="59"/>
    </row>
    <row r="14" spans="1:11" ht="15.75" x14ac:dyDescent="0.25">
      <c r="A14" s="19"/>
      <c r="B14" s="19"/>
      <c r="C14" s="19"/>
      <c r="D14" s="20"/>
      <c r="I14" s="57" t="s">
        <v>38</v>
      </c>
      <c r="J14" s="58">
        <f>(J12*J13)+J12</f>
        <v>0</v>
      </c>
    </row>
    <row r="15" spans="1:11" ht="15.7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21"/>
    </row>
    <row r="16" spans="1:11" ht="50.25" customHeight="1" x14ac:dyDescent="0.25">
      <c r="A16" s="64" t="s">
        <v>39</v>
      </c>
      <c r="B16" s="65"/>
      <c r="C16" s="65"/>
      <c r="D16" s="65"/>
      <c r="E16" s="65"/>
      <c r="F16" s="65"/>
      <c r="G16" s="65"/>
      <c r="H16" s="65"/>
      <c r="I16" s="65"/>
      <c r="J16" s="66"/>
    </row>
  </sheetData>
  <sheetProtection algorithmName="SHA-512" hashValue="KYPV+SGKZjKniIJ3HMP/4op9Xd5kyaTscEljbIeDlSz0EshXhu+3OEIzLeAh33EfcBXQ3WHfbrb7H271yxi2Pg==" saltValue="sSRVya/znDtopAeFuuK6FQ==" spinCount="100000" sheet="1" objects="1" scenarios="1"/>
  <mergeCells count="4">
    <mergeCell ref="A16:J16"/>
    <mergeCell ref="D3:J3"/>
    <mergeCell ref="B4:C4"/>
    <mergeCell ref="B3:C3"/>
  </mergeCells>
  <dataValidations count="1">
    <dataValidation type="custom" allowBlank="1" showInputMessage="1" showErrorMessage="1" errorTitle="Anzahl Dezimalstellen" error="Bitte erfassen Sie hier maximal 2 Dezimalstellen." sqref="I6:I11" xr:uid="{AFC8520E-0314-4293-81B9-7034DFA6CCD9}">
      <formula1>MOD($I6:I11*10^2,1)=0</formula1>
    </dataValidation>
  </dataValidation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</vt:lpstr>
      <vt:lpstr>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2026-04-24T09:02:06Z</dcterms:modified>
</cp:coreProperties>
</file>