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tiff" ContentType="image/tif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https://wirtschaftsbetriebhagen.sharepoint.com/teams/WBH-WBH-OZG/Freigegebene Dokumente/WBH-OZG/Arbeitspakete/Arbeitspaket 4.1 - Leistungsbeschreibung erstellen/LV/"/>
    </mc:Choice>
  </mc:AlternateContent>
  <xr:revisionPtr revIDLastSave="802" documentId="13_ncr:1_{24DD4AB6-9217-4CE7-8102-7A078D97DA6D}" xr6:coauthVersionLast="47" xr6:coauthVersionMax="47" xr10:uidLastSave="{D08DA8BE-3E5F-4523-AB9E-79418B920A23}"/>
  <bookViews>
    <workbookView xWindow="-120" yWindow="-120" windowWidth="38640" windowHeight="21120" xr2:uid="{47FCA58F-59DC-462D-A907-DAB4C90B0229}"/>
  </bookViews>
  <sheets>
    <sheet name="Deckblatt" sheetId="1" r:id="rId1"/>
    <sheet name="LV-Anforderungen WBH AD" sheetId="3" r:id="rId2"/>
  </sheets>
  <externalReferences>
    <externalReference r:id="rId3"/>
  </externalReferences>
  <definedNames>
    <definedName name="_xlnm._FilterDatabase" localSheetId="1" hidden="1">'LV-Anforderungen WBH AD'!$A$8:$M$96</definedName>
    <definedName name="_xlnm.Print_Area" localSheetId="0">Deckblatt!$A$1:$J$17</definedName>
    <definedName name="_xlnm.Print_Titles" localSheetId="0">Deckblatt!$1:$6</definedName>
    <definedName name="_xlnm.Print_Titles" localSheetId="1">'LV-Anforderungen WBH AD'!$1:$8</definedName>
    <definedName name="List">[1]List!$A$1:$A$6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19" i="3" l="1"/>
  <c r="L50" i="3"/>
  <c r="L15" i="3"/>
  <c r="L97" i="3" l="1"/>
</calcChain>
</file>

<file path=xl/sharedStrings.xml><?xml version="1.0" encoding="utf-8"?>
<sst xmlns="http://schemas.openxmlformats.org/spreadsheetml/2006/main" count="443" uniqueCount="244">
  <si>
    <t>Wirtschaftsbetrieb Hagen AöR - Formularserver</t>
  </si>
  <si>
    <t>Stand</t>
  </si>
  <si>
    <t>Version</t>
  </si>
  <si>
    <t>Ersteller</t>
  </si>
  <si>
    <t>Wirtschaftsbetrieb Hagen - WBH AöR der Stadt Hagen</t>
  </si>
  <si>
    <t>Hinweise zum Ausfüllen durch den*die Bieter*in</t>
  </si>
  <si>
    <t>Spalte "Prio"</t>
  </si>
  <si>
    <t>M</t>
  </si>
  <si>
    <t xml:space="preserve">MUSS bezeichnet Anforderungen, die für das Projekt essentiell wichtig und nicht verhandelbar sind. Eine ganz oder teilweise ausbleibende Umsetzung würde zum Scheitern des Projekts führen. </t>
  </si>
  <si>
    <t>S</t>
  </si>
  <si>
    <t>Obwohl SOLL-Anforderungen nicht erfolgskritisch für das Projekt sind, haben sie eine hohe Relevanz und sollten, soweit keine Beeinträchtigung von MUSS-Anforderungen auftritt, mit in der Projektumsetzung berücksichtigt werden. SOLL-Anforderungen können oft über verschiedene Wege umgesetzt werden.</t>
  </si>
  <si>
    <t>K</t>
  </si>
  <si>
    <t>KANN-Anforderungen haben eine geringe oder eine vernachlässigbare Auswirkung auf den Projekterfolg, wenn sie ausgelassen werden.</t>
  </si>
  <si>
    <t>Spalte "Klassifizierung" (Excel Version: Kann für den Angebotsprozess ausgefüllt werden)</t>
  </si>
  <si>
    <t>Die im Anforderungskatalog dargestellte Anforderung kann im Standardangebot erfüllt werden.</t>
  </si>
  <si>
    <t>A</t>
  </si>
  <si>
    <t>Die im Anforderungskatalog dargestellte Anforderung kann optional gegen Aufpreis erfüllt werden.</t>
  </si>
  <si>
    <t>N</t>
  </si>
  <si>
    <t>Die im Anforderungskatalog dargestellte Anforderung kann nicht abgebildet und nicht realisiert werden.</t>
  </si>
  <si>
    <t>Kriterienkatalog: Anforderungen und Leistungsbeschreibung Wirtschaftsbetrieb Hagen WBH - AöR - Formularserver</t>
  </si>
  <si>
    <t>vom Bieter auszufüllen</t>
  </si>
  <si>
    <t>wird vom WBH ausgefüllt</t>
  </si>
  <si>
    <t xml:space="preserve">Bieter: </t>
  </si>
  <si>
    <t>[Firma]</t>
  </si>
  <si>
    <t xml:space="preserve">Angaben zur Anforderungserfüllung eingereicht durch: </t>
  </si>
  <si>
    <t>[Vor- und Nachname]</t>
  </si>
  <si>
    <t xml:space="preserve">Kontaktdaten für Rückfragen: </t>
  </si>
  <si>
    <t>[Telefonnummer / E-Mail Adresse]</t>
  </si>
  <si>
    <t>Datum:</t>
  </si>
  <si>
    <t>[Datum]</t>
  </si>
  <si>
    <t>LH-Nr.</t>
  </si>
  <si>
    <t>Objekttyp / Thema</t>
  </si>
  <si>
    <t>Anforderung</t>
  </si>
  <si>
    <t>Prio</t>
  </si>
  <si>
    <t>Details / Anmerkungen</t>
  </si>
  <si>
    <t>Klassifizierung</t>
  </si>
  <si>
    <t>Ergänzung / Abweichung / 
Verweis auf Anlage</t>
  </si>
  <si>
    <t>Punkteverteilung</t>
  </si>
  <si>
    <t>Gewichtung</t>
  </si>
  <si>
    <t>maxi-   male Punkt-  anzahl</t>
  </si>
  <si>
    <t>Punkte</t>
  </si>
  <si>
    <t>gew. Punkte</t>
  </si>
  <si>
    <t>Interne Bemerkungen</t>
  </si>
  <si>
    <t>Beschreibung</t>
  </si>
  <si>
    <t xml:space="preserve">Die funktionalen Anforderungen des WBH sind unten beschrieben. Die Anforderungen beschreiben das WAS, nicht das WIE der Umsetzung. Die Eckpunkte des WIE soll durch den Anbieter vorgeschlagen und im Rahmen des Vergabeverfahrens gemeinsam detailliert werden. </t>
  </si>
  <si>
    <t>nicht anwendbar</t>
  </si>
  <si>
    <t>WBH.FS.B01</t>
  </si>
  <si>
    <t>Eignungskriterien 
Befähigung und Erlaubnis 
zur Berufsausübung</t>
  </si>
  <si>
    <t>Darstellung des Firmenprofils mit mindestens Angaben zu nachfolgenden Punkten: 
- Firmenname mit Rechtsform
- Sitz des Unternehmens
- Gesellschafter
- Mitglieder der Geschäftsführung</t>
  </si>
  <si>
    <t xml:space="preserve">Eignungskriterium </t>
  </si>
  <si>
    <t>Bitte mit dem Angebot über ein separates Dokument mit Verweis auf Anlage(n) vorlegen. Verweis bitte in der Spalte G eintragen.</t>
  </si>
  <si>
    <t>WBH.FS.B02</t>
  </si>
  <si>
    <t xml:space="preserve">Nachweis der Eintragung in einem Berufs- oder Handelsregister oder Nachweis auf andere Weise über die erlaubte Berufsausübung </t>
  </si>
  <si>
    <t>Bitte mit dem Angebot über ein separates Dokument  vorlegen. Verweis bitte in der Spalte G eintragen.</t>
  </si>
  <si>
    <t>WBH.FS.B03</t>
  </si>
  <si>
    <t>Eignungskriterien
wirtschaftliche und 
finanzielle 
Leistungsfähigkeit</t>
  </si>
  <si>
    <t>Nachweis einer Betriebshaftpflichtversicherung zu den nachfolgenden Risiken je Schadensfall:
Schadensart: 
- Personenschäden (für einzelne Personen) 1.500.000,00 EUR 
- Sachschäden 1.000.000,00 EUR
- Vermögensschäden sowie Schäden
gem. Bundesdatenschutzgesetz 250.000,00 EUR
- Verlust von Dokumenten 250.000,00 EUR</t>
  </si>
  <si>
    <t>Bitte mit dem Angebot den geforderten Nachweis durch Vorlage einer entsprechenden Bestätigung des Versicherungsunternehmens. Verweis bitte in der Spalte G eintragen.</t>
  </si>
  <si>
    <t>WBH.FS.B04</t>
  </si>
  <si>
    <t>Referenz</t>
  </si>
  <si>
    <t>Angabe von mind. drei Referenzen.</t>
  </si>
  <si>
    <t>Zuschlagskriterium</t>
  </si>
  <si>
    <t>Bitte in Spalte G Angaben eintragen
Referenzangaben werden ggf. telefonisch überprüft!</t>
  </si>
  <si>
    <t xml:space="preserve">Name der Referenz:
Ansprechpartner bei der Referenz: 
Referenz seit:
</t>
  </si>
  <si>
    <t>3 Referenzen mit vergl. Auftragsvolumen       = 25 Punkte
4-5 Referenzen mit vergl. Auftragsvolumen     = 50 Punkte
über 6 Referenzen mit vergl. Auftragsvolumen  = 100 Punkte</t>
  </si>
  <si>
    <t>WBH.FS.B05</t>
  </si>
  <si>
    <t>Zertifizierung</t>
  </si>
  <si>
    <t>Der Betrieb der Cloudlösung/Softwarelösung hat in einem nach ISO/IEC 27001 zertifizierten Rechenzentrum oder einem Rechenzentrum mit gleichwertigem Informationssicherheitsniveau zu erfolgen. Die Gleichwertigkeit ist durch Vorlage unabhängiger Audit  oder Prüfberichte (z. B. BSI Grundschutz Audit, ISMS Audit, Penetrationstest Berichte, Sicherheitskonzept gemäß BSI Empfehlungen) nachzuweisen, Standort: innerhalb der EU.</t>
  </si>
  <si>
    <t>Bitte die Zertifizierung nach ISO/IEC 27001 oder gleichwertigen Nachweis als Anlage mit dem Angebot beifügen und einem entsprechenden Verweis in Spalte G einreichen.</t>
  </si>
  <si>
    <t>WBH.FS.B06</t>
  </si>
  <si>
    <t>Projektsprache</t>
  </si>
  <si>
    <t xml:space="preserve">Die Projektsprache ist deutsch in Wort- und Schriftform. Alle Preisangebote, Konzepte und Dokumente müssen in deutscher Sprache verfasst werden. </t>
  </si>
  <si>
    <t>Antwort bitte in Spalte F eintragen. Hinweise zum Ausfüllen in Spalte G: 
Antwortmöglichkeiten S oder N</t>
  </si>
  <si>
    <t>Formularerstellung und -verwaltung</t>
  </si>
  <si>
    <t>WBH.FS.B07</t>
  </si>
  <si>
    <t>Formulareditor</t>
  </si>
  <si>
    <t>ohne Programmierkenntnisse, Low Code, No Code</t>
  </si>
  <si>
    <t>Antwort bitte in Spalte G eintragen.</t>
  </si>
  <si>
    <t>Code mit Programmierkenntnisse erfoderlich = 0
Code ohne Programmierkenntnisse erfoderlich = 25
Low-Code = 50
No-Code = 100</t>
  </si>
  <si>
    <t>WBH.FS.B08</t>
  </si>
  <si>
    <t xml:space="preserve">Drag‑&amp;‑Drop‑Editor </t>
  </si>
  <si>
    <t>Antwort bitte in Spalte F eintragen. In Spalte G ggf. Ergänzungen/Abweichungen eintragen.
Antwortmöglichkeiten S oder N</t>
  </si>
  <si>
    <t>WBH.FS.B09</t>
  </si>
  <si>
    <t>Unterstützung von Formularlogiken (Feldabhängigkeiten, Pflichtfelder, Validierungen) </t>
  </si>
  <si>
    <t>WBH.FS.B10</t>
  </si>
  <si>
    <t>Mehrseitige Formulare </t>
  </si>
  <si>
    <t>WBH.FS.B11</t>
  </si>
  <si>
    <t>Wiederverwendbare Komponenten </t>
  </si>
  <si>
    <t>WBH.FS.B12</t>
  </si>
  <si>
    <t>Versionierung und Historisierung von Formularen </t>
  </si>
  <si>
    <t>WBH.FS.B13</t>
  </si>
  <si>
    <t>Formularvorlagen</t>
  </si>
  <si>
    <t>Nutzung vorhandener Vorlagen </t>
  </si>
  <si>
    <t>WBH.FS.B14</t>
  </si>
  <si>
    <t>Möglichkeit eigener Formularbibliotheken </t>
  </si>
  <si>
    <t>Antwort bitte in Spalte F eintragen. In Spalte G ggf. Ergänzungen/Abweichungen eintragen.
Antwortmöglichkeiten S, A oder N</t>
  </si>
  <si>
    <t>WBH.FS.B15</t>
  </si>
  <si>
    <t>Barrierefreiheit </t>
  </si>
  <si>
    <t>Umsetzung nach WCAG 2.1 AA / BITV 2.0 </t>
  </si>
  <si>
    <t>WBH.FS.B16</t>
  </si>
  <si>
    <t>Tastaturnavigation, Screenreader‑Kompatibilität </t>
  </si>
  <si>
    <t>WBH.FS.B17</t>
  </si>
  <si>
    <t>Datentransfer</t>
  </si>
  <si>
    <t>Hochladen von Dokumenten zu einem Antrag muss möglich sein.  Neben pdf-Dateien müssen auch weitere Formate hochgeladen werden können z. B. Bilddateien (.jpg,  .png, .gif, .tiff).</t>
  </si>
  <si>
    <t>Workflow- und Prozessfunktionen</t>
  </si>
  <si>
    <t>WBH.FS.B18</t>
  </si>
  <si>
    <t>Workflow</t>
  </si>
  <si>
    <t>Grafische Modellierung von Prozessen  (Low-Code/No-Code)</t>
  </si>
  <si>
    <t>WBH.FS.B19</t>
  </si>
  <si>
    <t>Genehmigungs‑/Freigabeschritte </t>
  </si>
  <si>
    <t>WBH.FS.B20</t>
  </si>
  <si>
    <t>Automatisierte Benachrichtigungen (z.B. Eingangsbestätigung an Bürger/Bürgerin nach Versenden der Erfassung des Antrags (Statusmeldung: "Ihre Daten sind übermittelt worden." o. ä.))</t>
  </si>
  <si>
    <t>WBH.FS.B21</t>
  </si>
  <si>
    <t>Ereignis- oder formularbasierte Verarbeitung </t>
  </si>
  <si>
    <t>WBH.FS.B22</t>
  </si>
  <si>
    <t>Regelbasierte Weiterleitung und Eskalation </t>
  </si>
  <si>
    <t>WBH.FS.B23</t>
  </si>
  <si>
    <t>Prozessfunktionen</t>
  </si>
  <si>
    <t>Fristenmanagement: Hinweis an die zuständige Person bzw. an ein Funktionspostfach, dass ein Antrag eingegangen ist.</t>
  </si>
  <si>
    <t>WBH.FS.B24</t>
  </si>
  <si>
    <t>Dokumentengenerierung im pdf-A-Format, xml-Format, txt-Format</t>
  </si>
  <si>
    <t>WBH.FS.B25</t>
  </si>
  <si>
    <t>Möglichkeit weiterer Dokumentengenerierung (z.B. PDF-Fill, Word-Fill)</t>
  </si>
  <si>
    <t>WBH.FS.B26</t>
  </si>
  <si>
    <t>eSignatur</t>
  </si>
  <si>
    <t>Integrationen und Schnittstellen</t>
  </si>
  <si>
    <t>WBH.FS.B27</t>
  </si>
  <si>
    <t>Integration</t>
  </si>
  <si>
    <t>Zuverlässige Darstellung und Bedienung der Formulare auf mobilen Endgeräten</t>
  </si>
  <si>
    <t>WBH.FS.B28</t>
  </si>
  <si>
    <t>Flexible Einbindung der Formulare auf der Homepage WBH (z.B. Link, IFrame oder Skript)</t>
  </si>
  <si>
    <t>WBH.FS.B29</t>
  </si>
  <si>
    <t>Schnittstellen</t>
  </si>
  <si>
    <t>REST-API oder GraphQL‑API </t>
  </si>
  <si>
    <t>WBH.FS.B30</t>
  </si>
  <si>
    <t>Import bestehender Formulare (PDF, HTML, XML, JSON)</t>
  </si>
  <si>
    <t>WBH.FS.B31</t>
  </si>
  <si>
    <t>Möglichkeit des Datenaustauschs (JSON, XML, CSV) </t>
  </si>
  <si>
    <t>WBH.FS.B32</t>
  </si>
  <si>
    <t>E‑Government‑Portale (z. B. kommunale Serviceportale, Bürgerportale) </t>
  </si>
  <si>
    <t>WBH.FS.B33</t>
  </si>
  <si>
    <t>DMS/ECM-Systeme (CMIS-Schnittstelle) </t>
  </si>
  <si>
    <t>WBH.FS.B34</t>
  </si>
  <si>
    <t>Schnittstelle zu Infoma</t>
  </si>
  <si>
    <t>WBH.FS.B35</t>
  </si>
  <si>
    <t>Schnittsttelle zu weiteren Fachverfahren</t>
  </si>
  <si>
    <t>WBH.FS.B36</t>
  </si>
  <si>
    <t>E-Payment-Plattformen </t>
  </si>
  <si>
    <t>vorhanden und nutzbar = 100 Punkte
ab 31.12.2027 vorhanden und nutzbar = 50 Punkte
nicht vorhanden = 0 Punkte</t>
  </si>
  <si>
    <t>WBH.FS.B37</t>
  </si>
  <si>
    <t>Nutzerkonten (z. B. BundID, Elster Unternehmenskonto) inkl. Nutzung der Rückkanäle</t>
  </si>
  <si>
    <t>WBH.FS.B38</t>
  </si>
  <si>
    <t>Webhooks oder Events </t>
  </si>
  <si>
    <t>Betrieb (SaaS) </t>
  </si>
  <si>
    <t>WBH.FS.B39</t>
  </si>
  <si>
    <t>Cloud-Dienst</t>
  </si>
  <si>
    <t>Skalierbarer Betrieb </t>
  </si>
  <si>
    <t>WBH.FS.B40</t>
  </si>
  <si>
    <t>Hochverfügbarkeit (SLA mind. 99 %) </t>
  </si>
  <si>
    <t>WBH.FS.B41</t>
  </si>
  <si>
    <t>Monitoring und Logging </t>
  </si>
  <si>
    <t>WBH.FS.B42</t>
  </si>
  <si>
    <t>Datensicherung   (RPO ≤ 24 h , RTO ≤ 24 h)</t>
  </si>
  <si>
    <t>WBH.FS.B43</t>
  </si>
  <si>
    <t>Disaster‑Recovery‑Konzept </t>
  </si>
  <si>
    <t>Benutzerverwaltung &amp; Authentifizierung </t>
  </si>
  <si>
    <t>WBH.FS.B44</t>
  </si>
  <si>
    <t>Benutzerverwaltung</t>
  </si>
  <si>
    <t>SSO-Unterstützung</t>
  </si>
  <si>
    <t>WBH.FS.B45</t>
  </si>
  <si>
    <t>OpenID Connect / SAML 2.0 </t>
  </si>
  <si>
    <t>WBH.FS.B46</t>
  </si>
  <si>
    <t>Rollen-/Rechtemanagement </t>
  </si>
  <si>
    <t>WBH.FS.B47</t>
  </si>
  <si>
    <t>2‑Faktor‑Authentifizierung </t>
  </si>
  <si>
    <t>WBH.FS.B48</t>
  </si>
  <si>
    <t>Delegationsfunktionen/Vertreterfunktion</t>
  </si>
  <si>
    <t>Reporting, Auswertung  &amp; Protokollierung </t>
  </si>
  <si>
    <t>WBH.FS.B49</t>
  </si>
  <si>
    <t>Reporting</t>
  </si>
  <si>
    <t>Export von Formulardaten </t>
  </si>
  <si>
    <t>WBH.FS.B50</t>
  </si>
  <si>
    <t>Dashboard- oder Statistikfunktionen</t>
  </si>
  <si>
    <t>WBH.FS.B51</t>
  </si>
  <si>
    <t>Nutzungsstatistiken pro Formular </t>
  </si>
  <si>
    <t>WBH.FS.B52</t>
  </si>
  <si>
    <t>Protokollierung</t>
  </si>
  <si>
    <t>Workflow und Prozessprotokolle:
- Wer hat einen Antrag geöffnet oder weiterbearbeitet
- Welche Schritte wurden automatisiert oder manuell ausgeführt</t>
  </si>
  <si>
    <t>WBH.FS.B53</t>
  </si>
  <si>
    <t xml:space="preserve">Formular Verarbeitungsprotokolle:
- Zeitpunkt der Formularabgabe
- Metadaten der Abgabe (z. B. Kanal, Herkunft)
- Übergabe an nachgelagerte Systeme (z. B. DMS, E Mail)
- Statusverläufe (eingereicht übernommen Fehler weitergeleitet etc.
</t>
  </si>
  <si>
    <t>WBH.FS.B54</t>
  </si>
  <si>
    <t xml:space="preserve">Technische Betriebs- und Sicherheitsprotokolle:
- Authentifizierungs und Autorisierungsprotokolle
- Zugriffsprotokolle (Access Logs)
- Ä nderungs und Konfigurationsprotokolle
- System und Infrastrukturereignisse
</t>
  </si>
  <si>
    <t>Integration in bestehende Verwaltungsprozesse </t>
  </si>
  <si>
    <t>WBH.FS.B55</t>
  </si>
  <si>
    <t>Branding auf den WBH (Farben und Logo) möglich</t>
  </si>
  <si>
    <t>WBH.FS.B56</t>
  </si>
  <si>
    <t>Automatisierte Generierung von PDF-Dokumenten </t>
  </si>
  <si>
    <t>Sicherheit, Datenschutz, Compliance </t>
  </si>
  <si>
    <t>WBH.FS.B57</t>
  </si>
  <si>
    <t>Datenschutz</t>
  </si>
  <si>
    <t>DSGVO‑Konformität </t>
  </si>
  <si>
    <t>WBH.FS.B58</t>
  </si>
  <si>
    <t>Nutzung des AV‑Vertrags nach Art. 28 DSGVO 
und § 32 DSG NRW des AG </t>
  </si>
  <si>
    <t>WBH.FS.B59</t>
  </si>
  <si>
    <t>TOMs gemäß DSGVO</t>
  </si>
  <si>
    <t>WBH.FS.B60</t>
  </si>
  <si>
    <t>Verzeichnis von Subunternehmern </t>
  </si>
  <si>
    <t>WBH.FS.B61</t>
  </si>
  <si>
    <t>Informationssicherheit</t>
  </si>
  <si>
    <t>Betrieb in der EU (bevorzugt Deutschland) </t>
  </si>
  <si>
    <t>WBH.FS.B62</t>
  </si>
  <si>
    <t>Verschlüsselung (TLS ≥ 1.2/1.3 in Transit ; AES‑256 at rest)</t>
  </si>
  <si>
    <t>WBH.FS.B63</t>
  </si>
  <si>
    <t>Protokollierung/Audit-Trails </t>
  </si>
  <si>
    <t>Laufender Betrieb &amp; Wartung </t>
  </si>
  <si>
    <t>WBH.FS.B64</t>
  </si>
  <si>
    <t>Wartung</t>
  </si>
  <si>
    <t>Kontinuierliche Updates/Upgrades </t>
  </si>
  <si>
    <t>WBH.FS.B65</t>
  </si>
  <si>
    <t>Security-Patching </t>
  </si>
  <si>
    <t>WBH.FS.B66</t>
  </si>
  <si>
    <t>Weiterentwicklung und Release-Benachrichtigungen </t>
  </si>
  <si>
    <t>WBH.FS.B67</t>
  </si>
  <si>
    <t>Betriebsqualität </t>
  </si>
  <si>
    <t>Redundanzmechanismen </t>
  </si>
  <si>
    <t>WBH.FS.B68</t>
  </si>
  <si>
    <t>Regelmäßige Sicherheitsupdates </t>
  </si>
  <si>
    <t>WBH.FS.B69</t>
  </si>
  <si>
    <t>Schwachstellenmanagement </t>
  </si>
  <si>
    <t>Dokumentation </t>
  </si>
  <si>
    <t>WBH.FS.B70</t>
  </si>
  <si>
    <t>Dokumentation</t>
  </si>
  <si>
    <t>API-Dokumentation </t>
  </si>
  <si>
    <t>WBH.FS.B71</t>
  </si>
  <si>
    <t>Benutzerhandbuch /Wiki</t>
  </si>
  <si>
    <t>WBH.FS.B72</t>
  </si>
  <si>
    <t>Entwicklerrichtlinien </t>
  </si>
  <si>
    <t>WBH.FS.B73</t>
  </si>
  <si>
    <t>Datenschutz- und Sicherheitsdokumentation </t>
  </si>
  <si>
    <t>Support</t>
  </si>
  <si>
    <t>WBH.FS.B74</t>
  </si>
  <si>
    <t>Support für Formularserver - Mo. - Fr. zwischen 08:00 - 17:00 Uhr (ausgenommen gesetzliche Feiertage in NRW, 24.12., 31.12.)</t>
  </si>
  <si>
    <t>Summe gew. Punkte</t>
  </si>
  <si>
    <t>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</si>
</sst>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quot; &quot;[$€-407];[Red]&quot;-&quot;#,##0.00&quot; &quot;[$€-407]"/>
  </numFmts>
  <fonts count="16" x14ac:knownFonts="1">
    <font>
      <sz val="11"/>
      <color theme="1"/>
      <name val="Calibri"/>
      <family val="2"/>
      <scheme val="minor"/>
    </font>
    <font>
      <sz val="11"/>
      <color theme="1"/>
      <name val="Calibri"/>
      <family val="2"/>
      <scheme val="minor"/>
    </font>
    <font>
      <b/>
      <sz val="16"/>
      <color theme="0"/>
      <name val="Arial"/>
      <family val="2"/>
    </font>
    <font>
      <sz val="12"/>
      <color theme="0"/>
      <name val="Arial"/>
      <family val="2"/>
    </font>
    <font>
      <sz val="12"/>
      <color theme="1"/>
      <name val="Arial"/>
      <family val="2"/>
    </font>
    <font>
      <b/>
      <sz val="12"/>
      <color theme="1"/>
      <name val="Arial"/>
      <family val="2"/>
    </font>
    <font>
      <sz val="10"/>
      <name val="Arial"/>
      <family val="2"/>
    </font>
    <font>
      <sz val="12"/>
      <name val="Arial"/>
      <family val="2"/>
    </font>
    <font>
      <sz val="11"/>
      <color theme="1"/>
      <name val="Arial"/>
      <family val="2"/>
    </font>
    <font>
      <b/>
      <sz val="12"/>
      <name val="Arial"/>
      <family val="2"/>
    </font>
    <font>
      <b/>
      <sz val="12"/>
      <color theme="0"/>
      <name val="Arial"/>
      <family val="2"/>
    </font>
    <font>
      <b/>
      <sz val="11"/>
      <color theme="1"/>
      <name val="Arial"/>
      <family val="2"/>
    </font>
    <font>
      <sz val="8"/>
      <name val="Calibri"/>
      <family val="2"/>
      <scheme val="minor"/>
    </font>
    <font>
      <sz val="12"/>
      <color rgb="FF000000"/>
      <name val="Arial"/>
      <family val="2"/>
    </font>
    <font>
      <b/>
      <sz val="11"/>
      <color theme="0"/>
      <name val="Arial"/>
      <family val="2"/>
    </font>
    <font>
      <b/>
      <sz val="14"/>
      <color theme="1"/>
      <name val="Arial"/>
      <family val="2"/>
    </font>
  </fonts>
  <fills count="12">
    <fill>
      <patternFill patternType="none"/>
    </fill>
    <fill>
      <patternFill patternType="gray125"/>
    </fill>
    <fill>
      <patternFill patternType="solid">
        <fgColor theme="4" tint="0.79998168889431442"/>
        <bgColor indexed="64"/>
      </patternFill>
    </fill>
    <fill>
      <patternFill patternType="solid">
        <fgColor theme="8" tint="0.79998168889431442"/>
        <bgColor indexed="64"/>
      </patternFill>
    </fill>
    <fill>
      <patternFill patternType="solid">
        <fgColor rgb="FF008000"/>
        <bgColor indexed="64"/>
      </patternFill>
    </fill>
    <fill>
      <patternFill patternType="solid">
        <fgColor theme="7" tint="0.79998168889431442"/>
        <bgColor indexed="64"/>
      </patternFill>
    </fill>
    <fill>
      <patternFill patternType="solid">
        <fgColor theme="8" tint="-0.249977111117893"/>
        <bgColor indexed="64"/>
      </patternFill>
    </fill>
    <fill>
      <patternFill patternType="solid">
        <fgColor theme="7" tint="0.39997558519241921"/>
        <bgColor indexed="64"/>
      </patternFill>
    </fill>
    <fill>
      <patternFill patternType="solid">
        <fgColor theme="1" tint="0.34998626667073579"/>
        <bgColor indexed="64"/>
      </patternFill>
    </fill>
    <fill>
      <patternFill patternType="solid">
        <fgColor rgb="FFFFCCCC"/>
        <bgColor indexed="64"/>
      </patternFill>
    </fill>
    <fill>
      <patternFill patternType="solid">
        <fgColor theme="0" tint="-0.249977111117893"/>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9" fontId="1" fillId="0" borderId="0" applyFont="0" applyFill="0" applyBorder="0" applyAlignment="0" applyProtection="0"/>
    <xf numFmtId="164" fontId="6" fillId="0" borderId="0"/>
  </cellStyleXfs>
  <cellXfs count="64">
    <xf numFmtId="0" fontId="0" fillId="0" borderId="0" xfId="0"/>
    <xf numFmtId="0" fontId="4" fillId="0" borderId="0" xfId="0" applyFont="1"/>
    <xf numFmtId="0" fontId="5" fillId="0" borderId="0" xfId="0" applyFont="1"/>
    <xf numFmtId="0" fontId="4" fillId="0" borderId="0" xfId="0" applyFont="1" applyAlignment="1">
      <alignment horizontal="left"/>
    </xf>
    <xf numFmtId="0" fontId="0" fillId="0" borderId="0" xfId="0" applyAlignment="1">
      <alignment horizontal="left" vertical="top"/>
    </xf>
    <xf numFmtId="0" fontId="0" fillId="0" borderId="0" xfId="0" applyAlignment="1">
      <alignment vertical="top" wrapText="1"/>
    </xf>
    <xf numFmtId="0" fontId="2" fillId="4" borderId="0" xfId="0" applyFont="1" applyFill="1"/>
    <xf numFmtId="0" fontId="4" fillId="4" borderId="0" xfId="0" applyFont="1" applyFill="1"/>
    <xf numFmtId="0" fontId="3" fillId="4" borderId="0" xfId="0" applyFont="1" applyFill="1"/>
    <xf numFmtId="0" fontId="4" fillId="3" borderId="0" xfId="0" applyFont="1" applyFill="1"/>
    <xf numFmtId="0" fontId="5" fillId="3" borderId="0" xfId="0" applyFont="1" applyFill="1"/>
    <xf numFmtId="0" fontId="4" fillId="3" borderId="0" xfId="0" applyFont="1" applyFill="1" applyAlignment="1">
      <alignment horizontal="left" vertical="top"/>
    </xf>
    <xf numFmtId="0" fontId="4" fillId="3" borderId="0" xfId="0" applyFont="1" applyFill="1" applyAlignment="1">
      <alignment vertical="top" wrapText="1"/>
    </xf>
    <xf numFmtId="0" fontId="4" fillId="3" borderId="0" xfId="0" applyFont="1" applyFill="1" applyAlignment="1">
      <alignment horizontal="left" vertical="top" wrapText="1"/>
    </xf>
    <xf numFmtId="0" fontId="0" fillId="4" borderId="0" xfId="0" applyFill="1"/>
    <xf numFmtId="0" fontId="4" fillId="0" borderId="1" xfId="0" applyFont="1" applyBorder="1" applyAlignment="1">
      <alignment horizontal="left" vertical="top" wrapText="1"/>
    </xf>
    <xf numFmtId="0" fontId="8" fillId="0" borderId="0" xfId="0" applyFont="1"/>
    <xf numFmtId="0" fontId="10" fillId="0" borderId="0" xfId="0" applyFont="1"/>
    <xf numFmtId="0" fontId="8" fillId="0" borderId="0" xfId="0" applyFont="1" applyAlignment="1">
      <alignment vertical="center"/>
    </xf>
    <xf numFmtId="0" fontId="11" fillId="0" borderId="0" xfId="0" applyFont="1" applyAlignment="1">
      <alignment horizontal="right"/>
    </xf>
    <xf numFmtId="0" fontId="8" fillId="2" borderId="0" xfId="0" applyFont="1" applyFill="1"/>
    <xf numFmtId="0" fontId="10" fillId="4" borderId="1" xfId="0" applyFont="1" applyFill="1" applyBorder="1" applyAlignment="1">
      <alignment horizontal="center" vertical="center"/>
    </xf>
    <xf numFmtId="0" fontId="9" fillId="7" borderId="1" xfId="0" applyFont="1" applyFill="1" applyBorder="1" applyAlignment="1">
      <alignment horizontal="center" vertical="center"/>
    </xf>
    <xf numFmtId="0" fontId="9" fillId="7"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10" fillId="6" borderId="1" xfId="0" applyFont="1" applyFill="1" applyBorder="1" applyAlignment="1">
      <alignment horizontal="center" vertical="center"/>
    </xf>
    <xf numFmtId="0" fontId="9" fillId="9" borderId="1" xfId="0" applyFont="1" applyFill="1" applyBorder="1" applyAlignment="1">
      <alignment horizontal="center" vertical="center"/>
    </xf>
    <xf numFmtId="0" fontId="4" fillId="8" borderId="1" xfId="0" applyFont="1" applyFill="1" applyBorder="1" applyAlignment="1">
      <alignment horizontal="left" vertical="top" wrapText="1"/>
    </xf>
    <xf numFmtId="0" fontId="4" fillId="9" borderId="1" xfId="0" applyFont="1" applyFill="1" applyBorder="1" applyAlignment="1">
      <alignment horizontal="left" vertical="top" wrapText="1"/>
    </xf>
    <xf numFmtId="0" fontId="4" fillId="5"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4" fillId="10" borderId="1" xfId="0" applyFont="1" applyFill="1" applyBorder="1" applyAlignment="1">
      <alignment horizontal="left" vertical="top" wrapText="1"/>
    </xf>
    <xf numFmtId="0" fontId="4" fillId="10"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0" borderId="2" xfId="0" applyFont="1" applyBorder="1" applyAlignment="1">
      <alignment vertical="top" wrapText="1"/>
    </xf>
    <xf numFmtId="0" fontId="4" fillId="5" borderId="2" xfId="0" applyFont="1" applyFill="1" applyBorder="1" applyAlignment="1">
      <alignment vertical="top" wrapText="1"/>
    </xf>
    <xf numFmtId="9" fontId="4" fillId="10" borderId="1" xfId="1" applyFont="1" applyFill="1" applyBorder="1" applyAlignment="1">
      <alignment horizontal="center" vertical="center" wrapText="1"/>
    </xf>
    <xf numFmtId="0" fontId="4" fillId="11" borderId="1" xfId="0" applyFont="1" applyFill="1" applyBorder="1" applyAlignment="1">
      <alignment horizontal="left" vertical="top" wrapText="1"/>
    </xf>
    <xf numFmtId="0" fontId="10" fillId="4" borderId="0" xfId="0" applyFont="1" applyFill="1"/>
    <xf numFmtId="0" fontId="10" fillId="6" borderId="1" xfId="0" applyFont="1" applyFill="1" applyBorder="1" applyAlignment="1">
      <alignment horizontal="center" vertical="center" wrapText="1"/>
    </xf>
    <xf numFmtId="0" fontId="8" fillId="5" borderId="0" xfId="0" applyFont="1" applyFill="1" applyProtection="1">
      <protection locked="0"/>
    </xf>
    <xf numFmtId="0" fontId="4" fillId="0" borderId="1" xfId="0" applyFont="1" applyBorder="1" applyAlignment="1">
      <alignment horizontal="left" vertical="center" wrapText="1"/>
    </xf>
    <xf numFmtId="9" fontId="4" fillId="0" borderId="1" xfId="1" applyFont="1" applyFill="1" applyBorder="1" applyAlignment="1">
      <alignment horizontal="center" vertical="center" wrapText="1"/>
    </xf>
    <xf numFmtId="0" fontId="4" fillId="0" borderId="1" xfId="0" applyFont="1" applyBorder="1" applyAlignment="1">
      <alignment horizontal="center" vertical="center" wrapText="1"/>
    </xf>
    <xf numFmtId="0" fontId="7" fillId="0" borderId="1" xfId="0" applyFont="1" applyBorder="1" applyAlignment="1">
      <alignment horizontal="center" vertical="center" wrapText="1"/>
    </xf>
    <xf numFmtId="0" fontId="4" fillId="11" borderId="1" xfId="0" applyFont="1" applyFill="1" applyBorder="1" applyAlignment="1">
      <alignment horizontal="left" vertical="center" wrapText="1"/>
    </xf>
    <xf numFmtId="0" fontId="4" fillId="8" borderId="1" xfId="0" applyFont="1" applyFill="1" applyBorder="1" applyAlignment="1">
      <alignment horizontal="center" vertical="center" wrapText="1"/>
    </xf>
    <xf numFmtId="0" fontId="4" fillId="11" borderId="1" xfId="0" applyFont="1" applyFill="1" applyBorder="1" applyAlignment="1">
      <alignment horizontal="center" vertical="center" wrapText="1"/>
    </xf>
    <xf numFmtId="0" fontId="4" fillId="0" borderId="2" xfId="0" applyFont="1" applyBorder="1" applyAlignment="1">
      <alignment horizontal="left" vertical="center" wrapText="1"/>
    </xf>
    <xf numFmtId="0" fontId="4" fillId="5" borderId="2"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13" fillId="0" borderId="1" xfId="0" applyFont="1" applyBorder="1" applyAlignment="1">
      <alignment vertical="top"/>
    </xf>
    <xf numFmtId="0" fontId="14" fillId="8" borderId="0" xfId="0" applyFont="1" applyFill="1"/>
    <xf numFmtId="0" fontId="4" fillId="0" borderId="2" xfId="0" applyFont="1" applyBorder="1" applyAlignment="1">
      <alignment vertical="center" wrapText="1"/>
    </xf>
    <xf numFmtId="0" fontId="13" fillId="0" borderId="1" xfId="0" applyFont="1" applyBorder="1" applyAlignment="1">
      <alignment vertical="top" wrapText="1"/>
    </xf>
    <xf numFmtId="0" fontId="15" fillId="0" borderId="0" xfId="0" applyFont="1"/>
    <xf numFmtId="0" fontId="7" fillId="11" borderId="1" xfId="0" applyFont="1" applyFill="1" applyBorder="1" applyAlignment="1">
      <alignment vertical="top"/>
    </xf>
    <xf numFmtId="0" fontId="11" fillId="5" borderId="0" xfId="0" applyFont="1" applyFill="1" applyAlignment="1" applyProtection="1">
      <alignment horizontal="center"/>
      <protection locked="0"/>
    </xf>
    <xf numFmtId="0" fontId="11" fillId="2" borderId="0" xfId="0" applyFont="1" applyFill="1" applyAlignment="1">
      <alignment horizontal="center"/>
    </xf>
    <xf numFmtId="0" fontId="2" fillId="4" borderId="0" xfId="0" applyFont="1" applyFill="1" applyAlignment="1">
      <alignment horizontal="left" vertical="center"/>
    </xf>
    <xf numFmtId="14" fontId="7" fillId="0" borderId="0" xfId="0" applyNumberFormat="1" applyFont="1" applyAlignment="1">
      <alignment horizontal="right"/>
    </xf>
    <xf numFmtId="49" fontId="4" fillId="0" borderId="0" xfId="0" applyNumberFormat="1" applyFont="1" applyAlignment="1">
      <alignment horizontal="right"/>
    </xf>
    <xf numFmtId="0" fontId="4" fillId="3" borderId="0" xfId="0" applyFont="1" applyFill="1" applyAlignment="1">
      <alignment horizontal="left" vertical="top" wrapText="1"/>
    </xf>
    <xf numFmtId="0" fontId="5" fillId="3" borderId="0" xfId="0" applyFont="1" applyFill="1" applyAlignment="1">
      <alignment horizontal="left" vertical="top" wrapText="1"/>
    </xf>
  </cellXfs>
  <cellStyles count="3">
    <cellStyle name="Prozent" xfId="1" builtinId="5"/>
    <cellStyle name="Standard" xfId="0" builtinId="0"/>
    <cellStyle name="Standard 3 2" xfId="2" xr:uid="{B7DB6494-D390-4439-B0C5-18D4FBAA9F14}"/>
  </cellStyles>
  <dxfs count="0"/>
  <tableStyles count="0" defaultTableStyle="TableStyleMedium2" defaultPivotStyle="PivotStyleLight16"/>
  <colors>
    <mruColors>
      <color rgb="FF008000"/>
      <color rgb="FFFFCCCC"/>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tiff"/></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9</xdr:col>
      <xdr:colOff>12700</xdr:colOff>
      <xdr:row>0</xdr:row>
      <xdr:rowOff>0</xdr:rowOff>
    </xdr:from>
    <xdr:to>
      <xdr:col>10</xdr:col>
      <xdr:colOff>0</xdr:colOff>
      <xdr:row>1</xdr:row>
      <xdr:rowOff>0</xdr:rowOff>
    </xdr:to>
    <xdr:pic>
      <xdr:nvPicPr>
        <xdr:cNvPr id="2" name="Grafik 1">
          <a:extLst>
            <a:ext uri="{FF2B5EF4-FFF2-40B4-BE49-F238E27FC236}">
              <a16:creationId xmlns:a16="http://schemas.microsoft.com/office/drawing/2014/main" id="{E33DCE34-227E-4989-AD88-F33E6D0607D7}"/>
            </a:ext>
          </a:extLst>
        </xdr:cNvPr>
        <xdr:cNvPicPr/>
      </xdr:nvPicPr>
      <xdr:blipFill>
        <a:blip xmlns:r="http://schemas.openxmlformats.org/officeDocument/2006/relationships" r:embed="rId1"/>
        <a:stretch>
          <a:fillRect/>
        </a:stretch>
      </xdr:blipFill>
      <xdr:spPr>
        <a:xfrm>
          <a:off x="6870700" y="0"/>
          <a:ext cx="1054100" cy="4095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8283</xdr:colOff>
      <xdr:row>1</xdr:row>
      <xdr:rowOff>50110</xdr:rowOff>
    </xdr:from>
    <xdr:to>
      <xdr:col>1</xdr:col>
      <xdr:colOff>1158744</xdr:colOff>
      <xdr:row>6</xdr:row>
      <xdr:rowOff>6500</xdr:rowOff>
    </xdr:to>
    <xdr:pic>
      <xdr:nvPicPr>
        <xdr:cNvPr id="7" name="Grafik 6">
          <a:extLst>
            <a:ext uri="{FF2B5EF4-FFF2-40B4-BE49-F238E27FC236}">
              <a16:creationId xmlns:a16="http://schemas.microsoft.com/office/drawing/2014/main" id="{30143377-2181-4370-826E-58EE5DCA5841}"/>
            </a:ext>
          </a:extLst>
        </xdr:cNvPr>
        <xdr:cNvPicPr>
          <a:picLocks noChangeAspect="1"/>
        </xdr:cNvPicPr>
      </xdr:nvPicPr>
      <xdr:blipFill>
        <a:blip xmlns:r="http://schemas.openxmlformats.org/officeDocument/2006/relationships" r:embed="rId1"/>
        <a:stretch>
          <a:fillRect/>
        </a:stretch>
      </xdr:blipFill>
      <xdr:spPr>
        <a:xfrm>
          <a:off x="770283" y="248893"/>
          <a:ext cx="2222093" cy="897432"/>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cbm.sharepoint.com/Freigegebene%20Dokumente/Kunden/Digitale%20Kommune/WBH/WBH%20DMS%20Projekt/Phase%203%20-%20ERP%20Einfu&#776;hrung/HR%20Software/Vergabunterlagen/202007%20Anforderung%20WBH%20H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1_Anforderungen"/>
      <sheetName val="05_(Projekt-)Abhängigkeiten"/>
      <sheetName val="List"/>
    </sheetNames>
    <sheetDataSet>
      <sheetData sheetId="0"/>
      <sheetData sheetId="1"/>
      <sheetData sheetId="2"/>
    </sheetDataSet>
  </externalBook>
</externalLink>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5C90A2-8792-4817-81EE-3E51175F404E}">
  <sheetPr>
    <pageSetUpPr fitToPage="1"/>
  </sheetPr>
  <dimension ref="A1:J17"/>
  <sheetViews>
    <sheetView tabSelected="1" zoomScaleNormal="100" workbookViewId="0">
      <selection activeCell="E3" sqref="E3"/>
    </sheetView>
  </sheetViews>
  <sheetFormatPr baseColWidth="10" defaultColWidth="11.42578125" defaultRowHeight="15" x14ac:dyDescent="0.25"/>
  <cols>
    <col min="1" max="1" width="4.140625" customWidth="1"/>
    <col min="10" max="10" width="16" customWidth="1"/>
  </cols>
  <sheetData>
    <row r="1" spans="1:10" ht="32.25" customHeight="1" x14ac:dyDescent="0.25">
      <c r="A1" s="14"/>
      <c r="B1" s="59" t="s">
        <v>0</v>
      </c>
      <c r="C1" s="59"/>
      <c r="D1" s="59"/>
      <c r="E1" s="59"/>
      <c r="F1" s="59"/>
      <c r="G1" s="59"/>
      <c r="H1" s="59"/>
      <c r="I1" s="59"/>
    </row>
    <row r="2" spans="1:10" ht="15.75" customHeight="1" x14ac:dyDescent="0.25">
      <c r="B2" s="2" t="s">
        <v>1</v>
      </c>
      <c r="C2" s="60">
        <v>46212</v>
      </c>
      <c r="D2" s="60"/>
    </row>
    <row r="3" spans="1:10" ht="15.75" x14ac:dyDescent="0.25">
      <c r="B3" s="2" t="s">
        <v>2</v>
      </c>
      <c r="C3" s="61" t="s">
        <v>243</v>
      </c>
      <c r="D3" s="61"/>
      <c r="E3" s="1"/>
      <c r="F3" s="1"/>
      <c r="G3" s="1"/>
      <c r="H3" s="1"/>
      <c r="I3" s="1"/>
      <c r="J3" s="1"/>
    </row>
    <row r="4" spans="1:10" ht="15.75" x14ac:dyDescent="0.25">
      <c r="B4" s="2" t="s">
        <v>3</v>
      </c>
      <c r="C4" s="3" t="s">
        <v>4</v>
      </c>
      <c r="D4" s="1"/>
      <c r="E4" s="1"/>
      <c r="F4" s="1"/>
      <c r="G4" s="1"/>
      <c r="H4" s="1"/>
      <c r="I4" s="1"/>
      <c r="J4" s="1"/>
    </row>
    <row r="5" spans="1:10" ht="15.75" x14ac:dyDescent="0.25">
      <c r="B5" s="1"/>
      <c r="G5" s="1"/>
      <c r="H5" s="1"/>
      <c r="I5" s="1"/>
      <c r="J5" s="1"/>
    </row>
    <row r="6" spans="1:10" ht="15.75" x14ac:dyDescent="0.25">
      <c r="B6" s="1"/>
      <c r="C6" s="2"/>
      <c r="D6" s="3"/>
      <c r="E6" s="1"/>
      <c r="F6" s="1"/>
      <c r="G6" s="1"/>
      <c r="H6" s="1"/>
      <c r="I6" s="1"/>
      <c r="J6" s="1"/>
    </row>
    <row r="7" spans="1:10" ht="15.75" x14ac:dyDescent="0.25">
      <c r="B7" s="1"/>
      <c r="C7" s="1"/>
      <c r="D7" s="1"/>
      <c r="E7" s="1"/>
      <c r="F7" s="1"/>
      <c r="G7" s="1"/>
      <c r="H7" s="1"/>
      <c r="I7" s="1"/>
      <c r="J7" s="1"/>
    </row>
    <row r="8" spans="1:10" ht="20.25" x14ac:dyDescent="0.3">
      <c r="B8" s="6" t="s">
        <v>5</v>
      </c>
      <c r="C8" s="7"/>
      <c r="D8" s="7"/>
      <c r="E8" s="8"/>
      <c r="F8" s="7"/>
      <c r="G8" s="7"/>
      <c r="H8" s="7"/>
      <c r="I8" s="7"/>
      <c r="J8" s="7"/>
    </row>
    <row r="9" spans="1:10" ht="15.75" x14ac:dyDescent="0.25">
      <c r="B9" s="9"/>
      <c r="C9" s="10" t="s">
        <v>6</v>
      </c>
      <c r="D9" s="9"/>
      <c r="E9" s="9"/>
      <c r="F9" s="9"/>
      <c r="G9" s="9"/>
      <c r="H9" s="9"/>
      <c r="I9" s="9"/>
      <c r="J9" s="9"/>
    </row>
    <row r="10" spans="1:10" s="4" customFormat="1" ht="69" customHeight="1" x14ac:dyDescent="0.25">
      <c r="B10" s="11"/>
      <c r="C10" s="11" t="s">
        <v>7</v>
      </c>
      <c r="D10" s="62" t="s">
        <v>8</v>
      </c>
      <c r="E10" s="62"/>
      <c r="F10" s="62"/>
      <c r="G10" s="62"/>
      <c r="H10" s="62"/>
      <c r="I10" s="62"/>
      <c r="J10" s="62"/>
    </row>
    <row r="11" spans="1:10" s="4" customFormat="1" ht="69" customHeight="1" x14ac:dyDescent="0.25">
      <c r="B11" s="11"/>
      <c r="C11" s="11" t="s">
        <v>9</v>
      </c>
      <c r="D11" s="62" t="s">
        <v>10</v>
      </c>
      <c r="E11" s="62"/>
      <c r="F11" s="62"/>
      <c r="G11" s="62"/>
      <c r="H11" s="62"/>
      <c r="I11" s="62"/>
      <c r="J11" s="62"/>
    </row>
    <row r="12" spans="1:10" s="4" customFormat="1" ht="69" customHeight="1" x14ac:dyDescent="0.25">
      <c r="B12" s="11"/>
      <c r="C12" s="11" t="s">
        <v>11</v>
      </c>
      <c r="D12" s="62" t="s">
        <v>12</v>
      </c>
      <c r="E12" s="62"/>
      <c r="F12" s="62"/>
      <c r="G12" s="62"/>
      <c r="H12" s="62"/>
      <c r="I12" s="62"/>
      <c r="J12" s="62"/>
    </row>
    <row r="13" spans="1:10" ht="15.75" x14ac:dyDescent="0.25">
      <c r="B13" s="1"/>
      <c r="C13" s="1"/>
      <c r="D13" s="1"/>
      <c r="E13" s="1"/>
      <c r="F13" s="1"/>
      <c r="G13" s="1"/>
      <c r="H13" s="1"/>
      <c r="I13" s="1"/>
      <c r="J13" s="1"/>
    </row>
    <row r="14" spans="1:10" ht="39.75" customHeight="1" x14ac:dyDescent="0.25">
      <c r="B14" s="9"/>
      <c r="C14" s="63" t="s">
        <v>13</v>
      </c>
      <c r="D14" s="63"/>
      <c r="E14" s="63"/>
      <c r="F14" s="63"/>
      <c r="G14" s="63"/>
      <c r="H14" s="63"/>
      <c r="I14" s="63"/>
      <c r="J14" s="63"/>
    </row>
    <row r="15" spans="1:10" s="5" customFormat="1" ht="39.75" customHeight="1" x14ac:dyDescent="0.25">
      <c r="B15" s="12"/>
      <c r="C15" s="13" t="s">
        <v>9</v>
      </c>
      <c r="D15" s="62" t="s">
        <v>14</v>
      </c>
      <c r="E15" s="62"/>
      <c r="F15" s="62"/>
      <c r="G15" s="62"/>
      <c r="H15" s="62"/>
      <c r="I15" s="62"/>
      <c r="J15" s="62"/>
    </row>
    <row r="16" spans="1:10" s="5" customFormat="1" ht="39.75" customHeight="1" x14ac:dyDescent="0.25">
      <c r="B16" s="12"/>
      <c r="C16" s="13" t="s">
        <v>15</v>
      </c>
      <c r="D16" s="62" t="s">
        <v>16</v>
      </c>
      <c r="E16" s="62"/>
      <c r="F16" s="62"/>
      <c r="G16" s="62"/>
      <c r="H16" s="62"/>
      <c r="I16" s="62"/>
      <c r="J16" s="62"/>
    </row>
    <row r="17" spans="2:10" s="5" customFormat="1" ht="39.75" customHeight="1" x14ac:dyDescent="0.25">
      <c r="B17" s="12"/>
      <c r="C17" s="13" t="s">
        <v>17</v>
      </c>
      <c r="D17" s="62" t="s">
        <v>18</v>
      </c>
      <c r="E17" s="62"/>
      <c r="F17" s="62"/>
      <c r="G17" s="62"/>
      <c r="H17" s="62"/>
      <c r="I17" s="62"/>
      <c r="J17" s="62"/>
    </row>
  </sheetData>
  <sheetProtection formatColumns="0" formatRows="0"/>
  <mergeCells count="10">
    <mergeCell ref="D16:J16"/>
    <mergeCell ref="D17:J17"/>
    <mergeCell ref="D10:J10"/>
    <mergeCell ref="D11:J11"/>
    <mergeCell ref="C14:J14"/>
    <mergeCell ref="B1:I1"/>
    <mergeCell ref="C2:D2"/>
    <mergeCell ref="C3:D3"/>
    <mergeCell ref="D12:J12"/>
    <mergeCell ref="D15:J15"/>
  </mergeCells>
  <pageMargins left="0.70866141732283472" right="0.70866141732283472" top="0.78740157480314965" bottom="0.78740157480314965" header="0.31496062992125984" footer="0.31496062992125984"/>
  <pageSetup paperSize="9" scale="66" orientation="portrait" r:id="rId1"/>
  <headerFooter scaleWithDoc="0">
    <oddHeader>&amp;R&amp;"Arial,Standard"Angaben zur Angebotserstellung</oddHeader>
    <oddFooter>&amp;R&amp;"Arial,Kursiv"&amp;D</oddFooter>
  </headerFooter>
  <rowBreaks count="1" manualBreakCount="1">
    <brk id="7" max="16383"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C0208A-E10E-4745-9F8E-E9C130E0B9AB}">
  <sheetPr>
    <pageSetUpPr fitToPage="1"/>
  </sheetPr>
  <dimension ref="A1:M97"/>
  <sheetViews>
    <sheetView topLeftCell="A8" zoomScale="85" zoomScaleNormal="85" workbookViewId="0">
      <selection activeCell="D17" sqref="D17"/>
    </sheetView>
  </sheetViews>
  <sheetFormatPr baseColWidth="10" defaultColWidth="11.42578125" defaultRowHeight="14.25" x14ac:dyDescent="0.2"/>
  <cols>
    <col min="1" max="1" width="16" style="16" customWidth="1"/>
    <col min="2" max="2" width="33.85546875" style="16" customWidth="1"/>
    <col min="3" max="3" width="55.140625" style="16" customWidth="1"/>
    <col min="4" max="4" width="22.42578125" style="16" customWidth="1"/>
    <col min="5" max="5" width="52.140625" style="16" customWidth="1"/>
    <col min="6" max="6" width="25" style="16" customWidth="1"/>
    <col min="7" max="7" width="35.85546875" style="16" customWidth="1"/>
    <col min="8" max="8" width="61.42578125" style="16" customWidth="1"/>
    <col min="9" max="9" width="9.7109375" style="16" customWidth="1"/>
    <col min="10" max="10" width="11.140625" style="16" customWidth="1"/>
    <col min="11" max="12" width="11.42578125" style="16" customWidth="1"/>
    <col min="13" max="13" width="36.140625" style="16" customWidth="1"/>
    <col min="14" max="16384" width="11.42578125" style="16"/>
  </cols>
  <sheetData>
    <row r="1" spans="1:13" s="17" customFormat="1" ht="15.75" x14ac:dyDescent="0.25">
      <c r="A1" s="38" t="s">
        <v>19</v>
      </c>
      <c r="B1" s="38"/>
      <c r="C1" s="38"/>
      <c r="D1" s="38"/>
      <c r="E1" s="38"/>
      <c r="F1" s="38"/>
      <c r="G1" s="38"/>
      <c r="H1" s="38"/>
      <c r="I1" s="38"/>
      <c r="J1" s="38"/>
      <c r="K1" s="38"/>
      <c r="L1" s="38"/>
      <c r="M1" s="38"/>
    </row>
    <row r="3" spans="1:13" ht="15" x14ac:dyDescent="0.25">
      <c r="F3" s="57" t="s">
        <v>20</v>
      </c>
      <c r="G3" s="57"/>
      <c r="K3" s="58" t="s">
        <v>21</v>
      </c>
      <c r="L3" s="58"/>
      <c r="M3" s="58"/>
    </row>
    <row r="4" spans="1:13" ht="15" x14ac:dyDescent="0.25">
      <c r="E4" s="19" t="s">
        <v>22</v>
      </c>
      <c r="F4" s="40" t="s">
        <v>23</v>
      </c>
      <c r="G4" s="40"/>
      <c r="K4" s="20"/>
      <c r="L4" s="20"/>
      <c r="M4" s="20"/>
    </row>
    <row r="5" spans="1:13" ht="15" x14ac:dyDescent="0.25">
      <c r="E5" s="19" t="s">
        <v>24</v>
      </c>
      <c r="F5" s="40" t="s">
        <v>25</v>
      </c>
      <c r="G5" s="40"/>
      <c r="K5" s="20"/>
      <c r="L5" s="20"/>
      <c r="M5" s="20"/>
    </row>
    <row r="6" spans="1:13" ht="15" x14ac:dyDescent="0.25">
      <c r="E6" s="19" t="s">
        <v>26</v>
      </c>
      <c r="F6" s="40" t="s">
        <v>27</v>
      </c>
      <c r="G6" s="40"/>
      <c r="K6" s="20"/>
      <c r="L6" s="20"/>
      <c r="M6" s="20"/>
    </row>
    <row r="7" spans="1:13" ht="15" x14ac:dyDescent="0.25">
      <c r="E7" s="19" t="s">
        <v>28</v>
      </c>
      <c r="F7" s="40" t="s">
        <v>29</v>
      </c>
      <c r="G7" s="40"/>
      <c r="K7" s="20"/>
      <c r="L7" s="20"/>
      <c r="M7" s="20"/>
    </row>
    <row r="8" spans="1:13" s="18" customFormat="1" ht="86.25" customHeight="1" x14ac:dyDescent="0.25">
      <c r="A8" s="21" t="s">
        <v>30</v>
      </c>
      <c r="B8" s="21" t="s">
        <v>31</v>
      </c>
      <c r="C8" s="21" t="s">
        <v>32</v>
      </c>
      <c r="D8" s="21" t="s">
        <v>33</v>
      </c>
      <c r="E8" s="21" t="s">
        <v>34</v>
      </c>
      <c r="F8" s="22" t="s">
        <v>35</v>
      </c>
      <c r="G8" s="23" t="s">
        <v>36</v>
      </c>
      <c r="H8" s="21" t="s">
        <v>37</v>
      </c>
      <c r="I8" s="24" t="s">
        <v>38</v>
      </c>
      <c r="J8" s="24" t="s">
        <v>39</v>
      </c>
      <c r="K8" s="25" t="s">
        <v>40</v>
      </c>
      <c r="L8" s="39" t="s">
        <v>41</v>
      </c>
      <c r="M8" s="26" t="s">
        <v>42</v>
      </c>
    </row>
    <row r="9" spans="1:13" s="1" customFormat="1" ht="90" x14ac:dyDescent="0.2">
      <c r="A9" s="15"/>
      <c r="B9" s="15" t="s">
        <v>43</v>
      </c>
      <c r="C9" s="15" t="s">
        <v>44</v>
      </c>
      <c r="D9" s="43" t="s">
        <v>45</v>
      </c>
      <c r="E9" s="15"/>
      <c r="F9" s="50" t="s">
        <v>45</v>
      </c>
      <c r="G9" s="50" t="s">
        <v>45</v>
      </c>
      <c r="H9" s="31"/>
      <c r="I9" s="31"/>
      <c r="J9" s="31"/>
      <c r="K9" s="31"/>
      <c r="L9" s="32"/>
      <c r="M9" s="28"/>
    </row>
    <row r="10" spans="1:13" s="1" customFormat="1" ht="15" x14ac:dyDescent="0.2">
      <c r="A10" s="27"/>
      <c r="B10" s="27"/>
      <c r="C10" s="27"/>
      <c r="D10" s="46"/>
      <c r="E10" s="27"/>
      <c r="F10" s="27"/>
      <c r="G10" s="27"/>
      <c r="H10" s="27"/>
      <c r="I10" s="27"/>
      <c r="J10" s="27"/>
      <c r="K10" s="27"/>
      <c r="L10" s="27"/>
      <c r="M10" s="27"/>
    </row>
    <row r="11" spans="1:13" s="1" customFormat="1" ht="90" x14ac:dyDescent="0.2">
      <c r="A11" s="37" t="s">
        <v>46</v>
      </c>
      <c r="B11" s="37" t="s">
        <v>47</v>
      </c>
      <c r="C11" s="37" t="s">
        <v>48</v>
      </c>
      <c r="D11" s="47" t="s">
        <v>49</v>
      </c>
      <c r="E11" s="45" t="s">
        <v>50</v>
      </c>
      <c r="F11" s="50" t="s">
        <v>45</v>
      </c>
      <c r="G11" s="29"/>
      <c r="H11" s="31"/>
      <c r="I11" s="31"/>
      <c r="J11" s="31"/>
      <c r="K11" s="31"/>
      <c r="L11" s="31"/>
      <c r="M11" s="28"/>
    </row>
    <row r="12" spans="1:13" s="1" customFormat="1" ht="51.75" customHeight="1" x14ac:dyDescent="0.2">
      <c r="A12" s="37" t="s">
        <v>51</v>
      </c>
      <c r="B12" s="37" t="s">
        <v>47</v>
      </c>
      <c r="C12" s="37" t="s">
        <v>52</v>
      </c>
      <c r="D12" s="47" t="s">
        <v>49</v>
      </c>
      <c r="E12" s="45" t="s">
        <v>53</v>
      </c>
      <c r="F12" s="50" t="s">
        <v>45</v>
      </c>
      <c r="G12" s="29"/>
      <c r="H12" s="31"/>
      <c r="I12" s="31"/>
      <c r="J12" s="31"/>
      <c r="K12" s="31"/>
      <c r="L12" s="31"/>
      <c r="M12" s="28"/>
    </row>
    <row r="13" spans="1:13" s="1" customFormat="1" ht="150" x14ac:dyDescent="0.2">
      <c r="A13" s="37" t="s">
        <v>54</v>
      </c>
      <c r="B13" s="37" t="s">
        <v>55</v>
      </c>
      <c r="C13" s="37" t="s">
        <v>56</v>
      </c>
      <c r="D13" s="47" t="s">
        <v>49</v>
      </c>
      <c r="E13" s="45" t="s">
        <v>57</v>
      </c>
      <c r="F13" s="50" t="s">
        <v>45</v>
      </c>
      <c r="G13" s="29"/>
      <c r="H13" s="31"/>
      <c r="I13" s="31"/>
      <c r="J13" s="31"/>
      <c r="K13" s="31"/>
      <c r="L13" s="31"/>
      <c r="M13" s="28"/>
    </row>
    <row r="14" spans="1:13" s="1" customFormat="1" ht="15" x14ac:dyDescent="0.2">
      <c r="A14" s="27"/>
      <c r="B14" s="27"/>
      <c r="C14" s="27"/>
      <c r="D14" s="27"/>
      <c r="E14" s="27"/>
      <c r="F14" s="27"/>
      <c r="G14" s="27"/>
      <c r="H14" s="27"/>
      <c r="I14" s="27"/>
      <c r="J14" s="27"/>
      <c r="K14" s="27"/>
      <c r="L14" s="27"/>
      <c r="M14" s="27"/>
    </row>
    <row r="15" spans="1:13" s="1" customFormat="1" ht="108.75" customHeight="1" x14ac:dyDescent="0.2">
      <c r="A15" s="15" t="s">
        <v>58</v>
      </c>
      <c r="B15" s="34" t="s">
        <v>59</v>
      </c>
      <c r="C15" s="53" t="s">
        <v>60</v>
      </c>
      <c r="D15" s="44" t="s">
        <v>61</v>
      </c>
      <c r="E15" s="48" t="s">
        <v>62</v>
      </c>
      <c r="F15" s="49" t="s">
        <v>45</v>
      </c>
      <c r="G15" s="35" t="s">
        <v>63</v>
      </c>
      <c r="H15" s="41" t="s">
        <v>64</v>
      </c>
      <c r="I15" s="42">
        <v>0.5</v>
      </c>
      <c r="J15" s="43">
        <v>100</v>
      </c>
      <c r="K15" s="30"/>
      <c r="L15" s="33">
        <f>K15*I15</f>
        <v>0</v>
      </c>
      <c r="M15" s="28"/>
    </row>
    <row r="16" spans="1:13" s="1" customFormat="1" ht="150" x14ac:dyDescent="0.2">
      <c r="A16" s="15" t="s">
        <v>65</v>
      </c>
      <c r="B16" s="15" t="s">
        <v>66</v>
      </c>
      <c r="C16" s="41" t="s">
        <v>67</v>
      </c>
      <c r="D16" s="43" t="s">
        <v>49</v>
      </c>
      <c r="E16" s="41" t="s">
        <v>68</v>
      </c>
      <c r="F16" s="49" t="s">
        <v>45</v>
      </c>
      <c r="G16" s="29"/>
      <c r="H16" s="36"/>
      <c r="I16" s="36"/>
      <c r="J16" s="32"/>
      <c r="K16" s="31"/>
      <c r="L16" s="32"/>
      <c r="M16" s="28"/>
    </row>
    <row r="17" spans="1:13" s="1" customFormat="1" ht="60" x14ac:dyDescent="0.2">
      <c r="A17" s="15" t="s">
        <v>69</v>
      </c>
      <c r="B17" s="15" t="s">
        <v>70</v>
      </c>
      <c r="C17" s="15" t="s">
        <v>71</v>
      </c>
      <c r="D17" s="43" t="s">
        <v>7</v>
      </c>
      <c r="E17" s="41" t="s">
        <v>72</v>
      </c>
      <c r="F17" s="29"/>
      <c r="G17" s="29"/>
      <c r="H17" s="31"/>
      <c r="I17" s="31"/>
      <c r="J17" s="31"/>
      <c r="K17" s="31"/>
      <c r="L17" s="31"/>
      <c r="M17" s="28"/>
    </row>
    <row r="18" spans="1:13" ht="15" x14ac:dyDescent="0.25">
      <c r="A18" s="52" t="s">
        <v>73</v>
      </c>
      <c r="B18" s="52"/>
      <c r="C18" s="52"/>
      <c r="D18" s="52"/>
      <c r="E18" s="52"/>
      <c r="F18" s="52"/>
      <c r="G18" s="52"/>
      <c r="H18" s="52"/>
      <c r="I18" s="52"/>
      <c r="J18" s="52"/>
      <c r="K18" s="52"/>
      <c r="L18" s="52"/>
      <c r="M18" s="52"/>
    </row>
    <row r="19" spans="1:13" ht="66" customHeight="1" x14ac:dyDescent="0.2">
      <c r="A19" s="15" t="s">
        <v>74</v>
      </c>
      <c r="B19" s="15" t="s">
        <v>75</v>
      </c>
      <c r="C19" s="15" t="s">
        <v>76</v>
      </c>
      <c r="D19" s="44" t="s">
        <v>61</v>
      </c>
      <c r="E19" s="41" t="s">
        <v>77</v>
      </c>
      <c r="F19" s="49" t="s">
        <v>45</v>
      </c>
      <c r="G19" s="35"/>
      <c r="H19" s="41" t="s">
        <v>78</v>
      </c>
      <c r="I19" s="42">
        <v>0.2</v>
      </c>
      <c r="J19" s="43">
        <v>100</v>
      </c>
      <c r="K19" s="30"/>
      <c r="L19" s="33">
        <f>K19*I19</f>
        <v>0</v>
      </c>
      <c r="M19" s="28"/>
    </row>
    <row r="20" spans="1:13" ht="45" x14ac:dyDescent="0.2">
      <c r="A20" s="15" t="s">
        <v>79</v>
      </c>
      <c r="B20" s="15" t="s">
        <v>75</v>
      </c>
      <c r="C20" s="15" t="s">
        <v>80</v>
      </c>
      <c r="D20" s="43" t="s">
        <v>7</v>
      </c>
      <c r="E20" s="41" t="s">
        <v>81</v>
      </c>
      <c r="F20" s="29"/>
      <c r="G20" s="29"/>
      <c r="H20" s="31"/>
      <c r="I20" s="31"/>
      <c r="J20" s="31"/>
      <c r="K20" s="31"/>
      <c r="L20" s="32"/>
      <c r="M20" s="28"/>
    </row>
    <row r="21" spans="1:13" ht="45" x14ac:dyDescent="0.2">
      <c r="A21" s="15" t="s">
        <v>82</v>
      </c>
      <c r="B21" s="15" t="s">
        <v>75</v>
      </c>
      <c r="C21" s="15" t="s">
        <v>83</v>
      </c>
      <c r="D21" s="43" t="s">
        <v>7</v>
      </c>
      <c r="E21" s="41" t="s">
        <v>81</v>
      </c>
      <c r="F21" s="29"/>
      <c r="G21" s="29"/>
      <c r="H21" s="31"/>
      <c r="I21" s="31"/>
      <c r="J21" s="31"/>
      <c r="K21" s="31"/>
      <c r="L21" s="32"/>
      <c r="M21" s="28"/>
    </row>
    <row r="22" spans="1:13" ht="45" x14ac:dyDescent="0.2">
      <c r="A22" s="15" t="s">
        <v>84</v>
      </c>
      <c r="B22" s="15" t="s">
        <v>75</v>
      </c>
      <c r="C22" s="15" t="s">
        <v>85</v>
      </c>
      <c r="D22" s="43" t="s">
        <v>7</v>
      </c>
      <c r="E22" s="41" t="s">
        <v>81</v>
      </c>
      <c r="F22" s="29"/>
      <c r="G22" s="29"/>
      <c r="H22" s="31"/>
      <c r="I22" s="31"/>
      <c r="J22" s="31"/>
      <c r="K22" s="31"/>
      <c r="L22" s="32"/>
      <c r="M22" s="28"/>
    </row>
    <row r="23" spans="1:13" ht="45" x14ac:dyDescent="0.2">
      <c r="A23" s="15" t="s">
        <v>86</v>
      </c>
      <c r="B23" s="15" t="s">
        <v>75</v>
      </c>
      <c r="C23" s="15" t="s">
        <v>87</v>
      </c>
      <c r="D23" s="43" t="s">
        <v>7</v>
      </c>
      <c r="E23" s="41" t="s">
        <v>81</v>
      </c>
      <c r="F23" s="29"/>
      <c r="G23" s="29"/>
      <c r="H23" s="31"/>
      <c r="I23" s="31"/>
      <c r="J23" s="31"/>
      <c r="K23" s="31"/>
      <c r="L23" s="32"/>
      <c r="M23" s="28"/>
    </row>
    <row r="24" spans="1:13" ht="45" x14ac:dyDescent="0.2">
      <c r="A24" s="15" t="s">
        <v>88</v>
      </c>
      <c r="B24" s="15" t="s">
        <v>75</v>
      </c>
      <c r="C24" s="15" t="s">
        <v>89</v>
      </c>
      <c r="D24" s="43" t="s">
        <v>7</v>
      </c>
      <c r="E24" s="41" t="s">
        <v>81</v>
      </c>
      <c r="F24" s="29"/>
      <c r="G24" s="29"/>
      <c r="H24" s="31"/>
      <c r="I24" s="31"/>
      <c r="J24" s="31"/>
      <c r="K24" s="31"/>
      <c r="L24" s="32"/>
      <c r="M24" s="28"/>
    </row>
    <row r="25" spans="1:13" ht="45" x14ac:dyDescent="0.2">
      <c r="A25" s="15" t="s">
        <v>90</v>
      </c>
      <c r="B25" s="15" t="s">
        <v>91</v>
      </c>
      <c r="C25" s="15" t="s">
        <v>92</v>
      </c>
      <c r="D25" s="43" t="s">
        <v>7</v>
      </c>
      <c r="E25" s="41" t="s">
        <v>81</v>
      </c>
      <c r="F25" s="29"/>
      <c r="G25" s="29"/>
      <c r="H25" s="31"/>
      <c r="I25" s="31"/>
      <c r="J25" s="31"/>
      <c r="K25" s="31"/>
      <c r="L25" s="32"/>
      <c r="M25" s="28"/>
    </row>
    <row r="26" spans="1:13" ht="45" x14ac:dyDescent="0.2">
      <c r="A26" s="15" t="s">
        <v>93</v>
      </c>
      <c r="B26" s="15" t="s">
        <v>91</v>
      </c>
      <c r="C26" s="15" t="s">
        <v>94</v>
      </c>
      <c r="D26" s="43" t="s">
        <v>9</v>
      </c>
      <c r="E26" s="41" t="s">
        <v>95</v>
      </c>
      <c r="F26" s="29"/>
      <c r="G26" s="29"/>
      <c r="H26" s="31"/>
      <c r="I26" s="31"/>
      <c r="J26" s="31"/>
      <c r="K26" s="31"/>
      <c r="L26" s="32"/>
      <c r="M26" s="28"/>
    </row>
    <row r="27" spans="1:13" ht="45" x14ac:dyDescent="0.2">
      <c r="A27" s="15" t="s">
        <v>96</v>
      </c>
      <c r="B27" s="15" t="s">
        <v>97</v>
      </c>
      <c r="C27" s="15" t="s">
        <v>98</v>
      </c>
      <c r="D27" s="43" t="s">
        <v>9</v>
      </c>
      <c r="E27" s="41" t="s">
        <v>81</v>
      </c>
      <c r="F27" s="29"/>
      <c r="G27" s="29"/>
      <c r="H27" s="31"/>
      <c r="I27" s="31"/>
      <c r="J27" s="31"/>
      <c r="K27" s="31"/>
      <c r="L27" s="32"/>
      <c r="M27" s="28"/>
    </row>
    <row r="28" spans="1:13" ht="45" x14ac:dyDescent="0.2">
      <c r="A28" s="15" t="s">
        <v>99</v>
      </c>
      <c r="B28" s="15" t="s">
        <v>97</v>
      </c>
      <c r="C28" s="15" t="s">
        <v>100</v>
      </c>
      <c r="D28" s="43" t="s">
        <v>9</v>
      </c>
      <c r="E28" s="41" t="s">
        <v>81</v>
      </c>
      <c r="F28" s="29"/>
      <c r="G28" s="29"/>
      <c r="H28" s="31"/>
      <c r="I28" s="31"/>
      <c r="J28" s="31"/>
      <c r="K28" s="31"/>
      <c r="L28" s="32"/>
      <c r="M28" s="28"/>
    </row>
    <row r="29" spans="1:13" ht="66.75" customHeight="1" x14ac:dyDescent="0.2">
      <c r="A29" s="15" t="s">
        <v>101</v>
      </c>
      <c r="B29" s="15" t="s">
        <v>102</v>
      </c>
      <c r="C29" s="15" t="s">
        <v>103</v>
      </c>
      <c r="D29" s="43" t="s">
        <v>7</v>
      </c>
      <c r="E29" s="41" t="s">
        <v>81</v>
      </c>
      <c r="F29" s="29"/>
      <c r="G29" s="29"/>
      <c r="H29" s="31"/>
      <c r="I29" s="31"/>
      <c r="J29" s="31"/>
      <c r="K29" s="31"/>
      <c r="L29" s="32"/>
      <c r="M29" s="28"/>
    </row>
    <row r="30" spans="1:13" ht="15" x14ac:dyDescent="0.25">
      <c r="A30" s="52" t="s">
        <v>104</v>
      </c>
      <c r="B30" s="52"/>
      <c r="C30" s="52"/>
      <c r="D30" s="52"/>
      <c r="E30" s="52"/>
      <c r="F30" s="52"/>
      <c r="G30" s="52"/>
      <c r="H30" s="52"/>
      <c r="I30" s="52"/>
      <c r="J30" s="52"/>
      <c r="K30" s="52"/>
      <c r="L30" s="52"/>
      <c r="M30" s="52"/>
    </row>
    <row r="31" spans="1:13" ht="45" x14ac:dyDescent="0.2">
      <c r="A31" s="15" t="s">
        <v>105</v>
      </c>
      <c r="B31" s="15" t="s">
        <v>106</v>
      </c>
      <c r="C31" s="15" t="s">
        <v>107</v>
      </c>
      <c r="D31" s="43" t="s">
        <v>9</v>
      </c>
      <c r="E31" s="41" t="s">
        <v>81</v>
      </c>
      <c r="F31" s="29"/>
      <c r="G31" s="29"/>
      <c r="H31" s="31"/>
      <c r="I31" s="31"/>
      <c r="J31" s="31"/>
      <c r="K31" s="31"/>
      <c r="L31" s="32"/>
      <c r="M31" s="28"/>
    </row>
    <row r="32" spans="1:13" ht="45" x14ac:dyDescent="0.2">
      <c r="A32" s="15" t="s">
        <v>108</v>
      </c>
      <c r="B32" s="15" t="s">
        <v>106</v>
      </c>
      <c r="C32" s="15" t="s">
        <v>109</v>
      </c>
      <c r="D32" s="43" t="s">
        <v>7</v>
      </c>
      <c r="E32" s="41" t="s">
        <v>81</v>
      </c>
      <c r="F32" s="29"/>
      <c r="G32" s="29"/>
      <c r="H32" s="31"/>
      <c r="I32" s="31"/>
      <c r="J32" s="31"/>
      <c r="K32" s="31"/>
      <c r="L32" s="32"/>
      <c r="M32" s="28"/>
    </row>
    <row r="33" spans="1:13" ht="79.5" customHeight="1" x14ac:dyDescent="0.2">
      <c r="A33" s="15" t="s">
        <v>110</v>
      </c>
      <c r="B33" s="15" t="s">
        <v>106</v>
      </c>
      <c r="C33" s="15" t="s">
        <v>111</v>
      </c>
      <c r="D33" s="43" t="s">
        <v>9</v>
      </c>
      <c r="E33" s="41" t="s">
        <v>81</v>
      </c>
      <c r="F33" s="29"/>
      <c r="G33" s="29"/>
      <c r="H33" s="31"/>
      <c r="I33" s="31"/>
      <c r="J33" s="31"/>
      <c r="K33" s="31"/>
      <c r="L33" s="32"/>
      <c r="M33" s="28"/>
    </row>
    <row r="34" spans="1:13" ht="45" x14ac:dyDescent="0.2">
      <c r="A34" s="15" t="s">
        <v>112</v>
      </c>
      <c r="B34" s="15" t="s">
        <v>106</v>
      </c>
      <c r="C34" s="15" t="s">
        <v>113</v>
      </c>
      <c r="D34" s="43" t="s">
        <v>9</v>
      </c>
      <c r="E34" s="41" t="s">
        <v>81</v>
      </c>
      <c r="F34" s="29"/>
      <c r="G34" s="29"/>
      <c r="H34" s="31"/>
      <c r="I34" s="31"/>
      <c r="J34" s="31"/>
      <c r="K34" s="31"/>
      <c r="L34" s="32"/>
      <c r="M34" s="28"/>
    </row>
    <row r="35" spans="1:13" ht="45" x14ac:dyDescent="0.2">
      <c r="A35" s="15" t="s">
        <v>114</v>
      </c>
      <c r="B35" s="15" t="s">
        <v>106</v>
      </c>
      <c r="C35" s="15" t="s">
        <v>115</v>
      </c>
      <c r="D35" s="43" t="s">
        <v>9</v>
      </c>
      <c r="E35" s="41" t="s">
        <v>81</v>
      </c>
      <c r="F35" s="29"/>
      <c r="G35" s="29"/>
      <c r="H35" s="31"/>
      <c r="I35" s="31"/>
      <c r="J35" s="31"/>
      <c r="K35" s="31"/>
      <c r="L35" s="32"/>
      <c r="M35" s="28"/>
    </row>
    <row r="36" spans="1:13" ht="45" x14ac:dyDescent="0.2">
      <c r="A36" s="15" t="s">
        <v>116</v>
      </c>
      <c r="B36" s="15" t="s">
        <v>117</v>
      </c>
      <c r="C36" s="15" t="s">
        <v>118</v>
      </c>
      <c r="D36" s="43" t="s">
        <v>9</v>
      </c>
      <c r="E36" s="41" t="s">
        <v>81</v>
      </c>
      <c r="F36" s="29"/>
      <c r="G36" s="29"/>
      <c r="H36" s="31"/>
      <c r="I36" s="31"/>
      <c r="J36" s="31"/>
      <c r="K36" s="31"/>
      <c r="L36" s="32"/>
      <c r="M36" s="28"/>
    </row>
    <row r="37" spans="1:13" ht="45" x14ac:dyDescent="0.2">
      <c r="A37" s="15" t="s">
        <v>119</v>
      </c>
      <c r="B37" s="15" t="s">
        <v>117</v>
      </c>
      <c r="C37" s="15" t="s">
        <v>120</v>
      </c>
      <c r="D37" s="43" t="s">
        <v>7</v>
      </c>
      <c r="E37" s="41" t="s">
        <v>81</v>
      </c>
      <c r="F37" s="29"/>
      <c r="G37" s="29"/>
      <c r="H37" s="31"/>
      <c r="I37" s="31"/>
      <c r="J37" s="31"/>
      <c r="K37" s="31"/>
      <c r="L37" s="32"/>
      <c r="M37" s="28"/>
    </row>
    <row r="38" spans="1:13" ht="45" x14ac:dyDescent="0.2">
      <c r="A38" s="15" t="s">
        <v>121</v>
      </c>
      <c r="B38" s="15" t="s">
        <v>117</v>
      </c>
      <c r="C38" s="15" t="s">
        <v>122</v>
      </c>
      <c r="D38" s="43" t="s">
        <v>9</v>
      </c>
      <c r="E38" s="41" t="s">
        <v>81</v>
      </c>
      <c r="F38" s="29"/>
      <c r="G38" s="29"/>
      <c r="H38" s="31"/>
      <c r="I38" s="31"/>
      <c r="J38" s="31"/>
      <c r="K38" s="31"/>
      <c r="L38" s="32"/>
      <c r="M38" s="28"/>
    </row>
    <row r="39" spans="1:13" ht="45" x14ac:dyDescent="0.2">
      <c r="A39" s="15" t="s">
        <v>123</v>
      </c>
      <c r="B39" s="15" t="s">
        <v>117</v>
      </c>
      <c r="C39" s="15" t="s">
        <v>124</v>
      </c>
      <c r="D39" s="43" t="s">
        <v>11</v>
      </c>
      <c r="E39" s="41" t="s">
        <v>81</v>
      </c>
      <c r="F39" s="29"/>
      <c r="G39" s="29"/>
      <c r="H39" s="31"/>
      <c r="I39" s="31"/>
      <c r="J39" s="31"/>
      <c r="K39" s="31"/>
      <c r="L39" s="32"/>
      <c r="M39" s="28"/>
    </row>
    <row r="40" spans="1:13" ht="15" x14ac:dyDescent="0.25">
      <c r="A40" s="52" t="s">
        <v>125</v>
      </c>
      <c r="B40" s="52"/>
      <c r="C40" s="52"/>
      <c r="D40" s="52"/>
      <c r="E40" s="52"/>
      <c r="F40" s="52"/>
      <c r="G40" s="52"/>
      <c r="H40" s="52"/>
      <c r="I40" s="52"/>
      <c r="J40" s="52"/>
      <c r="K40" s="52"/>
      <c r="L40" s="52"/>
      <c r="M40" s="52"/>
    </row>
    <row r="41" spans="1:13" ht="45" x14ac:dyDescent="0.2">
      <c r="A41" s="15" t="s">
        <v>126</v>
      </c>
      <c r="B41" s="15" t="s">
        <v>127</v>
      </c>
      <c r="C41" s="15" t="s">
        <v>128</v>
      </c>
      <c r="D41" s="43" t="s">
        <v>7</v>
      </c>
      <c r="E41" s="41" t="s">
        <v>95</v>
      </c>
      <c r="F41" s="29"/>
      <c r="G41" s="29"/>
      <c r="H41" s="31"/>
      <c r="I41" s="31"/>
      <c r="J41" s="31"/>
      <c r="K41" s="31"/>
      <c r="L41" s="32"/>
      <c r="M41" s="28"/>
    </row>
    <row r="42" spans="1:13" ht="45" x14ac:dyDescent="0.2">
      <c r="A42" s="15" t="s">
        <v>129</v>
      </c>
      <c r="B42" s="15" t="s">
        <v>127</v>
      </c>
      <c r="C42" s="15" t="s">
        <v>130</v>
      </c>
      <c r="D42" s="43" t="s">
        <v>9</v>
      </c>
      <c r="E42" s="41" t="s">
        <v>95</v>
      </c>
      <c r="F42" s="29"/>
      <c r="G42" s="29"/>
      <c r="H42" s="31"/>
      <c r="I42" s="31"/>
      <c r="J42" s="31"/>
      <c r="K42" s="31"/>
      <c r="L42" s="32"/>
      <c r="M42" s="28"/>
    </row>
    <row r="43" spans="1:13" ht="45" x14ac:dyDescent="0.2">
      <c r="A43" s="15" t="s">
        <v>131</v>
      </c>
      <c r="B43" s="15" t="s">
        <v>132</v>
      </c>
      <c r="C43" s="15" t="s">
        <v>133</v>
      </c>
      <c r="D43" s="43" t="s">
        <v>9</v>
      </c>
      <c r="E43" s="41" t="s">
        <v>95</v>
      </c>
      <c r="F43" s="29"/>
      <c r="G43" s="29"/>
      <c r="H43" s="31"/>
      <c r="I43" s="31"/>
      <c r="J43" s="31"/>
      <c r="K43" s="31"/>
      <c r="L43" s="32"/>
      <c r="M43" s="28"/>
    </row>
    <row r="44" spans="1:13" ht="45" x14ac:dyDescent="0.2">
      <c r="A44" s="15" t="s">
        <v>134</v>
      </c>
      <c r="B44" s="15" t="s">
        <v>132</v>
      </c>
      <c r="C44" s="15" t="s">
        <v>135</v>
      </c>
      <c r="D44" s="43" t="s">
        <v>9</v>
      </c>
      <c r="E44" s="41" t="s">
        <v>95</v>
      </c>
      <c r="F44" s="29"/>
      <c r="G44" s="29"/>
      <c r="H44" s="31"/>
      <c r="I44" s="31"/>
      <c r="J44" s="31"/>
      <c r="K44" s="31"/>
      <c r="L44" s="32"/>
      <c r="M44" s="28"/>
    </row>
    <row r="45" spans="1:13" ht="45" x14ac:dyDescent="0.2">
      <c r="A45" s="15" t="s">
        <v>136</v>
      </c>
      <c r="B45" s="15" t="s">
        <v>132</v>
      </c>
      <c r="C45" s="15" t="s">
        <v>137</v>
      </c>
      <c r="D45" s="43" t="s">
        <v>7</v>
      </c>
      <c r="E45" s="41" t="s">
        <v>81</v>
      </c>
      <c r="F45" s="29"/>
      <c r="G45" s="29"/>
      <c r="H45" s="31"/>
      <c r="I45" s="31"/>
      <c r="J45" s="31"/>
      <c r="K45" s="31"/>
      <c r="L45" s="32"/>
      <c r="M45" s="28"/>
    </row>
    <row r="46" spans="1:13" ht="45" x14ac:dyDescent="0.2">
      <c r="A46" s="15" t="s">
        <v>138</v>
      </c>
      <c r="B46" s="15" t="s">
        <v>132</v>
      </c>
      <c r="C46" s="15" t="s">
        <v>139</v>
      </c>
      <c r="D46" s="43" t="s">
        <v>9</v>
      </c>
      <c r="E46" s="41" t="s">
        <v>95</v>
      </c>
      <c r="F46" s="29"/>
      <c r="G46" s="29"/>
      <c r="H46" s="31"/>
      <c r="I46" s="31"/>
      <c r="J46" s="31"/>
      <c r="K46" s="31"/>
      <c r="L46" s="32"/>
      <c r="M46" s="28"/>
    </row>
    <row r="47" spans="1:13" ht="45" x14ac:dyDescent="0.2">
      <c r="A47" s="15" t="s">
        <v>140</v>
      </c>
      <c r="B47" s="15" t="s">
        <v>132</v>
      </c>
      <c r="C47" s="15" t="s">
        <v>141</v>
      </c>
      <c r="D47" s="43" t="s">
        <v>7</v>
      </c>
      <c r="E47" s="41" t="s">
        <v>81</v>
      </c>
      <c r="F47" s="29"/>
      <c r="G47" s="29"/>
      <c r="H47" s="31"/>
      <c r="I47" s="31"/>
      <c r="J47" s="31"/>
      <c r="K47" s="31"/>
      <c r="L47" s="32"/>
      <c r="M47" s="28"/>
    </row>
    <row r="48" spans="1:13" ht="45" x14ac:dyDescent="0.2">
      <c r="A48" s="15" t="s">
        <v>142</v>
      </c>
      <c r="B48" s="15" t="s">
        <v>132</v>
      </c>
      <c r="C48" s="15" t="s">
        <v>143</v>
      </c>
      <c r="D48" s="43" t="s">
        <v>9</v>
      </c>
      <c r="E48" s="41" t="s">
        <v>81</v>
      </c>
      <c r="F48" s="29"/>
      <c r="G48" s="29"/>
      <c r="H48" s="31"/>
      <c r="I48" s="31"/>
      <c r="J48" s="31"/>
      <c r="K48" s="31"/>
      <c r="L48" s="32"/>
      <c r="M48" s="28"/>
    </row>
    <row r="49" spans="1:13" ht="45" x14ac:dyDescent="0.2">
      <c r="A49" s="15" t="s">
        <v>144</v>
      </c>
      <c r="B49" s="15" t="s">
        <v>132</v>
      </c>
      <c r="C49" s="15" t="s">
        <v>145</v>
      </c>
      <c r="D49" s="43" t="s">
        <v>11</v>
      </c>
      <c r="E49" s="41" t="s">
        <v>81</v>
      </c>
      <c r="F49" s="29"/>
      <c r="G49" s="29"/>
      <c r="H49" s="31"/>
      <c r="I49" s="31"/>
      <c r="J49" s="31"/>
      <c r="K49" s="31"/>
      <c r="L49" s="32"/>
      <c r="M49" s="28"/>
    </row>
    <row r="50" spans="1:13" ht="45" x14ac:dyDescent="0.2">
      <c r="A50" s="15" t="s">
        <v>146</v>
      </c>
      <c r="B50" s="15" t="s">
        <v>132</v>
      </c>
      <c r="C50" s="15" t="s">
        <v>147</v>
      </c>
      <c r="D50" s="43" t="s">
        <v>61</v>
      </c>
      <c r="E50" s="41" t="s">
        <v>77</v>
      </c>
      <c r="F50" s="50" t="s">
        <v>45</v>
      </c>
      <c r="G50" s="29"/>
      <c r="H50" s="41" t="s">
        <v>148</v>
      </c>
      <c r="I50" s="42">
        <v>0.3</v>
      </c>
      <c r="J50" s="43">
        <v>100</v>
      </c>
      <c r="K50" s="30"/>
      <c r="L50" s="33">
        <f>K50*I50</f>
        <v>0</v>
      </c>
      <c r="M50" s="28"/>
    </row>
    <row r="51" spans="1:13" ht="45" x14ac:dyDescent="0.2">
      <c r="A51" s="15" t="s">
        <v>149</v>
      </c>
      <c r="B51" s="15" t="s">
        <v>132</v>
      </c>
      <c r="C51" s="15" t="s">
        <v>150</v>
      </c>
      <c r="D51" s="43" t="s">
        <v>7</v>
      </c>
      <c r="E51" s="41" t="s">
        <v>81</v>
      </c>
      <c r="F51" s="29"/>
      <c r="G51" s="29"/>
      <c r="H51" s="31"/>
      <c r="I51" s="31"/>
      <c r="J51" s="31"/>
      <c r="K51" s="31"/>
      <c r="L51" s="32"/>
      <c r="M51" s="28"/>
    </row>
    <row r="52" spans="1:13" ht="45" x14ac:dyDescent="0.2">
      <c r="A52" s="15" t="s">
        <v>151</v>
      </c>
      <c r="B52" s="15" t="s">
        <v>132</v>
      </c>
      <c r="C52" s="51" t="s">
        <v>152</v>
      </c>
      <c r="D52" s="43" t="s">
        <v>9</v>
      </c>
      <c r="E52" s="41" t="s">
        <v>81</v>
      </c>
      <c r="F52" s="29"/>
      <c r="G52" s="29"/>
      <c r="H52" s="31"/>
      <c r="I52" s="31"/>
      <c r="J52" s="31"/>
      <c r="K52" s="31"/>
      <c r="L52" s="32"/>
      <c r="M52" s="28"/>
    </row>
    <row r="53" spans="1:13" ht="15" x14ac:dyDescent="0.25">
      <c r="A53" s="52" t="s">
        <v>153</v>
      </c>
      <c r="B53" s="52"/>
      <c r="C53" s="52"/>
      <c r="D53" s="52"/>
      <c r="E53" s="52"/>
      <c r="F53" s="52"/>
      <c r="G53" s="52"/>
      <c r="H53" s="52"/>
      <c r="I53" s="52"/>
      <c r="J53" s="52"/>
      <c r="K53" s="52"/>
      <c r="L53" s="52"/>
      <c r="M53" s="52"/>
    </row>
    <row r="54" spans="1:13" ht="45" x14ac:dyDescent="0.2">
      <c r="A54" s="15" t="s">
        <v>154</v>
      </c>
      <c r="B54" s="15" t="s">
        <v>155</v>
      </c>
      <c r="C54" s="51" t="s">
        <v>156</v>
      </c>
      <c r="D54" s="43" t="s">
        <v>7</v>
      </c>
      <c r="E54" s="41" t="s">
        <v>81</v>
      </c>
      <c r="F54" s="29"/>
      <c r="G54" s="29"/>
      <c r="H54" s="31"/>
      <c r="I54" s="31"/>
      <c r="J54" s="31"/>
      <c r="K54" s="31"/>
      <c r="L54" s="32"/>
      <c r="M54" s="28"/>
    </row>
    <row r="55" spans="1:13" ht="45" x14ac:dyDescent="0.2">
      <c r="A55" s="15" t="s">
        <v>157</v>
      </c>
      <c r="B55" s="15" t="s">
        <v>155</v>
      </c>
      <c r="C55" s="51" t="s">
        <v>158</v>
      </c>
      <c r="D55" s="43" t="s">
        <v>7</v>
      </c>
      <c r="E55" s="41" t="s">
        <v>81</v>
      </c>
      <c r="F55" s="29"/>
      <c r="G55" s="29"/>
      <c r="H55" s="31"/>
      <c r="I55" s="31"/>
      <c r="J55" s="31"/>
      <c r="K55" s="31"/>
      <c r="L55" s="32"/>
      <c r="M55" s="28"/>
    </row>
    <row r="56" spans="1:13" ht="45" x14ac:dyDescent="0.2">
      <c r="A56" s="15" t="s">
        <v>159</v>
      </c>
      <c r="B56" s="15" t="s">
        <v>155</v>
      </c>
      <c r="C56" s="51" t="s">
        <v>160</v>
      </c>
      <c r="D56" s="43" t="s">
        <v>7</v>
      </c>
      <c r="E56" s="41" t="s">
        <v>81</v>
      </c>
      <c r="F56" s="29"/>
      <c r="G56" s="29"/>
      <c r="H56" s="31"/>
      <c r="I56" s="31"/>
      <c r="J56" s="31"/>
      <c r="K56" s="31"/>
      <c r="L56" s="32"/>
      <c r="M56" s="28"/>
    </row>
    <row r="57" spans="1:13" ht="45" x14ac:dyDescent="0.2">
      <c r="A57" s="15" t="s">
        <v>161</v>
      </c>
      <c r="B57" s="15" t="s">
        <v>155</v>
      </c>
      <c r="C57" s="51" t="s">
        <v>162</v>
      </c>
      <c r="D57" s="43" t="s">
        <v>7</v>
      </c>
      <c r="E57" s="41" t="s">
        <v>81</v>
      </c>
      <c r="F57" s="29"/>
      <c r="G57" s="29"/>
      <c r="H57" s="31"/>
      <c r="I57" s="31"/>
      <c r="J57" s="31"/>
      <c r="K57" s="31"/>
      <c r="L57" s="32"/>
      <c r="M57" s="28"/>
    </row>
    <row r="58" spans="1:13" ht="45" x14ac:dyDescent="0.2">
      <c r="A58" s="15" t="s">
        <v>163</v>
      </c>
      <c r="B58" s="15" t="s">
        <v>155</v>
      </c>
      <c r="C58" s="51" t="s">
        <v>164</v>
      </c>
      <c r="D58" s="43" t="s">
        <v>7</v>
      </c>
      <c r="E58" s="41" t="s">
        <v>81</v>
      </c>
      <c r="F58" s="29"/>
      <c r="G58" s="29"/>
      <c r="H58" s="31"/>
      <c r="I58" s="31"/>
      <c r="J58" s="31"/>
      <c r="K58" s="31"/>
      <c r="L58" s="32"/>
      <c r="M58" s="28"/>
    </row>
    <row r="59" spans="1:13" ht="15" x14ac:dyDescent="0.25">
      <c r="A59" s="52" t="s">
        <v>165</v>
      </c>
      <c r="B59" s="52"/>
      <c r="C59" s="52"/>
      <c r="D59" s="52"/>
      <c r="E59" s="52"/>
      <c r="F59" s="52"/>
      <c r="G59" s="52"/>
      <c r="H59" s="52"/>
      <c r="I59" s="52"/>
      <c r="J59" s="52"/>
      <c r="K59" s="52"/>
      <c r="L59" s="52"/>
      <c r="M59" s="52"/>
    </row>
    <row r="60" spans="1:13" ht="45" x14ac:dyDescent="0.2">
      <c r="A60" s="15" t="s">
        <v>166</v>
      </c>
      <c r="B60" s="15" t="s">
        <v>167</v>
      </c>
      <c r="C60" s="51" t="s">
        <v>168</v>
      </c>
      <c r="D60" s="43" t="s">
        <v>7</v>
      </c>
      <c r="E60" s="41" t="s">
        <v>81</v>
      </c>
      <c r="F60" s="29"/>
      <c r="G60" s="29"/>
      <c r="H60" s="31"/>
      <c r="I60" s="31"/>
      <c r="J60" s="31"/>
      <c r="K60" s="31"/>
      <c r="L60" s="32"/>
      <c r="M60" s="28"/>
    </row>
    <row r="61" spans="1:13" ht="45" x14ac:dyDescent="0.2">
      <c r="A61" s="37" t="s">
        <v>169</v>
      </c>
      <c r="B61" s="15" t="s">
        <v>167</v>
      </c>
      <c r="C61" s="51" t="s">
        <v>170</v>
      </c>
      <c r="D61" s="43" t="s">
        <v>9</v>
      </c>
      <c r="E61" s="41" t="s">
        <v>81</v>
      </c>
      <c r="F61" s="29"/>
      <c r="G61" s="29"/>
      <c r="H61" s="31"/>
      <c r="I61" s="31"/>
      <c r="J61" s="31"/>
      <c r="K61" s="31"/>
      <c r="L61" s="32"/>
      <c r="M61" s="28"/>
    </row>
    <row r="62" spans="1:13" ht="45" x14ac:dyDescent="0.2">
      <c r="A62" s="15" t="s">
        <v>171</v>
      </c>
      <c r="B62" s="15" t="s">
        <v>167</v>
      </c>
      <c r="C62" s="51" t="s">
        <v>172</v>
      </c>
      <c r="D62" s="43" t="s">
        <v>7</v>
      </c>
      <c r="E62" s="41" t="s">
        <v>81</v>
      </c>
      <c r="F62" s="29"/>
      <c r="G62" s="29"/>
      <c r="H62" s="31"/>
      <c r="I62" s="31"/>
      <c r="J62" s="31"/>
      <c r="K62" s="31"/>
      <c r="L62" s="32"/>
      <c r="M62" s="28"/>
    </row>
    <row r="63" spans="1:13" ht="45" x14ac:dyDescent="0.2">
      <c r="A63" s="15" t="s">
        <v>173</v>
      </c>
      <c r="B63" s="15" t="s">
        <v>167</v>
      </c>
      <c r="C63" s="51" t="s">
        <v>174</v>
      </c>
      <c r="D63" s="43" t="s">
        <v>7</v>
      </c>
      <c r="E63" s="41" t="s">
        <v>81</v>
      </c>
      <c r="F63" s="29"/>
      <c r="G63" s="29"/>
      <c r="H63" s="31"/>
      <c r="I63" s="31"/>
      <c r="J63" s="31"/>
      <c r="K63" s="31"/>
      <c r="L63" s="32"/>
      <c r="M63" s="28"/>
    </row>
    <row r="64" spans="1:13" ht="45" x14ac:dyDescent="0.2">
      <c r="A64" s="15" t="s">
        <v>175</v>
      </c>
      <c r="B64" s="15" t="s">
        <v>167</v>
      </c>
      <c r="C64" s="56" t="s">
        <v>176</v>
      </c>
      <c r="D64" s="43" t="s">
        <v>9</v>
      </c>
      <c r="E64" s="41" t="s">
        <v>95</v>
      </c>
      <c r="F64" s="29"/>
      <c r="G64" s="29"/>
      <c r="H64" s="31"/>
      <c r="I64" s="31"/>
      <c r="J64" s="31"/>
      <c r="K64" s="31"/>
      <c r="L64" s="32"/>
      <c r="M64" s="28"/>
    </row>
    <row r="65" spans="1:13" ht="15" x14ac:dyDescent="0.25">
      <c r="A65" s="52" t="s">
        <v>177</v>
      </c>
      <c r="B65" s="52"/>
      <c r="C65" s="52"/>
      <c r="D65" s="52"/>
      <c r="E65" s="52"/>
      <c r="F65" s="52"/>
      <c r="G65" s="52"/>
      <c r="H65" s="52"/>
      <c r="I65" s="52"/>
      <c r="J65" s="52"/>
      <c r="K65" s="52"/>
      <c r="L65" s="52"/>
      <c r="M65" s="52"/>
    </row>
    <row r="66" spans="1:13" ht="45" x14ac:dyDescent="0.2">
      <c r="A66" s="15" t="s">
        <v>178</v>
      </c>
      <c r="B66" s="15" t="s">
        <v>179</v>
      </c>
      <c r="C66" s="51" t="s">
        <v>180</v>
      </c>
      <c r="D66" s="43" t="s">
        <v>7</v>
      </c>
      <c r="E66" s="41" t="s">
        <v>81</v>
      </c>
      <c r="F66" s="29"/>
      <c r="G66" s="29"/>
      <c r="H66" s="31"/>
      <c r="I66" s="31"/>
      <c r="J66" s="31"/>
      <c r="K66" s="31"/>
      <c r="L66" s="32"/>
      <c r="M66" s="28"/>
    </row>
    <row r="67" spans="1:13" ht="45" x14ac:dyDescent="0.2">
      <c r="A67" s="15" t="s">
        <v>181</v>
      </c>
      <c r="B67" s="15" t="s">
        <v>179</v>
      </c>
      <c r="C67" s="51" t="s">
        <v>182</v>
      </c>
      <c r="D67" s="43" t="s">
        <v>11</v>
      </c>
      <c r="E67" s="41" t="s">
        <v>95</v>
      </c>
      <c r="F67" s="29"/>
      <c r="G67" s="29"/>
      <c r="H67" s="31"/>
      <c r="I67" s="31"/>
      <c r="J67" s="31"/>
      <c r="K67" s="31"/>
      <c r="L67" s="32"/>
      <c r="M67" s="28"/>
    </row>
    <row r="68" spans="1:13" ht="45" x14ac:dyDescent="0.2">
      <c r="A68" s="15" t="s">
        <v>183</v>
      </c>
      <c r="B68" s="15" t="s">
        <v>179</v>
      </c>
      <c r="C68" s="51" t="s">
        <v>184</v>
      </c>
      <c r="D68" s="43" t="s">
        <v>11</v>
      </c>
      <c r="E68" s="41" t="s">
        <v>95</v>
      </c>
      <c r="F68" s="29"/>
      <c r="G68" s="29"/>
      <c r="H68" s="31"/>
      <c r="I68" s="31"/>
      <c r="J68" s="31"/>
      <c r="K68" s="31"/>
      <c r="L68" s="32"/>
      <c r="M68" s="28"/>
    </row>
    <row r="69" spans="1:13" ht="75" x14ac:dyDescent="0.2">
      <c r="A69" s="15" t="s">
        <v>185</v>
      </c>
      <c r="B69" s="15" t="s">
        <v>186</v>
      </c>
      <c r="C69" s="54" t="s">
        <v>187</v>
      </c>
      <c r="D69" s="43" t="s">
        <v>9</v>
      </c>
      <c r="E69" s="41" t="s">
        <v>95</v>
      </c>
      <c r="F69" s="29"/>
      <c r="G69" s="29"/>
      <c r="H69" s="31"/>
      <c r="I69" s="31"/>
      <c r="J69" s="31"/>
      <c r="K69" s="31"/>
      <c r="L69" s="32"/>
      <c r="M69" s="28"/>
    </row>
    <row r="70" spans="1:13" ht="120" x14ac:dyDescent="0.2">
      <c r="A70" s="15" t="s">
        <v>188</v>
      </c>
      <c r="B70" s="15" t="s">
        <v>186</v>
      </c>
      <c r="C70" s="54" t="s">
        <v>189</v>
      </c>
      <c r="D70" s="43" t="s">
        <v>9</v>
      </c>
      <c r="E70" s="41" t="s">
        <v>95</v>
      </c>
      <c r="F70" s="29"/>
      <c r="G70" s="29"/>
      <c r="H70" s="31"/>
      <c r="I70" s="31"/>
      <c r="J70" s="31"/>
      <c r="K70" s="31"/>
      <c r="L70" s="32"/>
      <c r="M70" s="28"/>
    </row>
    <row r="71" spans="1:13" ht="90" x14ac:dyDescent="0.2">
      <c r="A71" s="15" t="s">
        <v>190</v>
      </c>
      <c r="B71" s="15" t="s">
        <v>186</v>
      </c>
      <c r="C71" s="54" t="s">
        <v>191</v>
      </c>
      <c r="D71" s="43" t="s">
        <v>9</v>
      </c>
      <c r="E71" s="41" t="s">
        <v>95</v>
      </c>
      <c r="F71" s="29"/>
      <c r="G71" s="29"/>
      <c r="H71" s="31"/>
      <c r="I71" s="31"/>
      <c r="J71" s="31"/>
      <c r="K71" s="31"/>
      <c r="L71" s="32"/>
      <c r="M71" s="28"/>
    </row>
    <row r="72" spans="1:13" ht="15" x14ac:dyDescent="0.25">
      <c r="A72" s="52" t="s">
        <v>192</v>
      </c>
      <c r="B72" s="52"/>
      <c r="C72" s="52"/>
      <c r="D72" s="52"/>
      <c r="E72" s="52"/>
      <c r="F72" s="52"/>
      <c r="G72" s="52"/>
      <c r="H72" s="52"/>
      <c r="I72" s="52"/>
      <c r="J72" s="52"/>
      <c r="K72" s="52"/>
      <c r="L72" s="52"/>
      <c r="M72" s="52"/>
    </row>
    <row r="73" spans="1:13" ht="45" x14ac:dyDescent="0.2">
      <c r="A73" s="15" t="s">
        <v>193</v>
      </c>
      <c r="B73" s="15" t="s">
        <v>127</v>
      </c>
      <c r="C73" s="51" t="s">
        <v>194</v>
      </c>
      <c r="D73" s="43" t="s">
        <v>9</v>
      </c>
      <c r="E73" s="41" t="s">
        <v>81</v>
      </c>
      <c r="F73" s="29"/>
      <c r="G73" s="29"/>
      <c r="H73" s="31"/>
      <c r="I73" s="31"/>
      <c r="J73" s="31"/>
      <c r="K73" s="31"/>
      <c r="L73" s="32"/>
      <c r="M73" s="28"/>
    </row>
    <row r="74" spans="1:13" ht="45" x14ac:dyDescent="0.2">
      <c r="A74" s="15" t="s">
        <v>195</v>
      </c>
      <c r="B74" s="15" t="s">
        <v>127</v>
      </c>
      <c r="C74" s="51" t="s">
        <v>196</v>
      </c>
      <c r="D74" s="43" t="s">
        <v>9</v>
      </c>
      <c r="E74" s="41" t="s">
        <v>81</v>
      </c>
      <c r="F74" s="29"/>
      <c r="G74" s="29"/>
      <c r="H74" s="31"/>
      <c r="I74" s="31"/>
      <c r="J74" s="31"/>
      <c r="K74" s="31"/>
      <c r="L74" s="32"/>
      <c r="M74" s="28"/>
    </row>
    <row r="75" spans="1:13" ht="15" x14ac:dyDescent="0.25">
      <c r="A75" s="52" t="s">
        <v>197</v>
      </c>
      <c r="B75" s="52"/>
      <c r="C75" s="52"/>
      <c r="D75" s="52"/>
      <c r="E75" s="52"/>
      <c r="F75" s="52"/>
      <c r="G75" s="52"/>
      <c r="H75" s="52"/>
      <c r="I75" s="52"/>
      <c r="J75" s="52"/>
      <c r="K75" s="52"/>
      <c r="L75" s="52"/>
      <c r="M75" s="52"/>
    </row>
    <row r="76" spans="1:13" ht="45" x14ac:dyDescent="0.2">
      <c r="A76" s="15" t="s">
        <v>198</v>
      </c>
      <c r="B76" s="15" t="s">
        <v>199</v>
      </c>
      <c r="C76" s="51" t="s">
        <v>200</v>
      </c>
      <c r="D76" s="43" t="s">
        <v>7</v>
      </c>
      <c r="E76" s="41" t="s">
        <v>81</v>
      </c>
      <c r="F76" s="29"/>
      <c r="G76" s="29"/>
      <c r="H76" s="31"/>
      <c r="I76" s="31"/>
      <c r="J76" s="31"/>
      <c r="K76" s="31"/>
      <c r="L76" s="32"/>
      <c r="M76" s="28"/>
    </row>
    <row r="77" spans="1:13" ht="45" x14ac:dyDescent="0.2">
      <c r="A77" s="15" t="s">
        <v>201</v>
      </c>
      <c r="B77" s="15" t="s">
        <v>199</v>
      </c>
      <c r="C77" s="54" t="s">
        <v>202</v>
      </c>
      <c r="D77" s="43" t="s">
        <v>7</v>
      </c>
      <c r="E77" s="41" t="s">
        <v>81</v>
      </c>
      <c r="F77" s="29"/>
      <c r="G77" s="29"/>
      <c r="H77" s="31"/>
      <c r="I77" s="31"/>
      <c r="J77" s="31"/>
      <c r="K77" s="31"/>
      <c r="L77" s="32"/>
      <c r="M77" s="28"/>
    </row>
    <row r="78" spans="1:13" ht="45" x14ac:dyDescent="0.2">
      <c r="A78" s="15" t="s">
        <v>203</v>
      </c>
      <c r="B78" s="15" t="s">
        <v>199</v>
      </c>
      <c r="C78" s="51" t="s">
        <v>204</v>
      </c>
      <c r="D78" s="43" t="s">
        <v>7</v>
      </c>
      <c r="E78" s="41" t="s">
        <v>81</v>
      </c>
      <c r="F78" s="29"/>
      <c r="G78" s="29"/>
      <c r="H78" s="31"/>
      <c r="I78" s="31"/>
      <c r="J78" s="31"/>
      <c r="K78" s="31"/>
      <c r="L78" s="32"/>
      <c r="M78" s="28"/>
    </row>
    <row r="79" spans="1:13" ht="45" x14ac:dyDescent="0.2">
      <c r="A79" s="15" t="s">
        <v>205</v>
      </c>
      <c r="B79" s="15" t="s">
        <v>199</v>
      </c>
      <c r="C79" s="51" t="s">
        <v>206</v>
      </c>
      <c r="D79" s="43" t="s">
        <v>7</v>
      </c>
      <c r="E79" s="41" t="s">
        <v>81</v>
      </c>
      <c r="F79" s="29"/>
      <c r="G79" s="29"/>
      <c r="H79" s="31"/>
      <c r="I79" s="31"/>
      <c r="J79" s="31"/>
      <c r="K79" s="31"/>
      <c r="L79" s="32"/>
      <c r="M79" s="28"/>
    </row>
    <row r="80" spans="1:13" ht="45" x14ac:dyDescent="0.2">
      <c r="A80" s="15" t="s">
        <v>207</v>
      </c>
      <c r="B80" s="15" t="s">
        <v>208</v>
      </c>
      <c r="C80" s="51" t="s">
        <v>209</v>
      </c>
      <c r="D80" s="43" t="s">
        <v>7</v>
      </c>
      <c r="E80" s="41" t="s">
        <v>81</v>
      </c>
      <c r="F80" s="29"/>
      <c r="G80" s="29"/>
      <c r="H80" s="31"/>
      <c r="I80" s="31"/>
      <c r="J80" s="31"/>
      <c r="K80" s="31"/>
      <c r="L80" s="32"/>
      <c r="M80" s="28"/>
    </row>
    <row r="81" spans="1:13" ht="45" x14ac:dyDescent="0.2">
      <c r="A81" s="15" t="s">
        <v>210</v>
      </c>
      <c r="B81" s="15" t="s">
        <v>208</v>
      </c>
      <c r="C81" s="54" t="s">
        <v>211</v>
      </c>
      <c r="D81" s="43" t="s">
        <v>7</v>
      </c>
      <c r="E81" s="41" t="s">
        <v>81</v>
      </c>
      <c r="F81" s="29"/>
      <c r="G81" s="29"/>
      <c r="H81" s="31"/>
      <c r="I81" s="31"/>
      <c r="J81" s="31"/>
      <c r="K81" s="31"/>
      <c r="L81" s="32"/>
      <c r="M81" s="28"/>
    </row>
    <row r="82" spans="1:13" ht="45" x14ac:dyDescent="0.2">
      <c r="A82" s="15" t="s">
        <v>212</v>
      </c>
      <c r="B82" s="15" t="s">
        <v>208</v>
      </c>
      <c r="C82" s="51" t="s">
        <v>213</v>
      </c>
      <c r="D82" s="43" t="s">
        <v>7</v>
      </c>
      <c r="E82" s="41" t="s">
        <v>81</v>
      </c>
      <c r="F82" s="29"/>
      <c r="G82" s="29"/>
      <c r="H82" s="31"/>
      <c r="I82" s="31"/>
      <c r="J82" s="31"/>
      <c r="K82" s="31"/>
      <c r="L82" s="32"/>
      <c r="M82" s="28"/>
    </row>
    <row r="83" spans="1:13" ht="15" x14ac:dyDescent="0.25">
      <c r="A83" s="52" t="s">
        <v>214</v>
      </c>
      <c r="B83" s="52"/>
      <c r="C83" s="52"/>
      <c r="D83" s="52"/>
      <c r="E83" s="52"/>
      <c r="F83" s="52"/>
      <c r="G83" s="52"/>
      <c r="H83" s="52"/>
      <c r="I83" s="52"/>
      <c r="J83" s="52"/>
      <c r="K83" s="52"/>
      <c r="L83" s="52"/>
      <c r="M83" s="52"/>
    </row>
    <row r="84" spans="1:13" ht="45" x14ac:dyDescent="0.2">
      <c r="A84" s="15" t="s">
        <v>215</v>
      </c>
      <c r="B84" s="15" t="s">
        <v>216</v>
      </c>
      <c r="C84" s="51" t="s">
        <v>217</v>
      </c>
      <c r="D84" s="43" t="s">
        <v>7</v>
      </c>
      <c r="E84" s="41" t="s">
        <v>81</v>
      </c>
      <c r="F84" s="29"/>
      <c r="G84" s="29"/>
      <c r="H84" s="31"/>
      <c r="I84" s="31"/>
      <c r="J84" s="31"/>
      <c r="K84" s="31"/>
      <c r="L84" s="32"/>
      <c r="M84" s="28"/>
    </row>
    <row r="85" spans="1:13" ht="45" x14ac:dyDescent="0.2">
      <c r="A85" s="15" t="s">
        <v>218</v>
      </c>
      <c r="B85" s="15" t="s">
        <v>216</v>
      </c>
      <c r="C85" s="51" t="s">
        <v>219</v>
      </c>
      <c r="D85" s="43" t="s">
        <v>7</v>
      </c>
      <c r="E85" s="41" t="s">
        <v>81</v>
      </c>
      <c r="F85" s="29"/>
      <c r="G85" s="29"/>
      <c r="H85" s="31"/>
      <c r="I85" s="31"/>
      <c r="J85" s="31"/>
      <c r="K85" s="31"/>
      <c r="L85" s="32"/>
      <c r="M85" s="28"/>
    </row>
    <row r="86" spans="1:13" ht="45" x14ac:dyDescent="0.2">
      <c r="A86" s="15" t="s">
        <v>220</v>
      </c>
      <c r="B86" s="15" t="s">
        <v>216</v>
      </c>
      <c r="C86" s="51" t="s">
        <v>221</v>
      </c>
      <c r="D86" s="43" t="s">
        <v>7</v>
      </c>
      <c r="E86" s="41" t="s">
        <v>81</v>
      </c>
      <c r="F86" s="29"/>
      <c r="G86" s="29"/>
      <c r="H86" s="31"/>
      <c r="I86" s="31"/>
      <c r="J86" s="31"/>
      <c r="K86" s="31"/>
      <c r="L86" s="32"/>
      <c r="M86" s="28"/>
    </row>
    <row r="87" spans="1:13" ht="45" x14ac:dyDescent="0.2">
      <c r="A87" s="15" t="s">
        <v>222</v>
      </c>
      <c r="B87" s="15" t="s">
        <v>223</v>
      </c>
      <c r="C87" s="51" t="s">
        <v>224</v>
      </c>
      <c r="D87" s="43" t="s">
        <v>7</v>
      </c>
      <c r="E87" s="41" t="s">
        <v>81</v>
      </c>
      <c r="F87" s="29"/>
      <c r="G87" s="29"/>
      <c r="H87" s="31"/>
      <c r="I87" s="31"/>
      <c r="J87" s="31"/>
      <c r="K87" s="31"/>
      <c r="L87" s="32"/>
      <c r="M87" s="28"/>
    </row>
    <row r="88" spans="1:13" ht="45" x14ac:dyDescent="0.2">
      <c r="A88" s="15" t="s">
        <v>225</v>
      </c>
      <c r="B88" s="15" t="s">
        <v>223</v>
      </c>
      <c r="C88" s="51" t="s">
        <v>226</v>
      </c>
      <c r="D88" s="43" t="s">
        <v>7</v>
      </c>
      <c r="E88" s="41" t="s">
        <v>81</v>
      </c>
      <c r="F88" s="29"/>
      <c r="G88" s="29"/>
      <c r="H88" s="31"/>
      <c r="I88" s="31"/>
      <c r="J88" s="31"/>
      <c r="K88" s="31"/>
      <c r="L88" s="32"/>
      <c r="M88" s="28"/>
    </row>
    <row r="89" spans="1:13" ht="45" x14ac:dyDescent="0.2">
      <c r="A89" s="15" t="s">
        <v>227</v>
      </c>
      <c r="B89" s="15" t="s">
        <v>223</v>
      </c>
      <c r="C89" s="51" t="s">
        <v>228</v>
      </c>
      <c r="D89" s="43" t="s">
        <v>7</v>
      </c>
      <c r="E89" s="41" t="s">
        <v>81</v>
      </c>
      <c r="F89" s="29"/>
      <c r="G89" s="29"/>
      <c r="H89" s="31"/>
      <c r="I89" s="31"/>
      <c r="J89" s="31"/>
      <c r="K89" s="31"/>
      <c r="L89" s="32"/>
      <c r="M89" s="28"/>
    </row>
    <row r="90" spans="1:13" ht="15" x14ac:dyDescent="0.25">
      <c r="A90" s="52" t="s">
        <v>229</v>
      </c>
      <c r="B90" s="52"/>
      <c r="C90" s="52"/>
      <c r="D90" s="52"/>
      <c r="E90" s="52"/>
      <c r="F90" s="52"/>
      <c r="G90" s="52"/>
      <c r="H90" s="52"/>
      <c r="I90" s="52"/>
      <c r="J90" s="52"/>
      <c r="K90" s="52"/>
      <c r="L90" s="52"/>
      <c r="M90" s="52"/>
    </row>
    <row r="91" spans="1:13" ht="45" x14ac:dyDescent="0.2">
      <c r="A91" s="15" t="s">
        <v>230</v>
      </c>
      <c r="B91" s="15" t="s">
        <v>231</v>
      </c>
      <c r="C91" s="51" t="s">
        <v>232</v>
      </c>
      <c r="D91" s="43" t="s">
        <v>7</v>
      </c>
      <c r="E91" s="41" t="s">
        <v>81</v>
      </c>
      <c r="F91" s="29"/>
      <c r="G91" s="29"/>
      <c r="H91" s="31"/>
      <c r="I91" s="31"/>
      <c r="J91" s="31"/>
      <c r="K91" s="31"/>
      <c r="L91" s="32"/>
      <c r="M91" s="28"/>
    </row>
    <row r="92" spans="1:13" ht="45" x14ac:dyDescent="0.2">
      <c r="A92" s="15" t="s">
        <v>233</v>
      </c>
      <c r="B92" s="15" t="s">
        <v>231</v>
      </c>
      <c r="C92" s="51" t="s">
        <v>234</v>
      </c>
      <c r="D92" s="43" t="s">
        <v>7</v>
      </c>
      <c r="E92" s="41" t="s">
        <v>81</v>
      </c>
      <c r="F92" s="29"/>
      <c r="G92" s="29"/>
      <c r="H92" s="31"/>
      <c r="I92" s="31"/>
      <c r="J92" s="31"/>
      <c r="K92" s="31"/>
      <c r="L92" s="32"/>
      <c r="M92" s="28"/>
    </row>
    <row r="93" spans="1:13" ht="45" x14ac:dyDescent="0.2">
      <c r="A93" s="15" t="s">
        <v>235</v>
      </c>
      <c r="B93" s="15" t="s">
        <v>231</v>
      </c>
      <c r="C93" s="51" t="s">
        <v>236</v>
      </c>
      <c r="D93" s="43" t="s">
        <v>9</v>
      </c>
      <c r="E93" s="41" t="s">
        <v>81</v>
      </c>
      <c r="F93" s="29"/>
      <c r="G93" s="29"/>
      <c r="H93" s="31"/>
      <c r="I93" s="31"/>
      <c r="J93" s="31"/>
      <c r="K93" s="31"/>
      <c r="L93" s="32"/>
      <c r="M93" s="28"/>
    </row>
    <row r="94" spans="1:13" ht="45" x14ac:dyDescent="0.2">
      <c r="A94" s="15" t="s">
        <v>237</v>
      </c>
      <c r="B94" s="15" t="s">
        <v>231</v>
      </c>
      <c r="C94" s="51" t="s">
        <v>238</v>
      </c>
      <c r="D94" s="43" t="s">
        <v>7</v>
      </c>
      <c r="E94" s="41" t="s">
        <v>81</v>
      </c>
      <c r="F94" s="29"/>
      <c r="G94" s="29"/>
      <c r="H94" s="31"/>
      <c r="I94" s="31"/>
      <c r="J94" s="31"/>
      <c r="K94" s="31"/>
      <c r="L94" s="32"/>
      <c r="M94" s="28"/>
    </row>
    <row r="95" spans="1:13" ht="15" x14ac:dyDescent="0.25">
      <c r="A95" s="52" t="s">
        <v>239</v>
      </c>
      <c r="B95" s="52"/>
      <c r="C95" s="52"/>
      <c r="D95" s="52"/>
      <c r="E95" s="52"/>
      <c r="F95" s="52"/>
      <c r="G95" s="52"/>
      <c r="H95" s="52"/>
      <c r="I95" s="52"/>
      <c r="J95" s="52"/>
      <c r="K95" s="52"/>
      <c r="L95" s="52"/>
      <c r="M95" s="52"/>
    </row>
    <row r="96" spans="1:13" ht="45" x14ac:dyDescent="0.2">
      <c r="A96" s="15" t="s">
        <v>240</v>
      </c>
      <c r="B96" s="15" t="s">
        <v>239</v>
      </c>
      <c r="C96" s="54" t="s">
        <v>241</v>
      </c>
      <c r="D96" s="43" t="s">
        <v>9</v>
      </c>
      <c r="E96" s="41" t="s">
        <v>81</v>
      </c>
      <c r="F96" s="29"/>
      <c r="G96" s="29"/>
      <c r="H96" s="31"/>
      <c r="I96" s="31"/>
      <c r="J96" s="31"/>
      <c r="K96" s="31"/>
      <c r="L96" s="32"/>
      <c r="M96" s="28"/>
    </row>
    <row r="97" spans="9:12" ht="18" x14ac:dyDescent="0.25">
      <c r="I97" s="55" t="s">
        <v>242</v>
      </c>
      <c r="J97" s="55"/>
      <c r="K97" s="55"/>
      <c r="L97" s="55">
        <f>SUM(L9:L96)</f>
        <v>0</v>
      </c>
    </row>
  </sheetData>
  <sheetProtection formatColumns="0" formatRows="0"/>
  <autoFilter ref="A8:M96" xr:uid="{32C0208A-E10E-4745-9F8E-E9C130E0B9AB}"/>
  <mergeCells count="2">
    <mergeCell ref="F3:G3"/>
    <mergeCell ref="K3:M3"/>
  </mergeCells>
  <phoneticPr fontId="12" type="noConversion"/>
  <pageMargins left="0.70866141732283472" right="0.70866141732283472" top="0.78740157480314965" bottom="0.78740157480314965" header="0.31496062992125984" footer="0.31496062992125984"/>
  <pageSetup paperSize="8" scale="50" fitToHeight="6" orientation="landscape" r:id="rId1"/>
  <headerFooter scaleWithDoc="0">
    <oddHeader>&amp;R&amp;"Arial,Standard"Lastenheft/Anforderungskatalog</oddHeader>
    <oddFooter>&amp;R&amp;"Arial,Kursiv"&amp;D</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Autor_x002a_in xmlns="bb710eef-66cf-4ac2-9777-5fd94d56dd50">
      <UserInfo>
        <DisplayName/>
        <AccountId xsi:nil="true"/>
        <AccountType/>
      </UserInfo>
    </Autor_x002a_in>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E9110BD3B58F68489D481DF850841EE0" ma:contentTypeVersion="4" ma:contentTypeDescription="Ein neues Dokument erstellen." ma:contentTypeScope="" ma:versionID="f2f1f48ae1c5ffa56f5c2d2b71a08f57">
  <xsd:schema xmlns:xsd="http://www.w3.org/2001/XMLSchema" xmlns:xs="http://www.w3.org/2001/XMLSchema" xmlns:p="http://schemas.microsoft.com/office/2006/metadata/properties" xmlns:ns2="bb710eef-66cf-4ac2-9777-5fd94d56dd50" targetNamespace="http://schemas.microsoft.com/office/2006/metadata/properties" ma:root="true" ma:fieldsID="567d74d62fdd51715aef1b8482d07c4b" ns2:_="">
    <xsd:import namespace="bb710eef-66cf-4ac2-9777-5fd94d56dd5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Autor_x002a_i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b710eef-66cf-4ac2-9777-5fd94d56dd5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Autor_x002a_in" ma:index="11" nillable="true" ma:displayName="Autor*in" ma:format="Dropdown" ma:list="UserInfo" ma:SharePointGroup="0" ma:internalName="Autor_x002a_in">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280178-29BD-4CCB-8FB1-233B05BD9507}">
  <ds:schemaRefs>
    <ds:schemaRef ds:uri="http://www.w3.org/XML/1998/namespace"/>
    <ds:schemaRef ds:uri="http://schemas.openxmlformats.org/package/2006/metadata/core-properties"/>
    <ds:schemaRef ds:uri="http://purl.org/dc/elements/1.1/"/>
    <ds:schemaRef ds:uri="http://schemas.microsoft.com/office/2006/documentManagement/types"/>
    <ds:schemaRef ds:uri="http://purl.org/dc/terms/"/>
    <ds:schemaRef ds:uri="bb710eef-66cf-4ac2-9777-5fd94d56dd50"/>
    <ds:schemaRef ds:uri="http://purl.org/dc/dcmitype/"/>
    <ds:schemaRef ds:uri="http://schemas.microsoft.com/office/infopath/2007/PartnerControls"/>
    <ds:schemaRef ds:uri="http://schemas.microsoft.com/office/2006/metadata/properties"/>
  </ds:schemaRefs>
</ds:datastoreItem>
</file>

<file path=customXml/itemProps2.xml><?xml version="1.0" encoding="utf-8"?>
<ds:datastoreItem xmlns:ds="http://schemas.openxmlformats.org/officeDocument/2006/customXml" ds:itemID="{45E63F42-73A3-405B-A2C6-B1FA115871C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b710eef-66cf-4ac2-9777-5fd94d56dd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7ABEF25-B3BD-4C84-B77E-A0B783C97F7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3</vt:i4>
      </vt:variant>
    </vt:vector>
  </HeadingPairs>
  <TitlesOfParts>
    <vt:vector size="5" baseType="lpstr">
      <vt:lpstr>Deckblatt</vt:lpstr>
      <vt:lpstr>LV-Anforderungen WBH AD</vt:lpstr>
      <vt:lpstr>Deckblatt!Druckbereich</vt:lpstr>
      <vt:lpstr>Deckblatt!Drucktitel</vt:lpstr>
      <vt:lpstr>'LV-Anforderungen WBH AD'!Drucktitel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Fitz, Markus</dc:creator>
  <cp:keywords/>
  <dc:description/>
  <cp:lastModifiedBy>Eickmann, Silke</cp:lastModifiedBy>
  <cp:revision/>
  <dcterms:created xsi:type="dcterms:W3CDTF">2022-06-30T08:18:45Z</dcterms:created>
  <dcterms:modified xsi:type="dcterms:W3CDTF">2026-07-09T07:07:12Z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0x010100E9110BD3B58F68489D481DF850841EE0</vt:lpwstr>
  </property>
</Properties>
</file>