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eferstellen" sheetId="1" state="visible" r:id="rId1"/>
    <sheet xmlns:r="http://schemas.openxmlformats.org/officeDocument/2006/relationships" name="Hinweise" sheetId="2" state="visible" r:id="rId2"/>
  </sheets>
  <definedNames>
    <definedName name="_xlnm._FilterDatabase" localSheetId="0" hidden="1">'Lieferstellen'!$A$4:$M$35</definedName>
    <definedName name="_xlnm.Print_Titles" localSheetId="0">'Lieferstellen'!$1:$4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&quot; kWh&quot;"/>
  </numFmts>
  <fonts count="5">
    <font>
      <name val="Calibri"/>
      <family val="2"/>
      <color theme="1"/>
      <sz val="11"/>
      <scheme val="minor"/>
    </font>
    <font>
      <name val="Aptos Display"/>
      <b val="1"/>
      <color rgb="00FFFFFF"/>
      <sz val="18"/>
    </font>
    <font>
      <name val="Aptos"/>
      <i val="1"/>
      <color rgb="001F1F1F"/>
      <sz val="10"/>
    </font>
    <font>
      <name val="Aptos"/>
      <b val="1"/>
      <color rgb="00FFFFFF"/>
      <sz val="10"/>
    </font>
    <font>
      <name val="Aptos"/>
      <color rgb="001F1F1F"/>
      <sz val="9"/>
    </font>
  </fonts>
  <fills count="6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EAF3F8"/>
      </patternFill>
    </fill>
    <fill>
      <patternFill patternType="solid">
        <fgColor rgb="00F4F6F8"/>
      </patternFill>
    </fill>
    <fill>
      <patternFill patternType="solid">
        <fgColor rgb="002F75B5"/>
      </patternFill>
    </fill>
  </fills>
  <borders count="6">
    <border>
      <left/>
      <right/>
      <top/>
      <bottom/>
      <diagonal/>
    </border>
    <border>
      <left style="thin">
        <color rgb="00B7B7B7"/>
      </left>
      <right style="thin">
        <color rgb="00B7B7B7"/>
      </right>
      <top style="thin">
        <color rgb="00B7B7B7"/>
      </top>
      <bottom style="thin">
        <color rgb="00B7B7B7"/>
      </bottom>
    </border>
    <border>
      <left/>
      <right/>
      <top style="thin">
        <color rgb="00B7B7B7"/>
      </top>
      <bottom/>
      <diagonal/>
    </border>
    <border>
      <left/>
      <right style="thin">
        <color rgb="00B7B7B7"/>
      </right>
      <top style="thin">
        <color rgb="00B7B7B7"/>
      </top>
      <bottom/>
      <diagonal/>
    </border>
    <border>
      <left/>
      <right/>
      <top style="thin">
        <color rgb="00B7B7B7"/>
      </top>
      <bottom style="thin">
        <color rgb="00B7B7B7"/>
      </bottom>
      <diagonal/>
    </border>
    <border>
      <left/>
      <right style="thin">
        <color rgb="00B7B7B7"/>
      </right>
      <top style="thin">
        <color rgb="00B7B7B7"/>
      </top>
      <bottom style="thin">
        <color rgb="00B7B7B7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3" borderId="0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  <xf numFmtId="49" fontId="4" fillId="0" borderId="1" applyAlignment="1" pivotButton="0" quotePrefix="0" xfId="0">
      <alignment vertical="top" wrapText="1"/>
    </xf>
    <xf numFmtId="164" fontId="4" fillId="0" borderId="1" applyAlignment="1" pivotButton="0" quotePrefix="0" xfId="0">
      <alignment horizontal="right" vertical="top"/>
    </xf>
    <xf numFmtId="0" fontId="4" fillId="4" borderId="1" applyAlignment="1" pivotButton="0" quotePrefix="0" xfId="0">
      <alignment vertical="top" wrapText="1"/>
    </xf>
    <xf numFmtId="49" fontId="4" fillId="4" borderId="1" applyAlignment="1" pivotButton="0" quotePrefix="0" xfId="0">
      <alignment vertical="top" wrapText="1"/>
    </xf>
    <xf numFmtId="164" fontId="4" fillId="4" borderId="1" applyAlignment="1" pivotButton="0" quotePrefix="0" xfId="0">
      <alignment horizontal="right" vertical="top"/>
    </xf>
    <xf numFmtId="0" fontId="3" fillId="5" borderId="1" applyAlignment="1" pivotButton="0" quotePrefix="0" xfId="0">
      <alignment vertical="center" wrapText="1"/>
    </xf>
    <xf numFmtId="49" fontId="3" fillId="5" borderId="1" applyAlignment="1" pivotButton="0" quotePrefix="0" xfId="0">
      <alignment vertical="center" wrapText="1"/>
    </xf>
    <xf numFmtId="164" fontId="3" fillId="5" borderId="1" applyAlignment="1" pivotButton="0" quotePrefix="0" xfId="0">
      <alignment horizontal="right" vertical="top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3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8" customWidth="1" min="2" max="2"/>
    <col width="27" customWidth="1" min="3" max="3"/>
    <col width="27" customWidth="1" min="4" max="4"/>
    <col width="9" customWidth="1" min="5" max="5"/>
    <col width="12" customWidth="1" min="6" max="6"/>
    <col width="20" customWidth="1" min="7" max="7"/>
    <col width="38" customWidth="1" min="8" max="8"/>
    <col width="24" customWidth="1" min="9" max="9"/>
    <col width="17" customWidth="1" min="10" max="10"/>
    <col width="17" customWidth="1" min="11" max="11"/>
    <col width="18" customWidth="1" min="12" max="12"/>
    <col width="36" customWidth="1" min="13" max="13"/>
  </cols>
  <sheetData>
    <row r="1" ht="34" customHeight="1">
      <c r="A1" s="1" t="inlineStr">
        <is>
          <t>Anlage 1 – Lieferstellenverzeichnis Strom 2027</t>
        </is>
      </c>
    </row>
    <row r="2" ht="40" customHeight="1">
      <c r="A2" s="2" t="inlineStr">
        <is>
          <t>Prognosebasis für die Belieferung ab 01.01.2027. Sämtliche Mengen sind unverbindliche Planwerte und begründen keine Mindestabnahme. Netzgebiet: Westnetz GmbH.</t>
        </is>
      </c>
    </row>
    <row r="4" ht="34" customHeight="1">
      <c r="A4" s="3" t="inlineStr">
        <is>
          <t>Nr.</t>
        </is>
      </c>
      <c r="B4" s="3" t="inlineStr">
        <is>
          <t>Profil</t>
        </is>
      </c>
      <c r="C4" s="3" t="inlineStr">
        <is>
          <t>Objekt / Kostenstelle</t>
        </is>
      </c>
      <c r="D4" s="3" t="inlineStr">
        <is>
          <t>Lieferanschrift</t>
        </is>
      </c>
      <c r="E4" s="3" t="inlineStr">
        <is>
          <t>PLZ</t>
        </is>
      </c>
      <c r="F4" s="3" t="inlineStr">
        <is>
          <t>Ort</t>
        </is>
      </c>
      <c r="G4" s="3" t="inlineStr">
        <is>
          <t>Marktlokations-ID</t>
        </is>
      </c>
      <c r="H4" s="3" t="inlineStr">
        <is>
          <t>Messlokations-ID / Zählpunkt</t>
        </is>
      </c>
      <c r="I4" s="3" t="inlineStr">
        <is>
          <t>Zählernummer (soweit bekannt)</t>
        </is>
      </c>
      <c r="J4" s="3" t="inlineStr">
        <is>
          <t>Verbrauch 2024 kWh</t>
        </is>
      </c>
      <c r="K4" s="3" t="inlineStr">
        <is>
          <t>Verbrauch 2025 kWh</t>
        </is>
      </c>
      <c r="L4" s="3" t="inlineStr">
        <is>
          <t>Prognose 2027 kWh</t>
        </is>
      </c>
      <c r="M4" s="3" t="inlineStr">
        <is>
          <t>Datenbasis / Hinweis</t>
        </is>
      </c>
    </row>
    <row r="5">
      <c r="A5" s="4" t="n">
        <v>1</v>
      </c>
      <c r="B5" s="4" t="inlineStr">
        <is>
          <t>RLM</t>
        </is>
      </c>
      <c r="C5" s="4" t="inlineStr">
        <is>
          <t>Kokerei 1</t>
        </is>
      </c>
      <c r="D5" s="4" t="inlineStr">
        <is>
          <t>Arendahls Wiese 179</t>
        </is>
      </c>
      <c r="E5" s="4" t="n">
        <v>45141</v>
      </c>
      <c r="F5" s="4" t="inlineStr">
        <is>
          <t>Essen</t>
        </is>
      </c>
      <c r="G5" s="5" t="inlineStr">
        <is>
          <t>50521055307</t>
        </is>
      </c>
      <c r="H5" s="5" t="inlineStr">
        <is>
          <t>DE0001814514100000000000000723345</t>
        </is>
      </c>
      <c r="I5" s="5" t="inlineStr">
        <is>
          <t>1EMH0004250358</t>
        </is>
      </c>
      <c r="J5" s="6" t="n">
        <v>576398</v>
      </c>
      <c r="K5" s="6" t="n">
        <v>655615</v>
      </c>
      <c r="L5" s="6" t="n">
        <v>655615</v>
      </c>
      <c r="M5" s="4" t="inlineStr">
        <is>
          <t>Istverbrauch 2025</t>
        </is>
      </c>
    </row>
    <row r="6">
      <c r="A6" s="7" t="n">
        <v>2</v>
      </c>
      <c r="B6" s="7" t="inlineStr">
        <is>
          <t>RLM</t>
        </is>
      </c>
      <c r="C6" s="7" t="inlineStr">
        <is>
          <t>Kokerei 2</t>
        </is>
      </c>
      <c r="D6" s="7" t="inlineStr">
        <is>
          <t>Arendahls Wiese 200</t>
        </is>
      </c>
      <c r="E6" s="7" t="n">
        <v>45141</v>
      </c>
      <c r="F6" s="7" t="inlineStr">
        <is>
          <t>Essen</t>
        </is>
      </c>
      <c r="G6" s="8" t="inlineStr">
        <is>
          <t>50583065352</t>
        </is>
      </c>
      <c r="H6" s="8" t="inlineStr">
        <is>
          <t>DE0001814514100000100110000119633</t>
        </is>
      </c>
      <c r="I6" s="8" t="inlineStr">
        <is>
          <t>VIRT_PARENT_000264</t>
        </is>
      </c>
      <c r="J6" s="9" t="n">
        <v>331018</v>
      </c>
      <c r="K6" s="9" t="n">
        <v>296792</v>
      </c>
      <c r="L6" s="9" t="n">
        <v>296792</v>
      </c>
      <c r="M6" s="7" t="inlineStr">
        <is>
          <t>Istverbrauch 2025</t>
        </is>
      </c>
    </row>
    <row r="7">
      <c r="A7" s="4" t="n">
        <v>3</v>
      </c>
      <c r="B7" s="4" t="inlineStr">
        <is>
          <t>RLM</t>
        </is>
      </c>
      <c r="C7" s="4" t="inlineStr">
        <is>
          <t>Kohlenwäsche</t>
        </is>
      </c>
      <c r="D7" s="4" t="inlineStr">
        <is>
          <t>Fritz-Schupp-Allee 10</t>
        </is>
      </c>
      <c r="E7" s="4" t="n">
        <v>45141</v>
      </c>
      <c r="F7" s="4" t="inlineStr">
        <is>
          <t>Essen</t>
        </is>
      </c>
      <c r="G7" s="5" t="inlineStr">
        <is>
          <t>50561392347</t>
        </is>
      </c>
      <c r="H7" s="5" t="inlineStr">
        <is>
          <t>DE0001814514100000000000000701757</t>
        </is>
      </c>
      <c r="I7" s="5" t="inlineStr">
        <is>
          <t>1EMH0004215174</t>
        </is>
      </c>
      <c r="J7" s="6" t="n">
        <v>1754666</v>
      </c>
      <c r="K7" s="6" t="n">
        <v>1879924</v>
      </c>
      <c r="L7" s="6" t="n">
        <v>1879924</v>
      </c>
      <c r="M7" s="4" t="inlineStr">
        <is>
          <t>Istverbrauch 2025</t>
        </is>
      </c>
    </row>
    <row r="8">
      <c r="A8" s="7" t="n">
        <v>4</v>
      </c>
      <c r="B8" s="7" t="inlineStr">
        <is>
          <t>RLM</t>
        </is>
      </c>
      <c r="C8" s="7" t="inlineStr">
        <is>
          <t>Außenbeleuchtung Trafo 2</t>
        </is>
      </c>
      <c r="D8" s="7" t="inlineStr">
        <is>
          <t>Gelsenkirchener Str. 181</t>
        </is>
      </c>
      <c r="E8" s="7" t="n">
        <v>45309</v>
      </c>
      <c r="F8" s="7" t="inlineStr">
        <is>
          <t>Essen</t>
        </is>
      </c>
      <c r="G8" s="8" t="inlineStr">
        <is>
          <t>50528053370</t>
        </is>
      </c>
      <c r="H8" s="8" t="inlineStr">
        <is>
          <t>DE0073324530900000000000000002286</t>
        </is>
      </c>
      <c r="I8" s="8" t="inlineStr">
        <is>
          <t>VIRT_PARENT_000263</t>
        </is>
      </c>
      <c r="J8" s="9" t="n">
        <v>127369</v>
      </c>
      <c r="K8" s="9" t="n">
        <v>95358</v>
      </c>
      <c r="L8" s="9" t="n">
        <v>95358</v>
      </c>
      <c r="M8" s="7" t="inlineStr">
        <is>
          <t>Istverbrauch 2025</t>
        </is>
      </c>
    </row>
    <row r="9">
      <c r="A9" s="4" t="n">
        <v>5</v>
      </c>
      <c r="B9" s="4" t="inlineStr">
        <is>
          <t>SLP</t>
        </is>
      </c>
      <c r="C9" s="4" t="inlineStr">
        <is>
          <t>Parkplatz C</t>
        </is>
      </c>
      <c r="D9" s="4" t="inlineStr">
        <is>
          <t>Arendahls Wiese 200</t>
        </is>
      </c>
      <c r="E9" s="4" t="n">
        <v>45141</v>
      </c>
      <c r="F9" s="4" t="inlineStr">
        <is>
          <t>Essen</t>
        </is>
      </c>
      <c r="G9" s="5" t="inlineStr">
        <is>
          <t>50513480546</t>
        </is>
      </c>
      <c r="H9" s="5" t="inlineStr">
        <is>
          <t>DE0073324514100000000000000534299</t>
        </is>
      </c>
      <c r="I9" s="5" t="inlineStr">
        <is>
          <t>750038-5000644</t>
        </is>
      </c>
      <c r="J9" s="6" t="n">
        <v>45336</v>
      </c>
      <c r="K9" s="6" t="n">
        <v>2205</v>
      </c>
      <c r="L9" s="6" t="n">
        <v>45336</v>
      </c>
      <c r="M9" s="4" t="inlineStr">
        <is>
          <t>Ersatzwert 2024 gemäß Festlegung des Auftraggebers</t>
        </is>
      </c>
    </row>
    <row r="10">
      <c r="A10" s="7" t="n">
        <v>6</v>
      </c>
      <c r="B10" s="7" t="inlineStr">
        <is>
          <t>SLP</t>
        </is>
      </c>
      <c r="C10" s="7" t="inlineStr">
        <is>
          <t>Pumpstation Regenrückhaltebecken</t>
        </is>
      </c>
      <c r="D10" s="7" t="inlineStr">
        <is>
          <t>Arendahls Wiese 263</t>
        </is>
      </c>
      <c r="E10" s="7" t="n">
        <v>45141</v>
      </c>
      <c r="F10" s="7" t="inlineStr">
        <is>
          <t>Essen</t>
        </is>
      </c>
      <c r="G10" s="8" t="inlineStr">
        <is>
          <t>50541602518</t>
        </is>
      </c>
      <c r="H10" s="8" t="inlineStr">
        <is>
          <t>DE0073324514100000000000000184555</t>
        </is>
      </c>
      <c r="I10" s="8" t="inlineStr">
        <is>
          <t>537521-5004077</t>
        </is>
      </c>
      <c r="J10" s="9" t="n">
        <v>11713</v>
      </c>
      <c r="K10" s="9" t="n"/>
      <c r="L10" s="9" t="n">
        <v>11713</v>
      </c>
      <c r="M10" s="7" t="inlineStr">
        <is>
          <t>Ersatzwert 2024; kein 2025-Wert verfügbar</t>
        </is>
      </c>
    </row>
    <row r="11">
      <c r="A11" s="4" t="n">
        <v>7</v>
      </c>
      <c r="B11" s="4" t="inlineStr">
        <is>
          <t>SLP</t>
        </is>
      </c>
      <c r="C11" s="4" t="inlineStr">
        <is>
          <t>Direktion</t>
        </is>
      </c>
      <c r="D11" s="4" t="inlineStr">
        <is>
          <t>Bullmannaue 11</t>
        </is>
      </c>
      <c r="E11" s="4" t="n">
        <v>45327</v>
      </c>
      <c r="F11" s="4" t="inlineStr">
        <is>
          <t>Essen</t>
        </is>
      </c>
      <c r="G11" s="5" t="inlineStr">
        <is>
          <t>50529021459</t>
        </is>
      </c>
      <c r="H11" s="5" t="inlineStr">
        <is>
          <t>DE0073324532700000000000000299506</t>
        </is>
      </c>
      <c r="I11" s="5" t="inlineStr">
        <is>
          <t>750038-2100937</t>
        </is>
      </c>
      <c r="J11" s="6" t="n">
        <v>52047</v>
      </c>
      <c r="K11" s="6" t="n">
        <v>53780</v>
      </c>
      <c r="L11" s="6" t="n">
        <v>53780</v>
      </c>
      <c r="M11" s="4" t="inlineStr">
        <is>
          <t>Istverbrauch 2025</t>
        </is>
      </c>
    </row>
    <row r="12">
      <c r="A12" s="7" t="n">
        <v>8</v>
      </c>
      <c r="B12" s="7" t="inlineStr">
        <is>
          <t>SLP</t>
        </is>
      </c>
      <c r="C12" s="7" t="inlineStr">
        <is>
          <t>Halle 41 Beleuchtung</t>
        </is>
      </c>
      <c r="D12" s="7" t="inlineStr">
        <is>
          <t>Bullmannaue 20</t>
        </is>
      </c>
      <c r="E12" s="7" t="n">
        <v>45327</v>
      </c>
      <c r="F12" s="7" t="inlineStr">
        <is>
          <t>Essen</t>
        </is>
      </c>
      <c r="G12" s="8" t="inlineStr">
        <is>
          <t>50554705713</t>
        </is>
      </c>
      <c r="H12" s="8" t="inlineStr">
        <is>
          <t>DE0001814532700000000000000516777</t>
        </is>
      </c>
      <c r="I12" s="8" t="inlineStr">
        <is>
          <t>492000-3000398</t>
        </is>
      </c>
      <c r="J12" s="9" t="n">
        <v>2172</v>
      </c>
      <c r="K12" s="9" t="n">
        <v>1917</v>
      </c>
      <c r="L12" s="9" t="n">
        <v>1917</v>
      </c>
      <c r="M12" s="7" t="inlineStr">
        <is>
          <t>Istverbrauch 2025</t>
        </is>
      </c>
    </row>
    <row r="13">
      <c r="A13" s="4" t="n">
        <v>9</v>
      </c>
      <c r="B13" s="4" t="inlineStr">
        <is>
          <t>SLP</t>
        </is>
      </c>
      <c r="C13" s="4" t="inlineStr">
        <is>
          <t>Halle 44 Beleuchtung</t>
        </is>
      </c>
      <c r="D13" s="4" t="inlineStr">
        <is>
          <t>Bullmannaue 20</t>
        </is>
      </c>
      <c r="E13" s="4" t="n">
        <v>45327</v>
      </c>
      <c r="F13" s="4" t="inlineStr">
        <is>
          <t>Essen</t>
        </is>
      </c>
      <c r="G13" s="5" t="inlineStr">
        <is>
          <t>50554572550</t>
        </is>
      </c>
      <c r="H13" s="5" t="inlineStr">
        <is>
          <t>DE0001814532700000000000000516772</t>
        </is>
      </c>
      <c r="I13" s="5" t="inlineStr">
        <is>
          <t>492000-3000365</t>
        </is>
      </c>
      <c r="J13" s="6" t="n">
        <v>12917</v>
      </c>
      <c r="K13" s="6" t="n">
        <v>13654</v>
      </c>
      <c r="L13" s="6" t="n">
        <v>13654</v>
      </c>
      <c r="M13" s="4" t="inlineStr">
        <is>
          <t>Istverbrauch 2025</t>
        </is>
      </c>
    </row>
    <row r="14">
      <c r="A14" s="7" t="n">
        <v>10</v>
      </c>
      <c r="B14" s="7" t="inlineStr">
        <is>
          <t>SLP</t>
        </is>
      </c>
      <c r="C14" s="7" t="inlineStr">
        <is>
          <t>Halle 2 Allgemeinstrom</t>
        </is>
      </c>
      <c r="D14" s="7" t="inlineStr">
        <is>
          <t>Gelsenkirchener Str. 181</t>
        </is>
      </c>
      <c r="E14" s="7" t="n">
        <v>45309</v>
      </c>
      <c r="F14" s="7" t="inlineStr">
        <is>
          <t>Essen</t>
        </is>
      </c>
      <c r="G14" s="8" t="inlineStr">
        <is>
          <t>50537151751</t>
        </is>
      </c>
      <c r="H14" s="8" t="inlineStr">
        <is>
          <t>DE0001814530900000300110000107783</t>
        </is>
      </c>
      <c r="I14" s="8" t="inlineStr">
        <is>
          <t>748010-50003156</t>
        </is>
      </c>
      <c r="J14" s="9" t="n">
        <v>3300</v>
      </c>
      <c r="K14" s="9" t="n">
        <v>4168</v>
      </c>
      <c r="L14" s="9" t="n">
        <v>4168</v>
      </c>
      <c r="M14" s="7" t="inlineStr">
        <is>
          <t>Istverbrauch 2025</t>
        </is>
      </c>
    </row>
    <row r="15">
      <c r="A15" s="4" t="n">
        <v>11</v>
      </c>
      <c r="B15" s="4" t="inlineStr">
        <is>
          <t>SLP</t>
        </is>
      </c>
      <c r="C15" s="4" t="inlineStr">
        <is>
          <t>Halle 2 Veranstaltungsraum / Archiv</t>
        </is>
      </c>
      <c r="D15" s="4" t="inlineStr">
        <is>
          <t>Gelsenkirchener Str. 181</t>
        </is>
      </c>
      <c r="E15" s="4" t="n">
        <v>45309</v>
      </c>
      <c r="F15" s="4" t="inlineStr">
        <is>
          <t>Essen</t>
        </is>
      </c>
      <c r="G15" s="5" t="inlineStr">
        <is>
          <t>50537203586</t>
        </is>
      </c>
      <c r="H15" s="5" t="inlineStr">
        <is>
          <t>DE0001814530900000300110000107763</t>
        </is>
      </c>
      <c r="I15" s="5" t="inlineStr">
        <is>
          <t>343210-5002548</t>
        </is>
      </c>
      <c r="J15" s="6" t="n">
        <v>29505</v>
      </c>
      <c r="K15" s="6" t="n">
        <v>24248</v>
      </c>
      <c r="L15" s="6" t="n">
        <v>24248</v>
      </c>
      <c r="M15" s="4" t="inlineStr">
        <is>
          <t>Istverbrauch 2025</t>
        </is>
      </c>
    </row>
    <row r="16">
      <c r="A16" s="7" t="n">
        <v>12</v>
      </c>
      <c r="B16" s="7" t="inlineStr">
        <is>
          <t>SLP</t>
        </is>
      </c>
      <c r="C16" s="7" t="inlineStr">
        <is>
          <t>Halle 2 Allgemeinstrom</t>
        </is>
      </c>
      <c r="D16" s="7" t="inlineStr">
        <is>
          <t>Gelsenkirchener Str. 181</t>
        </is>
      </c>
      <c r="E16" s="7" t="n">
        <v>45309</v>
      </c>
      <c r="F16" s="7" t="inlineStr">
        <is>
          <t>Essen</t>
        </is>
      </c>
      <c r="G16" s="8" t="inlineStr">
        <is>
          <t>50537117117</t>
        </is>
      </c>
      <c r="H16" s="8" t="inlineStr">
        <is>
          <t>DE0001814530900000300110000107757</t>
        </is>
      </c>
      <c r="I16" s="8" t="inlineStr">
        <is>
          <t>436000-9910097</t>
        </is>
      </c>
      <c r="J16" s="9" t="n">
        <v>677</v>
      </c>
      <c r="K16" s="9" t="n">
        <v>1130</v>
      </c>
      <c r="L16" s="9" t="n">
        <v>1130</v>
      </c>
      <c r="M16" s="7" t="inlineStr">
        <is>
          <t>Istverbrauch 2025</t>
        </is>
      </c>
    </row>
    <row r="17">
      <c r="A17" s="4" t="n">
        <v>13</v>
      </c>
      <c r="B17" s="4" t="inlineStr">
        <is>
          <t>SLP</t>
        </is>
      </c>
      <c r="C17" s="4" t="inlineStr">
        <is>
          <t>Halle 10</t>
        </is>
      </c>
      <c r="D17" s="4" t="inlineStr">
        <is>
          <t>Gelsenkirchener Str. 181</t>
        </is>
      </c>
      <c r="E17" s="4" t="n">
        <v>45309</v>
      </c>
      <c r="F17" s="4" t="inlineStr">
        <is>
          <t>Essen</t>
        </is>
      </c>
      <c r="G17" s="5" t="inlineStr">
        <is>
          <t>50537112399</t>
        </is>
      </c>
      <c r="H17" s="5" t="inlineStr">
        <is>
          <t>DE0001814530900000300110000107725</t>
        </is>
      </c>
      <c r="I17" s="5" t="inlineStr">
        <is>
          <t>435000-7702272</t>
        </is>
      </c>
      <c r="J17" s="6" t="n">
        <v>470</v>
      </c>
      <c r="K17" s="6" t="n">
        <v>848</v>
      </c>
      <c r="L17" s="6" t="n">
        <v>848</v>
      </c>
      <c r="M17" s="4" t="inlineStr">
        <is>
          <t>Istverbrauch 2025</t>
        </is>
      </c>
    </row>
    <row r="18">
      <c r="A18" s="7" t="n">
        <v>14</v>
      </c>
      <c r="B18" s="7" t="inlineStr">
        <is>
          <t>SLP</t>
        </is>
      </c>
      <c r="C18" s="7" t="inlineStr">
        <is>
          <t>Halle 10</t>
        </is>
      </c>
      <c r="D18" s="7" t="inlineStr">
        <is>
          <t>Gelsenkirchener Str. 181</t>
        </is>
      </c>
      <c r="E18" s="7" t="n">
        <v>45309</v>
      </c>
      <c r="F18" s="7" t="inlineStr">
        <is>
          <t>Essen</t>
        </is>
      </c>
      <c r="G18" s="8" t="inlineStr">
        <is>
          <t>50537117357</t>
        </is>
      </c>
      <c r="H18" s="8" t="inlineStr">
        <is>
          <t>DE0001814530900000300110000107758</t>
        </is>
      </c>
      <c r="I18" s="8" t="inlineStr">
        <is>
          <t>1ISK0063348665</t>
        </is>
      </c>
      <c r="J18" s="9" t="n">
        <v>9162</v>
      </c>
      <c r="K18" s="9" t="n"/>
      <c r="L18" s="9" t="n">
        <v>8795</v>
      </c>
      <c r="M18" s="7" t="inlineStr">
        <is>
          <t>Jahresrechnung 2025, Halle 10</t>
        </is>
      </c>
    </row>
    <row r="19">
      <c r="A19" s="4" t="n">
        <v>15</v>
      </c>
      <c r="B19" s="4" t="inlineStr">
        <is>
          <t>SLP</t>
        </is>
      </c>
      <c r="C19" s="4" t="inlineStr">
        <is>
          <t>Halle 6 Allgemeinstrom</t>
        </is>
      </c>
      <c r="D19" s="4" t="inlineStr">
        <is>
          <t>Gelsenkirchener Str. 181</t>
        </is>
      </c>
      <c r="E19" s="4" t="n">
        <v>45309</v>
      </c>
      <c r="F19" s="4" t="inlineStr">
        <is>
          <t>Essen</t>
        </is>
      </c>
      <c r="G19" s="5" t="inlineStr">
        <is>
          <t>50537113016</t>
        </is>
      </c>
      <c r="H19" s="5" t="inlineStr">
        <is>
          <t>DE0001814530900000300110000107728</t>
        </is>
      </c>
      <c r="I19" s="5" t="inlineStr">
        <is>
          <t>444000-5056951</t>
        </is>
      </c>
      <c r="J19" s="6" t="n">
        <v>11642</v>
      </c>
      <c r="K19" s="6" t="n"/>
      <c r="L19" s="6" t="n">
        <v>10717</v>
      </c>
      <c r="M19" s="4" t="inlineStr">
        <is>
          <t>Jahresrechnung 2025, Halle 6 Allgemeinstrom</t>
        </is>
      </c>
    </row>
    <row r="20">
      <c r="A20" s="7" t="n">
        <v>16</v>
      </c>
      <c r="B20" s="7" t="inlineStr">
        <is>
          <t>SLP</t>
        </is>
      </c>
      <c r="C20" s="7" t="inlineStr">
        <is>
          <t>Außenbeleuchtung Ehrenhof</t>
        </is>
      </c>
      <c r="D20" s="7" t="inlineStr">
        <is>
          <t>Gelsenkirchener Str. 181</t>
        </is>
      </c>
      <c r="E20" s="7" t="n">
        <v>45309</v>
      </c>
      <c r="F20" s="7" t="inlineStr">
        <is>
          <t>Essen</t>
        </is>
      </c>
      <c r="G20" s="8" t="inlineStr">
        <is>
          <t>50537203304</t>
        </is>
      </c>
      <c r="H20" s="8" t="inlineStr">
        <is>
          <t>DE0001814530900000300110000107762</t>
        </is>
      </c>
      <c r="I20" s="8" t="inlineStr">
        <is>
          <t>436000-9907897</t>
        </is>
      </c>
      <c r="J20" s="9" t="n">
        <v>6303</v>
      </c>
      <c r="K20" s="9" t="n">
        <v>6687</v>
      </c>
      <c r="L20" s="9" t="n">
        <v>6687</v>
      </c>
      <c r="M20" s="7" t="inlineStr">
        <is>
          <t>Istverbrauch 2025</t>
        </is>
      </c>
    </row>
    <row r="21">
      <c r="A21" s="4" t="n">
        <v>17</v>
      </c>
      <c r="B21" s="4" t="inlineStr">
        <is>
          <t>SLP</t>
        </is>
      </c>
      <c r="C21" s="4" t="inlineStr">
        <is>
          <t>Halle 12 Beleuchtung</t>
        </is>
      </c>
      <c r="D21" s="4" t="inlineStr">
        <is>
          <t>Gelsenkirchener Str. 181</t>
        </is>
      </c>
      <c r="E21" s="4" t="n">
        <v>45309</v>
      </c>
      <c r="F21" s="4" t="inlineStr">
        <is>
          <t>Essen</t>
        </is>
      </c>
      <c r="G21" s="5" t="inlineStr">
        <is>
          <t>50542824476</t>
        </is>
      </c>
      <c r="H21" s="5" t="inlineStr">
        <is>
          <t>DE0073324530900000000000000002760</t>
        </is>
      </c>
      <c r="I21" s="5" t="inlineStr">
        <is>
          <t>365000-5287313</t>
        </is>
      </c>
      <c r="J21" s="6" t="n">
        <v>1779</v>
      </c>
      <c r="K21" s="6" t="n">
        <v>1768</v>
      </c>
      <c r="L21" s="6" t="n">
        <v>1768</v>
      </c>
      <c r="M21" s="4" t="inlineStr">
        <is>
          <t>Istverbrauch 2025</t>
        </is>
      </c>
    </row>
    <row r="22">
      <c r="A22" s="7" t="n">
        <v>18</v>
      </c>
      <c r="B22" s="7" t="inlineStr">
        <is>
          <t>SLP</t>
        </is>
      </c>
      <c r="C22" s="7" t="inlineStr">
        <is>
          <t>Halle 12 Trafo</t>
        </is>
      </c>
      <c r="D22" s="7" t="inlineStr">
        <is>
          <t>Gelsenkirchener Str. 181</t>
        </is>
      </c>
      <c r="E22" s="7" t="n">
        <v>45309</v>
      </c>
      <c r="F22" s="7" t="inlineStr">
        <is>
          <t>Essen</t>
        </is>
      </c>
      <c r="G22" s="8" t="inlineStr">
        <is>
          <t>50561578799</t>
        </is>
      </c>
      <c r="H22" s="8" t="inlineStr">
        <is>
          <t>DE0073324530900000000000000517177</t>
        </is>
      </c>
      <c r="I22" s="8" t="inlineStr">
        <is>
          <t>1ITR0053690811</t>
        </is>
      </c>
      <c r="J22" s="9" t="n">
        <v>12186</v>
      </c>
      <c r="K22" s="9" t="n"/>
      <c r="L22" s="9" t="n">
        <v>12186</v>
      </c>
      <c r="M22" s="7" t="inlineStr">
        <is>
          <t>Ersatzwert 2024; kein 2025-Wert verfügbar</t>
        </is>
      </c>
    </row>
    <row r="23">
      <c r="A23" s="4" t="n">
        <v>19</v>
      </c>
      <c r="B23" s="4" t="inlineStr">
        <is>
          <t>SLP</t>
        </is>
      </c>
      <c r="C23" s="4" t="inlineStr">
        <is>
          <t>Halle 5</t>
        </is>
      </c>
      <c r="D23" s="4" t="inlineStr">
        <is>
          <t>Gelsenkirchener Str. 181</t>
        </is>
      </c>
      <c r="E23" s="4" t="n">
        <v>45309</v>
      </c>
      <c r="F23" s="4" t="inlineStr">
        <is>
          <t>Essen</t>
        </is>
      </c>
      <c r="G23" s="5" t="inlineStr">
        <is>
          <t>50573925235</t>
        </is>
      </c>
      <c r="H23" s="5" t="inlineStr">
        <is>
          <t>DE0073324530900000000000000385134</t>
        </is>
      </c>
      <c r="I23" s="5" t="inlineStr">
        <is>
          <t>750038-5000089</t>
        </is>
      </c>
      <c r="J23" s="6" t="n">
        <v>3904</v>
      </c>
      <c r="K23" s="6" t="n">
        <v>4279</v>
      </c>
      <c r="L23" s="6" t="n">
        <v>4279</v>
      </c>
      <c r="M23" s="4" t="inlineStr">
        <is>
          <t>Istverbrauch 2025</t>
        </is>
      </c>
    </row>
    <row r="24">
      <c r="A24" s="7" t="n">
        <v>20</v>
      </c>
      <c r="B24" s="7" t="inlineStr">
        <is>
          <t>SLP</t>
        </is>
      </c>
      <c r="C24" s="7" t="inlineStr">
        <is>
          <t>Halle 18 Denkmalpfad</t>
        </is>
      </c>
      <c r="D24" s="7" t="inlineStr">
        <is>
          <t>Gelsenkirchener Str. 181</t>
        </is>
      </c>
      <c r="E24" s="7" t="n">
        <v>45309</v>
      </c>
      <c r="F24" s="7" t="inlineStr">
        <is>
          <t>Essen</t>
        </is>
      </c>
      <c r="G24" s="8" t="inlineStr">
        <is>
          <t>50537203023</t>
        </is>
      </c>
      <c r="H24" s="8" t="inlineStr">
        <is>
          <t>DE0001814530900000300110000107761</t>
        </is>
      </c>
      <c r="I24" s="8" t="inlineStr">
        <is>
          <t>780057-5006240</t>
        </is>
      </c>
      <c r="J24" s="9" t="n">
        <v>88951</v>
      </c>
      <c r="K24" s="9" t="n">
        <v>91805</v>
      </c>
      <c r="L24" s="9" t="n">
        <v>91805</v>
      </c>
      <c r="M24" s="7" t="inlineStr">
        <is>
          <t>Istverbrauch 2025</t>
        </is>
      </c>
    </row>
    <row r="25">
      <c r="A25" s="4" t="n">
        <v>21</v>
      </c>
      <c r="B25" s="4" t="inlineStr">
        <is>
          <t>SLP</t>
        </is>
      </c>
      <c r="C25" s="4" t="inlineStr">
        <is>
          <t>Halle 5</t>
        </is>
      </c>
      <c r="D25" s="4" t="inlineStr">
        <is>
          <t>Gelsenkirchener Str. 181</t>
        </is>
      </c>
      <c r="E25" s="4" t="n">
        <v>45309</v>
      </c>
      <c r="F25" s="4" t="inlineStr">
        <is>
          <t>Essen</t>
        </is>
      </c>
      <c r="G25" s="5" t="inlineStr">
        <is>
          <t>50595502673</t>
        </is>
      </c>
      <c r="H25" s="5" t="inlineStr">
        <is>
          <t>DE0001814530900000300110000107759</t>
        </is>
      </c>
      <c r="I25" s="5" t="inlineStr">
        <is>
          <t>780057-5004131</t>
        </is>
      </c>
      <c r="J25" s="6" t="n">
        <v>23203</v>
      </c>
      <c r="K25" s="6" t="n">
        <v>22547</v>
      </c>
      <c r="L25" s="6" t="n">
        <v>22547</v>
      </c>
      <c r="M25" s="4" t="inlineStr">
        <is>
          <t>Istverbrauch 2025</t>
        </is>
      </c>
    </row>
    <row r="26">
      <c r="A26" s="7" t="n">
        <v>22</v>
      </c>
      <c r="B26" s="7" t="inlineStr">
        <is>
          <t>SLP</t>
        </is>
      </c>
      <c r="C26" s="7" t="inlineStr">
        <is>
          <t>Halle 10 Allgemeinstrom</t>
        </is>
      </c>
      <c r="D26" s="7" t="inlineStr">
        <is>
          <t>Gelsenkirchener Str. 181</t>
        </is>
      </c>
      <c r="E26" s="7" t="n">
        <v>45309</v>
      </c>
      <c r="F26" s="7" t="inlineStr">
        <is>
          <t>Essen</t>
        </is>
      </c>
      <c r="G26" s="8" t="inlineStr">
        <is>
          <t>50595384518</t>
        </is>
      </c>
      <c r="H26" s="8" t="inlineStr">
        <is>
          <t>DE0001814530900000300110000107734</t>
        </is>
      </c>
      <c r="I26" s="8" t="inlineStr">
        <is>
          <t>750038-5000091</t>
        </is>
      </c>
      <c r="J26" s="9" t="n">
        <v>31691</v>
      </c>
      <c r="K26" s="9" t="n"/>
      <c r="L26" s="9" t="n">
        <v>33531</v>
      </c>
      <c r="M26" s="7" t="inlineStr">
        <is>
          <t>Jahresrechnung 2025, Halle 10 Allgemeinstrom</t>
        </is>
      </c>
    </row>
    <row r="27">
      <c r="A27" s="4" t="n">
        <v>23</v>
      </c>
      <c r="B27" s="4" t="inlineStr">
        <is>
          <t>SLP</t>
        </is>
      </c>
      <c r="C27" s="4" t="inlineStr">
        <is>
          <t>Objektbezeichnung nicht übermittelt</t>
        </is>
      </c>
      <c r="D27" s="4" t="inlineStr">
        <is>
          <t>Gelsenkirchener Str. 181</t>
        </is>
      </c>
      <c r="E27" s="4" t="n">
        <v>45309</v>
      </c>
      <c r="F27" s="4" t="inlineStr">
        <is>
          <t>Essen</t>
        </is>
      </c>
      <c r="G27" s="5" t="inlineStr">
        <is>
          <t>50541589287</t>
        </is>
      </c>
      <c r="H27" s="5" t="inlineStr">
        <is>
          <t>DE0073324530900000000000000131416</t>
        </is>
      </c>
      <c r="I27" s="5" t="inlineStr"/>
      <c r="J27" s="6" t="n">
        <v>2799</v>
      </c>
      <c r="K27" s="6" t="n">
        <v>5167</v>
      </c>
      <c r="L27" s="6" t="n">
        <v>5167</v>
      </c>
      <c r="M27" s="4" t="inlineStr">
        <is>
          <t>Istverbrauch 2025</t>
        </is>
      </c>
    </row>
    <row r="28">
      <c r="A28" s="7" t="n">
        <v>24</v>
      </c>
      <c r="B28" s="7" t="inlineStr">
        <is>
          <t>SLP</t>
        </is>
      </c>
      <c r="C28" s="7" t="inlineStr">
        <is>
          <t>Kammgebäude Allgemeinstrom</t>
        </is>
      </c>
      <c r="D28" s="7" t="inlineStr">
        <is>
          <t>Heinrich-Imig-Str. 1</t>
        </is>
      </c>
      <c r="E28" s="7" t="n">
        <v>45141</v>
      </c>
      <c r="F28" s="7" t="inlineStr">
        <is>
          <t>Essen</t>
        </is>
      </c>
      <c r="G28" s="8" t="inlineStr">
        <is>
          <t>50591214074</t>
        </is>
      </c>
      <c r="H28" s="8" t="inlineStr">
        <is>
          <t>DE0073324514100000000000000452151</t>
        </is>
      </c>
      <c r="I28" s="8" t="inlineStr">
        <is>
          <t>1EMH0005552248</t>
        </is>
      </c>
      <c r="J28" s="9" t="n">
        <v>9555</v>
      </c>
      <c r="K28" s="9" t="n">
        <v>10985</v>
      </c>
      <c r="L28" s="9" t="n">
        <v>10985</v>
      </c>
      <c r="M28" s="7" t="inlineStr">
        <is>
          <t>Istverbrauch 2025</t>
        </is>
      </c>
    </row>
    <row r="29">
      <c r="A29" s="4" t="n">
        <v>25</v>
      </c>
      <c r="B29" s="4" t="inlineStr">
        <is>
          <t>SLP</t>
        </is>
      </c>
      <c r="C29" s="4" t="inlineStr">
        <is>
          <t>Löschwasseranlage</t>
        </is>
      </c>
      <c r="D29" s="4" t="inlineStr">
        <is>
          <t>Heinrich-Imig-Str. 7</t>
        </is>
      </c>
      <c r="E29" s="4" t="n">
        <v>45141</v>
      </c>
      <c r="F29" s="4" t="inlineStr">
        <is>
          <t>Essen</t>
        </is>
      </c>
      <c r="G29" s="5" t="inlineStr">
        <is>
          <t>50536816900</t>
        </is>
      </c>
      <c r="H29" s="5" t="inlineStr">
        <is>
          <t>DE0073324514100000000000000393369</t>
        </is>
      </c>
      <c r="I29" s="5" t="inlineStr">
        <is>
          <t>750038-5013533</t>
        </is>
      </c>
      <c r="J29" s="6" t="n">
        <v>200</v>
      </c>
      <c r="K29" s="6" t="n">
        <v>15</v>
      </c>
      <c r="L29" s="6" t="n">
        <v>750</v>
      </c>
      <c r="M29" s="4" t="inlineStr">
        <is>
          <t>Korrekturrechnung 2025; ersetzt 15 kWh</t>
        </is>
      </c>
    </row>
    <row r="30">
      <c r="A30" s="7" t="n">
        <v>26</v>
      </c>
      <c r="B30" s="7" t="inlineStr">
        <is>
          <t>SLP</t>
        </is>
      </c>
      <c r="C30" s="7" t="inlineStr">
        <is>
          <t>Salzfabrik</t>
        </is>
      </c>
      <c r="D30" s="7" t="inlineStr">
        <is>
          <t>Heinrich-Imig-Str. 9</t>
        </is>
      </c>
      <c r="E30" s="7" t="n">
        <v>45141</v>
      </c>
      <c r="F30" s="7" t="inlineStr">
        <is>
          <t>Essen</t>
        </is>
      </c>
      <c r="G30" s="8" t="inlineStr">
        <is>
          <t>50640845605</t>
        </is>
      </c>
      <c r="H30" s="8" t="inlineStr">
        <is>
          <t>DE0073324514100000000000000702429</t>
        </is>
      </c>
      <c r="I30" s="8" t="inlineStr"/>
      <c r="J30" s="9" t="n">
        <v>28264</v>
      </c>
      <c r="K30" s="9" t="n">
        <v>32067</v>
      </c>
      <c r="L30" s="9" t="n">
        <v>32067</v>
      </c>
      <c r="M30" s="7" t="inlineStr">
        <is>
          <t>Istverbrauch 2025</t>
        </is>
      </c>
    </row>
    <row r="31">
      <c r="A31" s="4" t="n">
        <v>27</v>
      </c>
      <c r="B31" s="4" t="inlineStr">
        <is>
          <t>SLP</t>
        </is>
      </c>
      <c r="C31" s="4" t="inlineStr">
        <is>
          <t>Feinreinigung</t>
        </is>
      </c>
      <c r="D31" s="4" t="inlineStr">
        <is>
          <t>Heinrich-Imig-Str. 4</t>
        </is>
      </c>
      <c r="E31" s="4" t="n">
        <v>45141</v>
      </c>
      <c r="F31" s="4" t="inlineStr">
        <is>
          <t>Essen</t>
        </is>
      </c>
      <c r="G31" s="5" t="inlineStr">
        <is>
          <t>50640325144</t>
        </is>
      </c>
      <c r="H31" s="5" t="inlineStr">
        <is>
          <t>DE0073324514100000000000000669681</t>
        </is>
      </c>
      <c r="I31" s="5" t="inlineStr">
        <is>
          <t>1ISK0074894095</t>
        </is>
      </c>
      <c r="J31" s="6" t="n">
        <v>38</v>
      </c>
      <c r="K31" s="6" t="n">
        <v>108</v>
      </c>
      <c r="L31" s="6" t="n">
        <v>108</v>
      </c>
      <c r="M31" s="4" t="inlineStr">
        <is>
          <t>Istverbrauch 2025</t>
        </is>
      </c>
    </row>
    <row r="32">
      <c r="A32" s="7" t="n">
        <v>28</v>
      </c>
      <c r="B32" s="7" t="inlineStr">
        <is>
          <t>SLP</t>
        </is>
      </c>
      <c r="C32" s="7" t="inlineStr">
        <is>
          <t>Lokschuppen</t>
        </is>
      </c>
      <c r="D32" s="7" t="inlineStr">
        <is>
          <t>Im Welterbe 1</t>
        </is>
      </c>
      <c r="E32" s="7" t="n">
        <v>45141</v>
      </c>
      <c r="F32" s="7" t="inlineStr">
        <is>
          <t>Essen</t>
        </is>
      </c>
      <c r="G32" s="8" t="inlineStr">
        <is>
          <t>50635208230</t>
        </is>
      </c>
      <c r="H32" s="8" t="inlineStr">
        <is>
          <t>DE0073324514100000000000000587431</t>
        </is>
      </c>
      <c r="I32" s="8" t="inlineStr">
        <is>
          <t>1ISK0070902104</t>
        </is>
      </c>
      <c r="J32" s="9" t="n">
        <v>4759</v>
      </c>
      <c r="K32" s="9" t="n">
        <v>5325</v>
      </c>
      <c r="L32" s="9" t="n">
        <v>5325</v>
      </c>
      <c r="M32" s="7" t="inlineStr">
        <is>
          <t>Istverbrauch 2025</t>
        </is>
      </c>
    </row>
    <row r="33">
      <c r="A33" s="4" t="n">
        <v>29</v>
      </c>
      <c r="B33" s="4" t="inlineStr">
        <is>
          <t>SLP</t>
        </is>
      </c>
      <c r="C33" s="4" t="inlineStr">
        <is>
          <t>Halle 8</t>
        </is>
      </c>
      <c r="D33" s="4" t="inlineStr">
        <is>
          <t>Gelsenkirchener Str. 181</t>
        </is>
      </c>
      <c r="E33" s="4" t="n">
        <v>45309</v>
      </c>
      <c r="F33" s="4" t="inlineStr">
        <is>
          <t>Essen</t>
        </is>
      </c>
      <c r="G33" s="5" t="inlineStr">
        <is>
          <t>50642442235</t>
        </is>
      </c>
      <c r="H33" s="5" t="inlineStr">
        <is>
          <t>DE0073324530900000000000000723448</t>
        </is>
      </c>
      <c r="I33" s="5" t="inlineStr"/>
      <c r="J33" s="6" t="n">
        <v>10551</v>
      </c>
      <c r="K33" s="6" t="n">
        <v>12645</v>
      </c>
      <c r="L33" s="6" t="n">
        <v>12645</v>
      </c>
      <c r="M33" s="4" t="inlineStr">
        <is>
          <t>Istverbrauch 2025</t>
        </is>
      </c>
    </row>
    <row r="34">
      <c r="A34" s="7" t="n">
        <v>30</v>
      </c>
      <c r="B34" s="7" t="inlineStr">
        <is>
          <t>SLP</t>
        </is>
      </c>
      <c r="C34" s="7" t="inlineStr">
        <is>
          <t>Gasometer Kokereiallee 2</t>
        </is>
      </c>
      <c r="D34" s="7" t="inlineStr">
        <is>
          <t>Kokereiallee 1</t>
        </is>
      </c>
      <c r="E34" s="7" t="n">
        <v>45141</v>
      </c>
      <c r="F34" s="7" t="inlineStr">
        <is>
          <t>Essen</t>
        </is>
      </c>
      <c r="G34" s="8" t="inlineStr">
        <is>
          <t>50645553055</t>
        </is>
      </c>
      <c r="H34" s="8" t="inlineStr">
        <is>
          <t>DE0073324514100000000000000799527</t>
        </is>
      </c>
      <c r="I34" s="8" t="inlineStr"/>
      <c r="J34" s="9" t="n">
        <v>5129</v>
      </c>
      <c r="K34" s="9" t="n">
        <v>1611</v>
      </c>
      <c r="L34" s="9" t="n">
        <v>1611</v>
      </c>
      <c r="M34" s="7" t="inlineStr">
        <is>
          <t>Istverbrauch 2025</t>
        </is>
      </c>
    </row>
    <row r="35">
      <c r="A35" s="4" t="n">
        <v>31</v>
      </c>
      <c r="B35" s="4" t="inlineStr">
        <is>
          <t>SLP</t>
        </is>
      </c>
      <c r="C35" s="4" t="inlineStr">
        <is>
          <t>HD-Anlage</t>
        </is>
      </c>
      <c r="D35" s="4" t="inlineStr">
        <is>
          <t>Heinrich-Imig-Str. 8</t>
        </is>
      </c>
      <c r="E35" s="4" t="n">
        <v>45141</v>
      </c>
      <c r="F35" s="4" t="inlineStr">
        <is>
          <t>Essen</t>
        </is>
      </c>
      <c r="G35" s="5" t="inlineStr">
        <is>
          <t>50645977552</t>
        </is>
      </c>
      <c r="H35" s="5" t="inlineStr">
        <is>
          <t>DE0073324514100000000000000812978</t>
        </is>
      </c>
      <c r="I35" s="5" t="inlineStr"/>
      <c r="J35" s="6" t="n">
        <v>9</v>
      </c>
      <c r="K35" s="6" t="n">
        <v>5</v>
      </c>
      <c r="L35" s="6" t="n">
        <v>5</v>
      </c>
      <c r="M35" s="4" t="inlineStr">
        <is>
          <t>Istverbrauch 2025</t>
        </is>
      </c>
    </row>
    <row r="36">
      <c r="A36" s="10" t="inlineStr">
        <is>
          <t>Gesamt</t>
        </is>
      </c>
      <c r="B36" s="13" t="n"/>
      <c r="C36" s="13" t="n"/>
      <c r="D36" s="13" t="n"/>
      <c r="E36" s="13" t="n"/>
      <c r="F36" s="13" t="n"/>
      <c r="G36" s="13" t="n"/>
      <c r="H36" s="13" t="n"/>
      <c r="I36" s="14" t="n"/>
      <c r="J36" s="12">
        <f>SUM(J5:J35)</f>
        <v/>
      </c>
      <c r="K36" s="12">
        <f>SUM(K5:K35)</f>
        <v/>
      </c>
      <c r="L36" s="12">
        <f>SUM(L5:L35)</f>
        <v/>
      </c>
      <c r="M36" s="10" t="inlineStr">
        <is>
          <t>RLM 2.927.689 kWh; SLP 417.772 kWh</t>
        </is>
      </c>
    </row>
  </sheetData>
  <autoFilter ref="A4:M35"/>
  <mergeCells count="3">
    <mergeCell ref="A2:M2"/>
    <mergeCell ref="A36:I36"/>
    <mergeCell ref="A1:M1"/>
  </mergeCells>
  <pageMargins left="0.25" right="0.25" top="0.5" bottom="0.5" header="0.5" footer="0.5"/>
  <pageSetup orientation="landscape" paperSize="9" fitToHeight="0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D12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85" customWidth="1" min="2" max="2"/>
    <col width="18" customWidth="1" min="3" max="3"/>
    <col width="35" customWidth="1" min="4" max="4"/>
  </cols>
  <sheetData>
    <row r="1" ht="34" customHeight="1">
      <c r="A1" s="1" t="inlineStr">
        <is>
          <t>Hinweise zum Lieferstellenverzeichnis</t>
        </is>
      </c>
    </row>
    <row r="3" ht="34" customHeight="1">
      <c r="A3" s="3" t="inlineStr">
        <is>
          <t>Thema</t>
        </is>
      </c>
      <c r="B3" s="3" t="inlineStr">
        <is>
          <t>Festlegung</t>
        </is>
      </c>
      <c r="C3" s="3" t="inlineStr">
        <is>
          <t>Prüfung</t>
        </is>
      </c>
      <c r="D3" s="3" t="inlineStr">
        <is>
          <t>Bemerkung</t>
        </is>
      </c>
    </row>
    <row r="4">
      <c r="A4" s="4" t="inlineStr">
        <is>
          <t>Vertragsbeginn</t>
        </is>
      </c>
      <c r="B4" s="4" t="inlineStr">
        <is>
          <t>01.01.2027, 00:00 Uhr</t>
        </is>
      </c>
      <c r="C4" s="4" t="inlineStr">
        <is>
          <t>berücksichtigt</t>
        </is>
      </c>
      <c r="D4" s="4" t="inlineStr"/>
    </row>
    <row r="5">
      <c r="A5" s="4" t="inlineStr">
        <is>
          <t>Grundlaufzeit</t>
        </is>
      </c>
      <c r="B5" s="4" t="inlineStr">
        <is>
          <t>bis 31.12.2028, 24:00 Uhr</t>
        </is>
      </c>
      <c r="C5" s="4" t="inlineStr">
        <is>
          <t>berücksichtigt</t>
        </is>
      </c>
      <c r="D5" s="4" t="inlineStr"/>
    </row>
    <row r="6">
      <c r="A6" s="4" t="inlineStr">
        <is>
          <t>Optionen</t>
        </is>
      </c>
      <c r="B6" s="4" t="inlineStr">
        <is>
          <t>Je eine einseitige Option des Auftraggebers für 2029 und 2030</t>
        </is>
      </c>
      <c r="C6" s="4" t="inlineStr">
        <is>
          <t>berücksichtigt</t>
        </is>
      </c>
      <c r="D6" s="4" t="inlineStr"/>
    </row>
    <row r="7">
      <c r="A7" s="4" t="inlineStr">
        <is>
          <t>Gesamtprognose</t>
        </is>
      </c>
      <c r="B7" s="4" t="inlineStr">
        <is>
          <t>3.345.461 kWh je Lieferjahr</t>
        </is>
      </c>
      <c r="C7" s="4" t="inlineStr">
        <is>
          <t>berücksichtigt</t>
        </is>
      </c>
      <c r="D7" s="4" t="inlineStr"/>
    </row>
    <row r="8">
      <c r="A8" s="4" t="inlineStr">
        <is>
          <t>RLM</t>
        </is>
      </c>
      <c r="B8" s="4" t="inlineStr">
        <is>
          <t>4 Lieferstellen; 2.927.689 kWh</t>
        </is>
      </c>
      <c r="C8" s="4" t="inlineStr">
        <is>
          <t>berücksichtigt</t>
        </is>
      </c>
      <c r="D8" s="4" t="inlineStr"/>
    </row>
    <row r="9">
      <c r="A9" s="4" t="inlineStr">
        <is>
          <t>SLP</t>
        </is>
      </c>
      <c r="B9" s="4" t="inlineStr">
        <is>
          <t>27 Lieferstellen; 417.772 kWh</t>
        </is>
      </c>
      <c r="C9" s="4" t="inlineStr">
        <is>
          <t>berücksichtigt</t>
        </is>
      </c>
      <c r="D9" s="4" t="inlineStr"/>
    </row>
    <row r="10">
      <c r="A10" s="4" t="inlineStr">
        <is>
          <t>Lastgänge</t>
        </is>
      </c>
      <c r="B10" s="4" t="inlineStr">
        <is>
          <t>Es werden keine aktuellen Viertelstundenlastgänge bereitgestellt. Anlage 2 enthält historische RLM-Daten 2019 und 2021.</t>
        </is>
      </c>
      <c r="C10" s="4" t="inlineStr">
        <is>
          <t>berücksichtigt</t>
        </is>
      </c>
      <c r="D10" s="4" t="inlineStr"/>
    </row>
    <row r="11">
      <c r="A11" s="4" t="inlineStr">
        <is>
          <t>Mengencharakter</t>
        </is>
      </c>
      <c r="B11" s="4" t="inlineStr">
        <is>
          <t>Unverbindliche Prognose; offene Vollversorgung ohne Mindestabnahme.</t>
        </is>
      </c>
      <c r="C11" s="4" t="inlineStr">
        <is>
          <t>berücksichtigt</t>
        </is>
      </c>
      <c r="D11" s="4" t="inlineStr"/>
    </row>
    <row r="12">
      <c r="A12" s="4" t="inlineStr">
        <is>
          <t>Bestandsänderungen</t>
        </is>
      </c>
      <c r="B12" s="4" t="inlineStr">
        <is>
          <t>Nach derzeitiger Planung keine neuen Abnahmestellen und keine Ladeinfrastruktur bis 2030. Die vertragliche Änderungsklausel bleibt anwendbar.</t>
        </is>
      </c>
      <c r="C12" s="4" t="inlineStr">
        <is>
          <t>berücksichtigt</t>
        </is>
      </c>
      <c r="D12" s="4" t="inlineStr"/>
    </row>
  </sheetData>
  <mergeCells count="1">
    <mergeCell ref="A1:D1"/>
  </mergeCells>
  <pageMargins left="0.25" right="0.25" top="0.5" bottom="0.5" header="0.5" footer="0.5"/>
  <pageSetup orientation="landscape" paperSize="9" fitToHeight="1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2026-08-11T13:55:17Z</dcterms:created>
  <dcterms:modified xmlns:dcterms="http://purl.org/dc/terms/" xmlns:xsi="http://www.w3.org/2001/XMLSchema-instance" xsi:type="dcterms:W3CDTF">2026-08-12T08:54:04Z</dcterms:modified>
</cp:coreProperties>
</file>