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eisblatt" sheetId="1" state="visible" r:id="rId1"/>
  </sheets>
  <definedNames>
    <definedName name="_xlnm.Print_Area" localSheetId="0">'Preisblatt'!$A$1:$G$37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3">
    <numFmt numFmtId="164" formatCode="0.000 &quot;€/MWh&quot;"/>
    <numFmt numFmtId="165" formatCode="#,##0.000 &quot;MWh&quot;"/>
    <numFmt numFmtId="166" formatCode="#,##0.00 &quot;€&quot;"/>
  </numFmts>
  <fonts count="7">
    <font>
      <name val="Calibri"/>
      <family val="2"/>
      <color theme="1"/>
      <sz val="11"/>
      <scheme val="minor"/>
    </font>
    <font>
      <name val="Aptos Display"/>
      <b val="1"/>
      <color rgb="00FFFFFF"/>
      <sz val="18"/>
    </font>
    <font>
      <name val="Aptos"/>
      <i val="1"/>
      <sz val="10"/>
    </font>
    <font>
      <name val="Aptos"/>
      <b val="1"/>
      <color rgb="00FFFFFF"/>
      <sz val="11"/>
    </font>
    <font>
      <name val="Aptos"/>
      <b val="1"/>
      <color rgb="00FFFFFF"/>
      <sz val="10"/>
    </font>
    <font>
      <name val="Aptos"/>
      <color rgb="001F1F1F"/>
      <sz val="9"/>
    </font>
    <font>
      <name val="Aptos"/>
      <i val="1"/>
      <sz val="9"/>
    </font>
  </fonts>
  <fills count="8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EAF3F8"/>
      </patternFill>
    </fill>
    <fill>
      <patternFill patternType="solid">
        <fgColor rgb="002F75B5"/>
      </patternFill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AF7"/>
      </patternFill>
    </fill>
  </fills>
  <borders count="6">
    <border>
      <left/>
      <right/>
      <top/>
      <bottom/>
      <diagonal/>
    </border>
    <border>
      <left style="thin">
        <color rgb="00B7B7B7"/>
      </left>
      <right style="thin">
        <color rgb="00B7B7B7"/>
      </right>
      <top style="thin">
        <color rgb="00B7B7B7"/>
      </top>
      <bottom style="thin">
        <color rgb="00B7B7B7"/>
      </bottom>
    </border>
    <border>
      <left/>
      <right/>
      <top style="thin">
        <color rgb="00B7B7B7"/>
      </top>
      <bottom/>
      <diagonal/>
    </border>
    <border>
      <left/>
      <right style="thin">
        <color rgb="00B7B7B7"/>
      </right>
      <top style="thin">
        <color rgb="00B7B7B7"/>
      </top>
      <bottom/>
      <diagonal/>
    </border>
    <border>
      <left/>
      <right/>
      <top style="thin">
        <color rgb="00B7B7B7"/>
      </top>
      <bottom style="thin">
        <color rgb="00B7B7B7"/>
      </bottom>
      <diagonal/>
    </border>
    <border>
      <left/>
      <right style="thin">
        <color rgb="00B7B7B7"/>
      </right>
      <top style="thin">
        <color rgb="00B7B7B7"/>
      </top>
      <bottom style="thin">
        <color rgb="00B7B7B7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3" borderId="0" applyAlignment="1" pivotButton="0" quotePrefix="0" xfId="0">
      <alignment wrapText="1"/>
    </xf>
    <xf numFmtId="0" fontId="3" fillId="4" borderId="0" applyAlignment="1" pivotButton="0" quotePrefix="0" xfId="0">
      <alignment vertical="center"/>
    </xf>
    <xf numFmtId="0" fontId="0" fillId="0" borderId="0" applyAlignment="1" pivotButton="0" quotePrefix="0" xfId="0">
      <alignment vertical="top" wrapText="1"/>
    </xf>
    <xf numFmtId="0" fontId="0" fillId="5" borderId="0" applyAlignment="1" applyProtection="1" pivotButton="0" quotePrefix="0" xfId="0">
      <alignment vertical="top" wrapText="1"/>
      <protection locked="0" hidden="0"/>
    </xf>
    <xf numFmtId="0" fontId="3" fillId="4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164" fontId="5" fillId="5" borderId="1" applyAlignment="1" applyProtection="1" pivotButton="0" quotePrefix="0" xfId="0">
      <alignment vertical="top" wrapText="1"/>
      <protection locked="0" hidden="0"/>
    </xf>
    <xf numFmtId="164" fontId="5" fillId="7" borderId="1" applyAlignment="1" pivotButton="0" quotePrefix="0" xfId="0">
      <alignment vertical="top" wrapText="1"/>
    </xf>
    <xf numFmtId="164" fontId="5" fillId="6" borderId="1" applyAlignment="1" pivotButton="0" quotePrefix="0" xfId="0">
      <alignment vertical="top" wrapText="1"/>
    </xf>
    <xf numFmtId="165" fontId="5" fillId="0" borderId="1" applyAlignment="1" pivotButton="0" quotePrefix="0" xfId="0">
      <alignment vertical="top" wrapText="1"/>
    </xf>
    <xf numFmtId="164" fontId="5" fillId="0" borderId="1" applyAlignment="1" pivotButton="0" quotePrefix="0" xfId="0">
      <alignment vertical="top" wrapText="1"/>
    </xf>
    <xf numFmtId="166" fontId="5" fillId="0" borderId="1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  <xf numFmtId="166" fontId="4" fillId="4" borderId="1" applyAlignment="1" pivotButton="0" quotePrefix="0" xfId="0">
      <alignment vertical="top" wrapText="1"/>
    </xf>
    <xf numFmtId="0" fontId="6" fillId="0" borderId="0" applyAlignment="1" pivotButton="0" quotePrefix="0" xfId="0">
      <alignment vertical="top" wrapText="1"/>
    </xf>
    <xf numFmtId="0" fontId="0" fillId="0" borderId="0" applyProtection="1" pivotButton="0" quotePrefix="0" xfId="0">
      <protection locked="0" hidden="0"/>
    </xf>
    <xf numFmtId="0" fontId="0" fillId="0" borderId="4" pivotButton="0" quotePrefix="0" xfId="0"/>
    <xf numFmtId="0" fontId="0" fillId="0" borderId="5" pivotButton="0" quotePrefix="0" xfId="0"/>
  </cellXfs>
  <cellStyles count="1">
    <cellStyle name="Normal" xfId="0" builtinId="0" hidden="0"/>
  </cellStyles>
  <dxfs count="2">
    <dxf>
      <fill>
        <patternFill patternType="solid">
          <fgColor rgb="00E2F0D9"/>
        </patternFill>
      </fill>
    </dxf>
    <dxf>
      <fill>
        <patternFill patternType="solid">
          <fgColor rgb="00FCE4D6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G37"/>
  <sheetViews>
    <sheetView showGridLines="0" workbookViewId="0">
      <pane ySplit="11" topLeftCell="A12" activePane="bottomLeft" state="frozen"/>
      <selection pane="bottomLeft" activeCell="A1" sqref="A1"/>
    </sheetView>
  </sheetViews>
  <sheetFormatPr baseColWidth="8" defaultRowHeight="15"/>
  <cols>
    <col width="47" customWidth="1" min="1" max="1"/>
    <col width="17" customWidth="1" min="2" max="2"/>
    <col width="18" customWidth="1" min="3" max="3"/>
    <col width="18" customWidth="1" min="4" max="4"/>
    <col width="18" customWidth="1" min="5" max="5"/>
    <col width="18" customWidth="1" min="6" max="6"/>
    <col width="43" customWidth="1" min="7" max="7"/>
  </cols>
  <sheetData>
    <row r="1" ht="34" customHeight="1">
      <c r="A1" s="1" t="inlineStr">
        <is>
          <t>Anlage 3 – Preisblatt Stromlieferung 2027 bis 2030</t>
        </is>
      </c>
    </row>
    <row r="2">
      <c r="A2" s="2" t="inlineStr">
        <is>
          <t>Vom Bieter vollständig auszufüllen. Eingabezellen sind hellgelb markiert. Sämtliche Beträge netto.</t>
        </is>
      </c>
    </row>
    <row r="4" ht="22" customHeight="1">
      <c r="A4" s="3" t="inlineStr">
        <is>
          <t>1. Angaben zum Bieter</t>
        </is>
      </c>
    </row>
    <row r="5">
      <c r="A5" s="4" t="inlineStr">
        <is>
          <t>Unternehmen</t>
        </is>
      </c>
      <c r="B5" s="5" t="n"/>
      <c r="C5" s="18" t="n"/>
      <c r="D5" s="18" t="n"/>
      <c r="E5" s="18" t="n"/>
      <c r="F5" s="18" t="n"/>
      <c r="G5" s="18" t="n"/>
    </row>
    <row r="6">
      <c r="A6" s="4" t="inlineStr">
        <is>
          <t>Anschrift</t>
        </is>
      </c>
      <c r="B6" s="5" t="n"/>
      <c r="C6" s="18" t="n"/>
      <c r="D6" s="18" t="n"/>
      <c r="E6" s="18" t="n"/>
      <c r="F6" s="18" t="n"/>
      <c r="G6" s="18" t="n"/>
    </row>
    <row r="7">
      <c r="A7" s="4" t="inlineStr">
        <is>
          <t>Ansprechperson</t>
        </is>
      </c>
      <c r="B7" s="5" t="n"/>
      <c r="C7" s="18" t="n"/>
      <c r="D7" s="18" t="n"/>
      <c r="E7" s="18" t="n"/>
      <c r="F7" s="18" t="n"/>
      <c r="G7" s="18" t="n"/>
    </row>
    <row r="8">
      <c r="A8" s="4" t="inlineStr">
        <is>
          <t>E-Mail</t>
        </is>
      </c>
      <c r="B8" s="5" t="n"/>
      <c r="C8" s="18" t="n"/>
      <c r="D8" s="18" t="n"/>
      <c r="E8" s="18" t="n"/>
      <c r="F8" s="18" t="n"/>
      <c r="G8" s="18" t="n"/>
    </row>
    <row r="9">
      <c r="A9" s="4" t="inlineStr">
        <is>
          <t>Telefon</t>
        </is>
      </c>
      <c r="B9" s="5" t="n"/>
      <c r="C9" s="18" t="n"/>
      <c r="D9" s="18" t="n"/>
      <c r="E9" s="18" t="n"/>
      <c r="F9" s="18" t="n"/>
      <c r="G9" s="18" t="n"/>
    </row>
    <row r="10">
      <c r="A10" s="4" t="n"/>
      <c r="B10" s="4" t="n"/>
      <c r="C10" s="4" t="n"/>
      <c r="D10" s="4" t="n"/>
      <c r="E10" s="4" t="n"/>
      <c r="F10" s="4" t="n"/>
      <c r="G10" s="4" t="n"/>
    </row>
    <row r="11" ht="22" customHeight="1">
      <c r="A11" s="6" t="inlineStr">
        <is>
          <t>2. Verbindliche preisliche Angaben</t>
        </is>
      </c>
    </row>
    <row r="12" ht="34" customHeight="1">
      <c r="A12" s="7" t="inlineStr">
        <is>
          <t>Position</t>
        </is>
      </c>
      <c r="B12" s="7" t="inlineStr">
        <is>
          <t>Einheit</t>
        </is>
      </c>
      <c r="C12" s="7" t="inlineStr">
        <is>
          <t>2027</t>
        </is>
      </c>
      <c r="D12" s="7" t="inlineStr">
        <is>
          <t>2028</t>
        </is>
      </c>
      <c r="E12" s="7" t="inlineStr">
        <is>
          <t>2029 (Option)</t>
        </is>
      </c>
      <c r="F12" s="7" t="inlineStr">
        <is>
          <t>2030 (Option)</t>
        </is>
      </c>
      <c r="G12" s="7" t="inlineStr">
        <is>
          <t>Hinweis</t>
        </is>
      </c>
    </row>
    <row r="13">
      <c r="A13" s="8" t="inlineStr">
        <is>
          <t>Dienstleistungsentgelt für Beschaffung, Prognose, Bilanzierung, Termin- und Spotmarkt, Abrechnung sowie sämtliche lieferantenabhängigen Kosten</t>
        </is>
      </c>
      <c r="B13" s="8" t="inlineStr">
        <is>
          <t>€/MWh</t>
        </is>
      </c>
      <c r="C13" s="9" t="n"/>
      <c r="D13" s="10">
        <f>$C$13</f>
        <v/>
      </c>
      <c r="E13" s="10">
        <f>$C$13</f>
        <v/>
      </c>
      <c r="F13" s="10">
        <f>$C$13</f>
        <v/>
      </c>
      <c r="G13" s="8" t="inlineStr">
        <is>
          <t>Ein Wert gilt für alle Jahre</t>
        </is>
      </c>
    </row>
    <row r="14">
      <c r="A14" s="8" t="inlineStr">
        <is>
          <t>Aufschlag Herkunftsnachweise für 100 % Ökostrom</t>
        </is>
      </c>
      <c r="B14" s="8" t="inlineStr">
        <is>
          <t>€/MWh</t>
        </is>
      </c>
      <c r="C14" s="9" t="n"/>
      <c r="D14" s="9" t="n"/>
      <c r="E14" s="9" t="n"/>
      <c r="F14" s="9" t="n"/>
      <c r="G14" s="8" t="inlineStr">
        <is>
          <t>Jahresbezogene Festpreise</t>
        </is>
      </c>
    </row>
    <row r="15">
      <c r="A15" s="8" t="inlineStr">
        <is>
          <t>Weitere lieferantenabhängige Entgelte</t>
        </is>
      </c>
      <c r="B15" s="8" t="inlineStr">
        <is>
          <t>€/MWh</t>
        </is>
      </c>
      <c r="C15" s="11" t="n">
        <v>0</v>
      </c>
      <c r="D15" s="11" t="n">
        <v>0</v>
      </c>
      <c r="E15" s="11" t="n">
        <v>0</v>
      </c>
      <c r="F15" s="11" t="n">
        <v>0</v>
      </c>
      <c r="G15" s="8" t="inlineStr">
        <is>
          <t>Müssen 0,000 betragen; alle Kosten sind oben einzurechnen</t>
        </is>
      </c>
    </row>
    <row r="16">
      <c r="A16" s="4" t="n"/>
      <c r="B16" s="4" t="n"/>
      <c r="C16" s="4" t="n"/>
      <c r="D16" s="4" t="n"/>
      <c r="E16" s="4" t="n"/>
      <c r="F16" s="4" t="n"/>
      <c r="G16" s="4" t="n"/>
    </row>
    <row r="17">
      <c r="A17" s="4" t="n"/>
      <c r="B17" s="4" t="n"/>
      <c r="C17" s="4" t="n"/>
      <c r="D17" s="4" t="n"/>
      <c r="E17" s="4" t="n"/>
      <c r="F17" s="4" t="n"/>
      <c r="G17" s="4" t="n"/>
    </row>
    <row r="18" ht="22" customHeight="1">
      <c r="A18" s="6" t="inlineStr">
        <is>
          <t>3. Wertungssumme</t>
        </is>
      </c>
    </row>
    <row r="19" ht="34" customHeight="1">
      <c r="A19" s="7" t="inlineStr">
        <is>
          <t>Lieferjahr</t>
        </is>
      </c>
      <c r="B19" s="7" t="inlineStr">
        <is>
          <t>Wertungsmenge MWh</t>
        </is>
      </c>
      <c r="C19" s="7" t="inlineStr">
        <is>
          <t>Dienstleistung €/MWh</t>
        </is>
      </c>
      <c r="D19" s="7" t="inlineStr">
        <is>
          <t>HKN €/MWh</t>
        </is>
      </c>
      <c r="E19" s="7" t="inlineStr">
        <is>
          <t>Sonstige €/MWh</t>
        </is>
      </c>
      <c r="F19" s="7" t="inlineStr">
        <is>
          <t>Wertungspreis netto €</t>
        </is>
      </c>
      <c r="G19" s="7" t="inlineStr">
        <is>
          <t>Status</t>
        </is>
      </c>
    </row>
    <row r="20">
      <c r="A20" s="8" t="inlineStr">
        <is>
          <t>2027</t>
        </is>
      </c>
      <c r="B20" s="12" t="n">
        <v>3345.461</v>
      </c>
      <c r="C20" s="13">
        <f>C13</f>
        <v/>
      </c>
      <c r="D20" s="13">
        <f>C14</f>
        <v/>
      </c>
      <c r="E20" s="13">
        <f>C15</f>
        <v/>
      </c>
      <c r="F20" s="14">
        <f>B20*SUM(C20:E20)</f>
        <v/>
      </c>
      <c r="G20" s="8">
        <f>IF(OR($C$13="",C14=""),"Eingaben fehlen",IF(E20=0,"OK","Nicht wertbar"))</f>
        <v/>
      </c>
    </row>
    <row r="21">
      <c r="A21" s="8" t="inlineStr">
        <is>
          <t>2028</t>
        </is>
      </c>
      <c r="B21" s="12" t="n">
        <v>3345.461</v>
      </c>
      <c r="C21" s="13">
        <f>D13</f>
        <v/>
      </c>
      <c r="D21" s="13">
        <f>D14</f>
        <v/>
      </c>
      <c r="E21" s="13">
        <f>D15</f>
        <v/>
      </c>
      <c r="F21" s="14">
        <f>B21*SUM(C21:E21)</f>
        <v/>
      </c>
      <c r="G21" s="8">
        <f>IF(OR($C$13="",D14=""),"Eingaben fehlen",IF(E21=0,"OK","Nicht wertbar"))</f>
        <v/>
      </c>
    </row>
    <row r="22">
      <c r="A22" s="8" t="inlineStr">
        <is>
          <t>2029 (Option)</t>
        </is>
      </c>
      <c r="B22" s="12" t="n">
        <v>3345.461</v>
      </c>
      <c r="C22" s="13">
        <f>E13</f>
        <v/>
      </c>
      <c r="D22" s="13">
        <f>E14</f>
        <v/>
      </c>
      <c r="E22" s="13">
        <f>E15</f>
        <v/>
      </c>
      <c r="F22" s="14">
        <f>B22*SUM(C22:E22)</f>
        <v/>
      </c>
      <c r="G22" s="8">
        <f>IF(OR($C$13="",E14=""),"Eingaben fehlen",IF(E22=0,"OK","Nicht wertbar"))</f>
        <v/>
      </c>
    </row>
    <row r="23">
      <c r="A23" s="8" t="inlineStr">
        <is>
          <t>2030 (Option)</t>
        </is>
      </c>
      <c r="B23" s="12" t="n">
        <v>3345.461</v>
      </c>
      <c r="C23" s="13">
        <f>F13</f>
        <v/>
      </c>
      <c r="D23" s="13">
        <f>F14</f>
        <v/>
      </c>
      <c r="E23" s="13">
        <f>F15</f>
        <v/>
      </c>
      <c r="F23" s="14">
        <f>B23*SUM(C23:E23)</f>
        <v/>
      </c>
      <c r="G23" s="8">
        <f>IF(OR($C$13="",F14=""),"Eingaben fehlen",IF(E23=0,"OK","Nicht wertbar"))</f>
        <v/>
      </c>
    </row>
    <row r="24">
      <c r="A24" s="15" t="inlineStr">
        <is>
          <t>Wertungssumme für Grundlaufzeit und Optionen</t>
        </is>
      </c>
      <c r="B24" s="19" t="n"/>
      <c r="C24" s="19" t="n"/>
      <c r="D24" s="19" t="n"/>
      <c r="E24" s="20" t="n"/>
      <c r="F24" s="16">
        <f>SUM(F20:F23)</f>
        <v/>
      </c>
      <c r="G24" s="15">
        <f>IF(AND($C$13&lt;&gt;"",COUNT(C14:F14)=4),"vollständig","Eingaben fehlen")</f>
        <v/>
      </c>
    </row>
    <row r="25">
      <c r="A25" s="4" t="n"/>
      <c r="B25" s="4" t="n"/>
      <c r="C25" s="4" t="n"/>
      <c r="D25" s="4" t="n"/>
      <c r="E25" s="4" t="n"/>
      <c r="F25" s="4" t="n"/>
      <c r="G25" s="4" t="n"/>
    </row>
    <row r="26">
      <c r="A26" s="4" t="n"/>
      <c r="B26" s="4" t="n"/>
      <c r="C26" s="4" t="n"/>
      <c r="D26" s="4" t="n"/>
      <c r="E26" s="4" t="n"/>
      <c r="F26" s="4" t="n"/>
      <c r="G26" s="4" t="n"/>
    </row>
    <row r="27" ht="22" customHeight="1">
      <c r="A27" s="6" t="inlineStr">
        <is>
          <t>4. Verbindliche Erklärungen</t>
        </is>
      </c>
    </row>
    <row r="28" ht="32" customHeight="1">
      <c r="A28" s="4" t="inlineStr">
        <is>
          <t>☒</t>
        </is>
      </c>
      <c r="B28" s="4" t="inlineStr">
        <is>
          <t>Die Base-/Peak-Verteilung beträgt verbindlich 89,50 % Base und 10,50 % Peak.</t>
        </is>
      </c>
    </row>
    <row r="29" ht="32" customHeight="1">
      <c r="A29" s="4" t="inlineStr">
        <is>
          <t>☒</t>
        </is>
      </c>
      <c r="B29" s="4" t="inlineStr">
        <is>
          <t>Drei Terminmarkttranchen von jeweils 1.000 MWh je Lieferjahr sowie die Spotmarktbewirtschaftung werden zu den Vergabeunterlagen angeboten.</t>
        </is>
      </c>
    </row>
    <row r="30" ht="32" customHeight="1">
      <c r="A30" s="4" t="inlineStr">
        <is>
          <t>☒</t>
        </is>
      </c>
      <c r="B30" s="4" t="inlineStr">
        <is>
          <t>Sämtliche lieferantenabhängigen Kosten, Spreads und Entgelte sind im Dienstleistungsentgelt bzw. HKN-Aufschlag enthalten.</t>
        </is>
      </c>
    </row>
    <row r="31" ht="32" customHeight="1">
      <c r="A31" s="4" t="inlineStr">
        <is>
          <t>☒</t>
        </is>
      </c>
      <c r="B31" s="4" t="inlineStr">
        <is>
          <t>Netzentgelte, Messstellenentgelte, Steuern, Konzessionsabgabe und gesetzliche Umlagen werden ohne Aufschlag in tatsächlicher Höhe weiterberechnet.</t>
        </is>
      </c>
    </row>
    <row r="32" ht="32" customHeight="1">
      <c r="A32" s="4" t="inlineStr">
        <is>
          <t>☒</t>
        </is>
      </c>
      <c r="B32" s="4" t="inlineStr">
        <is>
          <t>Die Eintragungen sind verbindlicher Bestandteil des Angebots; abweichende Preisblätter sind nicht zugelassen.</t>
        </is>
      </c>
    </row>
    <row r="33">
      <c r="A33" s="4" t="n"/>
      <c r="B33" s="4" t="n"/>
      <c r="C33" s="4" t="n"/>
      <c r="D33" s="4" t="n"/>
      <c r="E33" s="4" t="n"/>
      <c r="F33" s="4" t="n"/>
      <c r="G33" s="4" t="n"/>
    </row>
    <row r="34">
      <c r="A34" s="4" t="n"/>
      <c r="B34" s="4" t="n"/>
      <c r="C34" s="4" t="n"/>
      <c r="D34" s="4" t="n"/>
      <c r="E34" s="4" t="n"/>
      <c r="F34" s="4" t="n"/>
      <c r="G34" s="4" t="n"/>
    </row>
    <row r="35" ht="22" customHeight="1">
      <c r="A35" s="6" t="inlineStr">
        <is>
          <t>5. Abschluss</t>
        </is>
      </c>
    </row>
    <row r="36">
      <c r="A36" s="4" t="inlineStr">
        <is>
          <t>Ort, Datum</t>
        </is>
      </c>
      <c r="B36" s="5" t="n"/>
      <c r="C36" s="18" t="n"/>
      <c r="D36" s="4" t="inlineStr">
        <is>
          <t>Name der erklärenden Person</t>
        </is>
      </c>
      <c r="E36" s="5" t="n"/>
      <c r="F36" s="18" t="n"/>
      <c r="G36" s="18" t="n"/>
    </row>
    <row r="37">
      <c r="A37" s="4" t="inlineStr">
        <is>
          <t>Textform</t>
        </is>
      </c>
      <c r="B37" s="17" t="inlineStr">
        <is>
          <t>Die Abgabe über die Vergabeplattform mit Angabe des Namens erfüllt die geforderte Textform.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F34"/>
  <mergeCells count="21">
    <mergeCell ref="A24:E24"/>
    <mergeCell ref="A35:G35"/>
    <mergeCell ref="A4:G4"/>
    <mergeCell ref="B8:G8"/>
    <mergeCell ref="B29:G29"/>
    <mergeCell ref="B28:G28"/>
    <mergeCell ref="E36:G36"/>
    <mergeCell ref="B37:G37"/>
    <mergeCell ref="B9:G9"/>
    <mergeCell ref="B30:G30"/>
    <mergeCell ref="A11:G11"/>
    <mergeCell ref="B6:G6"/>
    <mergeCell ref="A1:G1"/>
    <mergeCell ref="B5:G5"/>
    <mergeCell ref="B32:G32"/>
    <mergeCell ref="B7:G7"/>
    <mergeCell ref="A18:G18"/>
    <mergeCell ref="A27:G27"/>
    <mergeCell ref="B31:G31"/>
    <mergeCell ref="B36:C36"/>
    <mergeCell ref="A2:G2"/>
  </mergeCells>
  <conditionalFormatting sqref="G20:G23">
    <cfRule type="cellIs" priority="3" operator="equal" dxfId="0">
      <formula>"OK"</formula>
    </cfRule>
    <cfRule type="expression" priority="4" dxfId="1">
      <formula>G20&lt;&gt;"OK"</formula>
    </cfRule>
  </conditionalFormatting>
  <conditionalFormatting sqref="G24">
    <cfRule type="cellIs" priority="5" operator="equal" dxfId="0">
      <formula>"vollständig"</formula>
    </cfRule>
    <cfRule type="expression" priority="6" dxfId="1">
      <formula>G24&lt;&gt;"vollständig"</formula>
    </cfRule>
  </conditionalFormatting>
  <dataValidations count="1">
    <dataValidation sqref="C13 C14:F14" showDropDown="0" showInputMessage="0" showErrorMessage="0" allowBlank="0" errorTitle="Ungültige Preiseingabe" error="Bitte einen nichtnegativen Preis bis 100,000 €/MWh eingeben." type="decimal" operator="between">
      <formula1>0</formula1>
      <formula2>100</formula2>
    </dataValidation>
  </dataValidations>
  <pageMargins left="0.25" right="0.25" top="0.5" bottom="0.5" header="0.5" footer="0.5"/>
  <pageSetup orientation="landscape" paperSize="9" fitToHeight="2" fitToWidth="1"/>
  <headerFooter>
    <oddHeader/>
    <oddFooter>&amp;CStiftung Zollverein | EU-Stromausschreibung 2027&amp;RSeite &amp;P von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2026-08-11T13:55:35Z</dcterms:created>
  <dcterms:modified xmlns:dcterms="http://purl.org/dc/terms/" xmlns:xsi="http://www.w3.org/2001/XMLSchema-instance" xsi:type="dcterms:W3CDTF">2026-08-12T08:54:04Z</dcterms:modified>
</cp:coreProperties>
</file>