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Einkauf_sonstige_Dienstleistungen\Zentraleinkauf\000_AUSSCHREIBUNGEN\001_EU-Ausschreibungen\2026_133_Ausstattung Chemie &amp; Physikäume THR\"/>
    </mc:Choice>
  </mc:AlternateContent>
  <xr:revisionPtr revIDLastSave="0" documentId="8_{DF1B6A9F-3A2C-4A68-803B-E36DEFE9670A}" xr6:coauthVersionLast="47" xr6:coauthVersionMax="47" xr10:uidLastSave="{00000000-0000-0000-0000-000000000000}"/>
  <bookViews>
    <workbookView xWindow="-120" yWindow="-120" windowWidth="29040" windowHeight="15720" xr2:uid="{00000000-000D-0000-FFFF-FFFF00000000}"/>
  </bookViews>
  <sheets>
    <sheet name="Tabelle1" sheetId="1" r:id="rId1"/>
  </sheets>
  <definedNames>
    <definedName name="_xlnm.Print_Area" localSheetId="0">Tabelle1!$A$1:$F$203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4" i="1" l="1"/>
  <c r="E54" i="1"/>
  <c r="E50" i="1"/>
  <c r="E38" i="1"/>
  <c r="E17" i="1"/>
  <c r="E73" i="1"/>
  <c r="E149" i="1"/>
  <c r="E153" i="1"/>
  <c r="E157" i="1"/>
  <c r="E161" i="1"/>
  <c r="E165" i="1"/>
  <c r="E169" i="1"/>
  <c r="E178" i="1"/>
  <c r="E194" i="1"/>
  <c r="E182" i="1"/>
  <c r="E186" i="1"/>
  <c r="E190" i="1"/>
  <c r="E135" i="1"/>
  <c r="E131" i="1"/>
  <c r="E127" i="1"/>
  <c r="E123" i="1"/>
  <c r="E110" i="1"/>
  <c r="E106" i="1"/>
  <c r="E102" i="1"/>
  <c r="E98" i="1"/>
  <c r="E46" i="1"/>
  <c r="E60" i="1" l="1"/>
  <c r="E42" i="1" l="1"/>
  <c r="E34" i="1"/>
  <c r="E30" i="1"/>
  <c r="E26" i="1"/>
  <c r="E68" i="1"/>
  <c r="E95" i="1"/>
  <c r="E91" i="1"/>
  <c r="E87" i="1"/>
  <c r="E22" i="1"/>
  <c r="E64" i="1" l="1"/>
  <c r="E82" i="1"/>
  <c r="E174" i="1"/>
  <c r="E140" i="1" l="1"/>
  <c r="E119" i="1"/>
  <c r="E200" i="1" l="1"/>
  <c r="E201" i="1" s="1"/>
  <c r="E202" i="1" s="1"/>
</calcChain>
</file>

<file path=xl/sharedStrings.xml><?xml version="1.0" encoding="utf-8"?>
<sst xmlns="http://schemas.openxmlformats.org/spreadsheetml/2006/main" count="204" uniqueCount="140">
  <si>
    <t>Bitte füllen Sie die grau hinterlegten Felder aus. Das Nicht Anbieten einer Position kann zum Ausschluss des Angebotes führen!</t>
  </si>
  <si>
    <t>Produktbeschreibung</t>
  </si>
  <si>
    <t>Anzahl</t>
  </si>
  <si>
    <t>Einzelpreis € / netto</t>
  </si>
  <si>
    <t>Gesamtpreis € / netto</t>
  </si>
  <si>
    <t>Angaben des Bieters zu Hersteller und Modell bzw. Verweis auf Anlagen</t>
  </si>
  <si>
    <t>Angebotspreis netto gesamt</t>
  </si>
  <si>
    <t>Mehrwertsteuer 19 %</t>
  </si>
  <si>
    <t>Angebotspreis brutto gesamt</t>
  </si>
  <si>
    <t>oder gleichwertig</t>
  </si>
  <si>
    <t>Schülerstuhl</t>
  </si>
  <si>
    <t>3.1</t>
  </si>
  <si>
    <t>4.1</t>
  </si>
  <si>
    <t>5.1</t>
  </si>
  <si>
    <t>6.1</t>
  </si>
  <si>
    <t>4.2</t>
  </si>
  <si>
    <t>4.3</t>
  </si>
  <si>
    <t>7.1</t>
  </si>
  <si>
    <t>7.3</t>
  </si>
  <si>
    <t>Experimentiertisch Lehrer</t>
  </si>
  <si>
    <t>Mobile Splitterschutzwand weiß</t>
  </si>
  <si>
    <t>Ansatztisch</t>
  </si>
  <si>
    <t>Lehrerstuhl</t>
  </si>
  <si>
    <t>Lenkrolle, Fußausführung 4 Lenkrollen, davon 2 feststellbar, Set für Verbindung Querzarge mit Längszarge Extisch, Tischplatte mit Wulst, 90x75x3 cm, Ablageboden 90/75 cm, Seitenteil  T:75 cm x H: 90 cm gepulver TxHxB: 722x749x25mm, Längszarge 68 cm Anthrazit Tischbreite 90 cm</t>
  </si>
  <si>
    <t xml:space="preserve">Drehstuhl auf Lenkrollen, stufenlos höhenverstellbar mit Gasdruckfeder, Fußkreuz 617 mm, Sitzhöhe 475 - 675 mm, 
Sitzschale Kunststoff, Größe 5/6
Farbe: Ozeanblau ähnlich RAL 5015
</t>
  </si>
  <si>
    <t>Laborspüle</t>
  </si>
  <si>
    <t>Schülertisch</t>
  </si>
  <si>
    <t xml:space="preserve">Tischplatte mit Wulst LxBxH 120x60x3 cm, Seitenteilset
Funktionstisch,Rastertiefe 600,Rasterhöhe 800 mit Längszarge, Tischbreite 120 cm, Längszarge, Tischbreite 120 cm, Fußausführung 4x TPE-Gleiter, Funktionsschiene
mit Abschlusskappen, LxBxT = 1174x40.3x42mm mit Mappenhakenset, BxH 45x27mm, Unterbaumodul links Stahlkorbablage, Unterbaumodul rechts Stahlkorbablage
</t>
  </si>
  <si>
    <t xml:space="preserve">bestehend aus
3 x Sammlungsschrank freistehend links verglast / rechts offen, 120/209/110 cm (B/H/T), Frontfarbe Weiß, Tür vollverglast links/rechts mit Edelstahl Bügelgriff, Schließung einzel, gleichschließend, 4 Fachböden fest
3 x Sammlungsschrank freistehend links offen/rechts offen
120/209/110 cm (B/H/T) , Frontfarbe Weiß, Tür vollverglast links/rechts mit Edelstahl Bügelgriff, Schließung einzel, gleichschließend, 4 Fachböden fest 
3 x Sammlungsschrank freistehend links offen/rechts verglast, 60/209/110 cm (B/H/T), Frontfarbe Weiß, Tür vollverglast rechts mit Edelstahl Bügelgriff, Schließung einzel, gleichschließend, 4 Fachböden fest 
</t>
  </si>
  <si>
    <t>Freistehende Sammlungsschränke (Wand Ost)</t>
  </si>
  <si>
    <t>Wandständiger Sammlungsschrank (Wand Nord)</t>
  </si>
  <si>
    <t>Spülenzeile mit Spüle</t>
  </si>
  <si>
    <t>Splitterschutzwand, Korpus aus beschichteter Spanplatte,
versenkbares Sicherheitsglas, 4 Lenkrollen, davon 2 feststellbar, Frontfarbe: Weiß
B/H/T = 1026/895 -1338/380 mm</t>
  </si>
  <si>
    <t>Drehstuhl auf Lenkrollen, stufenlos höhenverstellbar
mit Gasdruckfeder, Fußkreuz 617 mm,
Sitzhöhe 475 - 675 mm, Sitzschale Kunststoff, Größe 5/6
Farbe: Ozeanblau ähnlich RAL 5015</t>
  </si>
  <si>
    <t>4.4</t>
  </si>
  <si>
    <t xml:space="preserve">Experimentiertisch Lehrer </t>
  </si>
  <si>
    <t>Drehstuhl auf Lenkrollen, stufenlos höhenverstellbar mit Gasdruckfeder, Fußkreuz 617 mm, Sitzhöhe 475 - 675 mm, 
Sitzschale Kunststoff, Größe 5/6
Farbe: Ozeanblau ähnlich RAL 5015</t>
  </si>
  <si>
    <t>Drehstuhl, stufenlos höhenverstellbar mit Gasdruckfeder, Fußkreuz 617 mm, Sitzhöhe 40 - 53 cm, Kunststoffgleiter, Sitzschale Kunststoff, Größe 5/6
Farbe: Ozeanblau ähnlich RAL 5015</t>
  </si>
  <si>
    <t xml:space="preserve">Drehstuhl, stufenlos höhenverstellbar mit Gasdruckfeder, Fußkreuz 617 mm, Sitzhöhe 40 - 53 cm, Kunststoffgleiter, Sitzschale Kunststoff, Größe 5/6
Farbe: Ozeanblau ähnlich RAL 5015
</t>
  </si>
  <si>
    <t>Schrankwand</t>
  </si>
  <si>
    <t>Wandarbeitstisch mit Spüle</t>
  </si>
  <si>
    <t>Tisch für Drucker und Computer</t>
  </si>
  <si>
    <t>6.2</t>
  </si>
  <si>
    <t>6.3</t>
  </si>
  <si>
    <t>6.4</t>
  </si>
  <si>
    <t>6.5</t>
  </si>
  <si>
    <t>6.6</t>
  </si>
  <si>
    <t>Druckgasflaschenschrank</t>
  </si>
  <si>
    <t>6.7</t>
  </si>
  <si>
    <t>6.8</t>
  </si>
  <si>
    <t>7.4</t>
  </si>
  <si>
    <t>7.5</t>
  </si>
  <si>
    <t>Tischplatte mit Wulst LxBxH 120x60x3 cm, Seitenteilset
Funktionstisch,Rastertiefe 600,Rasterhöhe 800 mit Längszarge, Tischbreite 120 cm, Längszarge, Tischbreite 120 cm, Fußausführung 4x TPE-Gleiter, Funktionsschiene
mit Abschlusskappen, LxBxT = 1174x40.3x42mm mit Mappenhakenset, BxH 45x27mm</t>
  </si>
  <si>
    <r>
      <t xml:space="preserve">bestehend aus
</t>
    </r>
    <r>
      <rPr>
        <b/>
        <sz val="11"/>
        <rFont val="Arial"/>
        <family val="2"/>
      </rPr>
      <t>5 x Hochschrank</t>
    </r>
    <r>
      <rPr>
        <sz val="11"/>
        <rFont val="Arial"/>
        <family val="2"/>
      </rPr>
      <t xml:space="preserve"> mit den Maßen 120x209x55 cm,  Frontfarbe Weiß, Tür links/rechts mit Edelstahl-Bügelgriff, 
Schließung einzel, gleichschließend, 4 Fachböden fest
</t>
    </r>
    <r>
      <rPr>
        <b/>
        <sz val="11"/>
        <rFont val="Arial"/>
        <family val="2"/>
      </rPr>
      <t xml:space="preserve">5 x  Fachboden </t>
    </r>
    <r>
      <rPr>
        <sz val="11"/>
        <rFont val="Arial"/>
        <family val="2"/>
      </rPr>
      <t xml:space="preserve"> für Hochschrank mit den Maßen 120/55 cm (B/T), ausziehbar, 19 mm Fachboden, ab Breite 845 mm mit Alu-Verstärkungsleiste
</t>
    </r>
  </si>
  <si>
    <t>Laborzeile</t>
  </si>
  <si>
    <t>Splitterschutzwand, Korpus aus beschichteter Spanplatte,
versenkbares Sicherheitsglas, 4 Lenkrollen, davon 2 feststellbar, Frontfarbe: Weiß, B/H/T = 1026/895 -1338/380 mm</t>
  </si>
  <si>
    <r>
      <t xml:space="preserve">bestehend aus
</t>
    </r>
    <r>
      <rPr>
        <b/>
        <sz val="11"/>
        <rFont val="Arial"/>
        <family val="2"/>
      </rPr>
      <t>5 x Hochschrank</t>
    </r>
    <r>
      <rPr>
        <sz val="11"/>
        <rFont val="Arial"/>
        <family val="2"/>
      </rPr>
      <t xml:space="preserve"> mit den Maßen 120/209/55 cm (B/H/T), Frontfarbe Weiß, Tür  links/rechts mit Edelstahl-Bügelgriff, 
Schließung einzel, gleichschließend, 4 Fachböden fest
</t>
    </r>
    <r>
      <rPr>
        <b/>
        <sz val="11"/>
        <rFont val="Arial"/>
        <family val="2"/>
      </rPr>
      <t>5 x Fachboden</t>
    </r>
    <r>
      <rPr>
        <sz val="11"/>
        <rFont val="Arial"/>
        <family val="2"/>
      </rPr>
      <t xml:space="preserve">
19 mm Fachboden, ab Breite 845 mm mit Alu-Verstärkungsleiste und 1 x Fachboden für Hochschrank
1200/550 mm (B/T), ausziehbar
</t>
    </r>
  </si>
  <si>
    <r>
      <t xml:space="preserve">bestehend aus
</t>
    </r>
    <r>
      <rPr>
        <b/>
        <sz val="11"/>
        <color theme="1"/>
        <rFont val="Arial"/>
        <family val="2"/>
      </rPr>
      <t>2 x Hochschrank</t>
    </r>
    <r>
      <rPr>
        <sz val="11"/>
        <color theme="1"/>
        <rFont val="Arial"/>
        <family val="2"/>
      </rPr>
      <t xml:space="preserve"> mit den Maßen 120x209x55 cm,  Frontfarbe Weiß, Tür  links/rechts mit Edelstahl-Bügelgriff, 
Schließung einzel, gleichschließend, 4 Fachböden ausziehbar
</t>
    </r>
  </si>
  <si>
    <t>Drehstuhl auf Lenkrollen, stufenlos höhenverstellbar mit Gasdruckfeder, Fußkreuz 617 mm, Sitzhöhe 475 - 675 mm, Sitzschale Kunststoff, Größe 5/6
Farbe: Ozeanblau ähnlich RAL 5015</t>
  </si>
  <si>
    <t>7.2</t>
  </si>
  <si>
    <r>
      <rPr>
        <b/>
        <sz val="11"/>
        <rFont val="Arial"/>
        <family val="2"/>
      </rPr>
      <t>Abtropfgestell</t>
    </r>
    <r>
      <rPr>
        <sz val="11"/>
        <rFont val="Arial"/>
        <family val="2"/>
      </rPr>
      <t xml:space="preserve"> Stahldraht, 37 Stäbe, 11 Bügel,  </t>
    </r>
    <r>
      <rPr>
        <b/>
        <sz val="11"/>
        <rFont val="Arial"/>
        <family val="2"/>
      </rPr>
      <t>Spritzschutzblende</t>
    </r>
    <r>
      <rPr>
        <sz val="11"/>
        <rFont val="Arial"/>
        <family val="2"/>
      </rPr>
      <t xml:space="preserve"> 1200/572mm, Spritzschutz zur Wand- oder Schrankmontage, Blende aus 5 mm Phenolharz Vollkern Weiß, B/H = 1200/572 mm
</t>
    </r>
  </si>
  <si>
    <r>
      <t xml:space="preserve">Modular aufgebauter Experimentiertisch Arbeitshöhe ca. 90 cm, bestehend aus Tischplatte T:75 cm mit Wulstrand, BxHxT 189x75x3 cm, Installationsrahmen für Paneltechnik Lehrer- und Schülerseite
</t>
    </r>
    <r>
      <rPr>
        <b/>
        <sz val="11"/>
        <rFont val="Arial"/>
        <family val="2"/>
      </rPr>
      <t>Unterbau:</t>
    </r>
    <r>
      <rPr>
        <sz val="11"/>
        <rFont val="Arial"/>
        <family val="2"/>
      </rPr>
      <t xml:space="preserve"> Flügeltüren-Unterschrank
1 Flügeltür links angeschlagen, BxHxT = 60x62x57 cm, Schließung: Einzelschließung,
Schubkasten-Unterschrank mit 3 Schubkästen, Höhe 2x15 cm und 1x20 cm, BxHxT = 60x62x57 cm, Schließung: Zentralschließung, Verteiler-Unterschrank
Ausschnitt rechts, 1 Flügeltür rechts angeschlagen, BxHxT: 60x62x57 cm, Schließung: Einzelschließung, Gehäuse rechts, Unterbau mit Stirnspüle, B/H/T: 530/710/501mm: Stirnspüle-Unterschrank mit Polypropylen-Becken BxHxT = 40/24/40 cm, Revisionstür/Wartungsklappe im Möbel- / Wandbereich 40x40 cm, gleichschließendes Zylinderschloss,  BxHxT = 530/710/501mm,
</t>
    </r>
    <r>
      <rPr>
        <b/>
        <sz val="11"/>
        <rFont val="Arial"/>
        <family val="2"/>
      </rPr>
      <t>Sanitär:</t>
    </r>
    <r>
      <rPr>
        <sz val="11"/>
        <rFont val="Arial"/>
        <family val="2"/>
      </rPr>
      <t xml:space="preserve"> Wandarmatur Kaltwasser 3 Auslässe, 3 Eckventile, 1Standrohr, Auslauf mit flexibler Schlauchtülle für verschiedene Durchmesser, Auslaufarm ca. L 150mm, ca. H 260 mm </t>
    </r>
  </si>
  <si>
    <t>Gas-Sicherheits-Technik Flüssiggas Lehrer, Panel Gas links LPG, Panel Gas links für Experimentiertisch, Flüssiggas, Panel Gas rechts LPG, Panel Gas rechts für Experimentiertisch Flüssiggas, Panel
Panelseite: Lehrer
Panelbestückung: Standard, 4 x Steckdose lichtgrau, 1 x Steckdose rot, Datendoppeldose 50 USB/Netzwerk, Datendoppeldose 64, HDMI, Notaus 1-polig, Wipptaster, Panel
Panelseite: Schüler
Panelbestückung: Standard und Verteiler</t>
  </si>
  <si>
    <t>Mobiles, fahrbares Versorgungsgerät für den Einsatz 
im Physikunterricht</t>
  </si>
  <si>
    <t>Mobiles, fahrbares Versorgungsgerät für den Einsatz im Physikunterricht, ausgeführt auf einem rollbaren Gestell mit Lenkrollen, davon mindestens zwei feststellbar.
Elektrische Ausstattung bestehend aus einem Netzanschluss für 230 V Wechselspannung sowie einer Niederspannungsversorgung mit regelbarer Gleichspannung bis ca. 30 V bei einer Stromstärke bis ca. 40 A. Zusätzlich mehrere fest vorgegebene Niederspannungsabgriffe im Bereich von ca. 2 V bis 12 V bei einer Stromstärke bis ca. 10 A.
Geeignet zur Versorgung von Schülerarbeitsplätzen mit Netz- und Schutzkleinspannung für experimentelle Anwendungen im Physikunterricht</t>
  </si>
  <si>
    <t>Mobiles, fahrbares Versorgungsgerät</t>
  </si>
  <si>
    <r>
      <rPr>
        <b/>
        <sz val="11"/>
        <color rgb="FF000000"/>
        <rFont val="Arial"/>
        <family val="2"/>
      </rPr>
      <t>1 x Laborglas-Reinigungsautomat</t>
    </r>
    <r>
      <rPr>
        <sz val="11"/>
        <color rgb="FF000000"/>
        <rFont val="Arial"/>
        <family val="2"/>
      </rPr>
      <t>; Gerätetetyp:
Unterbaufähiger Labor-Spül- und Reinigungsautomat zur maschinellen Reinigung von Laborglas und Laborutensilien, 
Edelstahlgehäuse, geeignet für den Einsatz im Schul- und Ausbildungslabor, Abmessungen: ca. B/H/T: 600 × 820–850 × 600 mm (Standard-Unterbaugerät), Spülraum: Volumen ca. 140–150 Liter, Korrosionsbeständige Ausführung, Aufnahme für modulare Korb- und Einsatzsysteme, Kapazität, geeignet für Laborglas (z. B. Flaschen, Bechergläser), typischerweise ~100–130 Teile pro Charge; Korb- und Einsatzsystem: Ober- und Unterkorb, höhenverstellbar, Kompatibel mit marktüblichen Einsätzen, Anpassbar an unterschiedliche Laborgüter, Reinigungsprogramme: Mehrere Programme (≥ 15) für unterschiedliche Anforderungen, Automatisierte Reinigungs- und Spülabläufe, Dosiersystem, Anschlussmöglichkeit für automatische Dosierung von Reinigungs- und Neutralisationsmitteln, Trocknung via Integrierte Trocknungsunterstützung, Steuerung: Elektronische Steuerung mit Anzeige, Anschlüsse: Elektro: 400 V / 16 A, Leistung ca. 8–10 kW, Wasser-/Abwasseranschluss erforderlich; Optionen: Netzwerkfähigkeit, Prozessdokumentation, erweiterbare Einsätze</t>
    </r>
  </si>
  <si>
    <r>
      <t xml:space="preserve">bestehend aus einer Tischplatte, mit integrierter Spülentischplatte aus mineralisch gebundenem Werkstoff vergleichbar Ceradur, mit Einbaubecken ca. 595/250/445 mm mit Hahnlochbohrung
</t>
    </r>
    <r>
      <rPr>
        <b/>
        <sz val="11"/>
        <rFont val="Arial"/>
        <family val="2"/>
      </rPr>
      <t>Unterbau:</t>
    </r>
    <r>
      <rPr>
        <sz val="11"/>
        <rFont val="Arial"/>
        <family val="2"/>
      </rPr>
      <t xml:space="preserve"> Spülen-Unterschrank mit 2 Flügeltüren links-rechts angeschlagen, Dekor Weiß, BxHxT = 90x87x55 cm, Schließung: Einzelschließung, Verstärkung für Spülenunterbau 90 cm
</t>
    </r>
    <r>
      <rPr>
        <b/>
        <sz val="11"/>
        <rFont val="Arial"/>
        <family val="2"/>
      </rPr>
      <t>Sanitär:</t>
    </r>
    <r>
      <rPr>
        <sz val="11"/>
        <rFont val="Arial"/>
        <family val="2"/>
      </rPr>
      <t xml:space="preserve"> Arm-Einhebel Mischbatterie Perlator, Durchlauferhitzer hydraulisch 6,5kW, Augendusche 1 Kopf, Geruchsverschluss für bis zu 2x Geräteanschlüssen,
2 x Seitenblende weiß Tiefe 675 mm,
1 x Abtropfgestell Stahldraht, 37 Stäbe, 11 Bügel,
1 x Spritzschutzblende mit Spritzschutz zur Wand- oder Schrankmontage, Blende aus 5 mm Phenolharz Vollkern Weiß, B/H = 900/572 mm und
1 x Spritzschutzblende mit Spritzschutz zur Wand- oder Schrankmontage, Blende aus 5 mm Phenolharz Vollkern Weiß, B/H = 670/572 mm
</t>
    </r>
  </si>
  <si>
    <r>
      <t xml:space="preserve">bestehend aus Set für Verbindung Querzarge mit Längszarge Extisch, Gleitschiene für B=1800 Upgrade 2.0, 
Splitterschutzwand Weiß, Lenkrolle, Fußausführung 4 Lenkrollen, davon 2 feststellbar
</t>
    </r>
    <r>
      <rPr>
        <b/>
        <sz val="11"/>
        <rFont val="Arial"/>
        <family val="2"/>
      </rPr>
      <t>Ansatztisch:</t>
    </r>
    <r>
      <rPr>
        <sz val="11"/>
        <rFont val="Arial"/>
        <family val="2"/>
      </rPr>
      <t xml:space="preserve"> Tischplatte, vergelichbar Ceradur Weiß mit Wulst, 180x75x3 cm, Ablageboden 180/75 cm, Seitenteil  T: 75 cm x H: 90 cm Weißaluminium gepulver TxHxB: 722x749x25mm, 
Funktionsschiene mit Abschlusskappen, LxBxT = 1774x40.3x42mm, Längszarge 158 cm Anthrazit, Tischbreite 180 cm, Unterbau Position: links Schrank aufgesetzt, Dekor Weiß, BxHxT = 60x75x55 cm, Schließung: Zentralschließung
</t>
    </r>
  </si>
  <si>
    <t>,</t>
  </si>
  <si>
    <r>
      <t xml:space="preserve">bestehend aus einer Tischplatte, mit integrierter Spülentischplatte aus mineralisch gebundenem Werkstoff vergleichbar Ceradur, mit Einbaubecken ca. 595/250/445 mm mit Hahnlochbohrung Stoß Rechts
</t>
    </r>
    <r>
      <rPr>
        <b/>
        <sz val="11"/>
        <rFont val="Arial"/>
        <family val="2"/>
      </rPr>
      <t>Unterbau:</t>
    </r>
    <r>
      <rPr>
        <sz val="11"/>
        <rFont val="Arial"/>
        <family val="2"/>
      </rPr>
      <t xml:space="preserve"> Spülen-Unterschrank, 2 Flügeltüren links-rechts angeschlagen, BxHxT = 120x87x55 cm, Schließung: Einzelschließung, Verstärkung für Spülenunterbau 120 cm
</t>
    </r>
    <r>
      <rPr>
        <b/>
        <sz val="11"/>
        <rFont val="Arial"/>
        <family val="2"/>
      </rPr>
      <t xml:space="preserve">Sanitär: </t>
    </r>
    <r>
      <rPr>
        <sz val="11"/>
        <rFont val="Arial"/>
        <family val="2"/>
      </rPr>
      <t xml:space="preserve">Arm-Einhebel Mischbatterie Perlator, Durchlauferhitzer hydraulisch 6,5kW, Augendusche 1 Kopf, Geruchsverschluss für bis zu 2x Geräteanschlüssen,
Seitenblende weiß Tiefe 675 mm
</t>
    </r>
    <r>
      <rPr>
        <b/>
        <sz val="11"/>
        <rFont val="Arial"/>
        <family val="2"/>
      </rPr>
      <t>Unterschrank:</t>
    </r>
    <r>
      <rPr>
        <sz val="11"/>
        <rFont val="Arial"/>
        <family val="2"/>
      </rPr>
      <t xml:space="preserve"> Ausführung 120/87/55 cm (B/H/T) für Tischhöhe 90 cm, Frontfarbe Weiß, Tür  links / rechts 
mit Edelstahl-Bügelgriff, Schließung einzel, gleichschließend, 1 Fachboden fest
</t>
    </r>
    <r>
      <rPr>
        <b/>
        <sz val="11"/>
        <rFont val="Arial"/>
        <family val="2"/>
      </rPr>
      <t>Arbeitsplatte</t>
    </r>
    <r>
      <rPr>
        <sz val="11"/>
        <rFont val="Arial"/>
        <family val="2"/>
      </rPr>
      <t xml:space="preserve"> 1200/675mm, 3 cm Arbeitsplatte vergleichbar Ceradur Weiß, 7 mm Wulstrand Lichtgrau, B/T = 1200/675 mm, inks gestoßen
</t>
    </r>
    <r>
      <rPr>
        <b/>
        <sz val="11"/>
        <rFont val="Arial"/>
        <family val="2"/>
      </rPr>
      <t>Seitenblende</t>
    </r>
    <r>
      <rPr>
        <sz val="11"/>
        <rFont val="Arial"/>
        <family val="2"/>
      </rPr>
      <t xml:space="preserve"> hinten für Wandanschluss hinten, inkl. Sockel anthrazit, korpusbündige Verblendung, inkl. Montagematerial, Farbe: Weiß, Abmessung
85/870 mm (B/H) </t>
    </r>
  </si>
  <si>
    <t>Schrankwand mit Spülenkombinationsschrank 
(Wand West)</t>
  </si>
  <si>
    <r>
      <t xml:space="preserve">bestehnd aus
</t>
    </r>
    <r>
      <rPr>
        <b/>
        <sz val="11"/>
        <rFont val="Arial"/>
        <family val="2"/>
      </rPr>
      <t>1 x Spülenschrank</t>
    </r>
    <r>
      <rPr>
        <sz val="11"/>
        <rFont val="Arial"/>
        <family val="2"/>
      </rPr>
      <t xml:space="preserve"> B/H/T: 120/209/55 cm mit 2x Drehtüre unten, 1x Deckenuntersicht zum Einbau der Deckenbeleuchtung inkl. Bewegungsmelder, 2 x Wandanschlussblende, 3 x LED-Einbauleuchte, 230 V, 50/60 Hz, 2,5 W Dekorring flach, matt Nickel, 200 cm, Leitung mit Ministecker für Bohrung Ø 8mm, Klemmbefestigung, Schutzklasse II, Einbaumaße: Ø 78mm, Tiefe 25mm inkl. Zuleitung/Verteiler 6-fach, 230 V, 2,5 A, 1 x Spritzschutz aus Vollkernmaterial HPL allseitig, 1 x Laborkeramikbecken, ca. 38 x 38 x 25 cm komplett mit Überlauf, losem Sieb und Stopfen, 1 x Tischplatte aus techn. Keramik / Verbundplatte mit umlaufender, angegossener PUR / Epoxi-Kante und angeformten Wulstrand, Maße: 120 x 55 x 3 cm, 1 x Becken rechts
</t>
    </r>
    <r>
      <rPr>
        <b/>
        <sz val="11"/>
        <rFont val="Arial"/>
        <family val="2"/>
      </rPr>
      <t>Sanitär:</t>
    </r>
    <r>
      <rPr>
        <sz val="11"/>
        <rFont val="Arial"/>
        <family val="2"/>
      </rPr>
      <t xml:space="preserve">
1 x Standsäule Armhebel Mischbatterie
1 x Durchlauferhitzer 6,5 kW +Bausatz für DLE
</t>
    </r>
    <r>
      <rPr>
        <b/>
        <sz val="11"/>
        <rFont val="Arial"/>
        <family val="2"/>
      </rPr>
      <t xml:space="preserve">1 x  Schrank für Kühltechnik </t>
    </r>
    <r>
      <rPr>
        <sz val="11"/>
        <rFont val="Arial"/>
        <family val="2"/>
      </rPr>
      <t>mit</t>
    </r>
    <r>
      <rPr>
        <b/>
        <sz val="11"/>
        <rFont val="Arial"/>
        <family val="2"/>
      </rPr>
      <t xml:space="preserve"> </t>
    </r>
    <r>
      <rPr>
        <sz val="11"/>
        <rFont val="Arial"/>
        <family val="2"/>
      </rPr>
      <t xml:space="preserve">1 Flügeltür oben und unten, 1 freies Fach in der Mitte zum Einbau eines Standard Kühl- oder Gefrierschranks, Maße: 60/209/60 cm (B/H/T), Korpusfarbe: Weiß, Ausführung Frontfarbe Weiß,  
Tür rechts mit Edelstahl-Bügelgriff, Schließung einzel, gleichschließend, 2 Fachböden fest
</t>
    </r>
  </si>
  <si>
    <r>
      <rPr>
        <b/>
        <sz val="11"/>
        <rFont val="Arial"/>
        <family val="2"/>
      </rPr>
      <t>1 x Kühl-/Gefrierkombination:</t>
    </r>
    <r>
      <rPr>
        <sz val="11"/>
        <rFont val="Arial"/>
        <family val="2"/>
      </rPr>
      <t xml:space="preserve"> Abmessungen ca. B x H x T = 56 x 88 x 55 cm, Innenraum geeignet zur Lagerung nicht brennbarer Chemikalien und Proben, Materialien im Innenraum chemikalienbeständig und leicht zu reinigen, keine funkenbildenden Bauteile im Innenraum (z. B. verdeckte oder gekapselte Komponenten), Temperatur-bereich Kühlteil ca. +2 °C bis +8 °C, Gefrierteil ≤ –18 °C; Ausstattung Kühlteil: mehrere, höhenverstellbare Ablagen (z. B. Sicherheitsglas oder beschichtetes Material), Türabsteller für Gebinde, Innenbeleuchtung, geschützt ausgeführt, stabile Temperaturführung, Ausstattung Ge-frierteil: Separates Gefrierfach, geeignet zur Lagerung tem-peraturempfindlicher Stoffe; Sicherheit / Betrieb: Türdich-tung chemikalienbeständig, geräuscharmer Betrieb, An-schluss an 230 V; Hinweis: nicht geeignet für entzündliche oder explosionsgefährliche Stoffe (keine EX-Ausführung)
</t>
    </r>
    <r>
      <rPr>
        <b/>
        <sz val="11"/>
        <rFont val="Arial"/>
        <family val="2"/>
      </rPr>
      <t>1 x Dekorblende Einbaukühlgeräte</t>
    </r>
    <r>
      <rPr>
        <sz val="11"/>
        <rFont val="Arial"/>
        <family val="2"/>
      </rPr>
      <t xml:space="preserve">; Dekorblende für integrierte Kühlgeräte, ca. 860 x 585 x 8 mm kompatibel mit den angebotenen Kühl-Gefrierschrank, 
</t>
    </r>
    <r>
      <rPr>
        <b/>
        <sz val="11"/>
        <rFont val="Arial"/>
        <family val="2"/>
      </rPr>
      <t>1 x Dekorblende Einbaukühlgeräte;</t>
    </r>
    <r>
      <rPr>
        <sz val="11"/>
        <rFont val="Arial"/>
        <family val="2"/>
      </rPr>
      <t xml:space="preserve"> Dekorblende für integrierte Kühlgeräte, ca.56 x 88 x 55 cm, kompatibel mit den angebotenen Kühlschrank
</t>
    </r>
  </si>
  <si>
    <r>
      <rPr>
        <b/>
        <sz val="11"/>
        <rFont val="Arial"/>
        <family val="2"/>
      </rPr>
      <t xml:space="preserve">1 x Gefahrstoffschrank </t>
    </r>
    <r>
      <rPr>
        <sz val="11"/>
        <rFont val="Arial"/>
        <family val="2"/>
      </rPr>
      <t xml:space="preserve">mit den Maßen: 60/209/65 cm (B/H/T), 2 Flügeltüren, für Säuren und Laugen getrennte Abteile, mittleres Fach mit 2 ausziehbaren Fachböden inkl. PP-Wanne, beschichtete Beschläge, Gefahrstoffschrank unten, inkl. Abluftstutzen für Absaugung, Abluftstutzen: Ø 90 mm, Planungsempfehlung: 80 m3/h (inkl. Gefahrstoff-unterschrank), Korpusfarbe: Weiß, Ausführung
Frontfarbe Weiß, Tür links mit Edelstahl-Bügelgriff, 
Schließung einzel, gleichschließend, 2 Fachböden ausziehbar
</t>
    </r>
    <r>
      <rPr>
        <b/>
        <sz val="11"/>
        <rFont val="Arial"/>
        <family val="2"/>
      </rPr>
      <t>1 x Gefahrstoffunterschrank</t>
    </r>
    <r>
      <rPr>
        <sz val="11"/>
        <rFont val="Arial"/>
        <family val="2"/>
      </rPr>
      <t>, Stahlblech weiß RAL 9010, BxHxT 558x643x495 mm, feuerbeständig f. H5507
Feuerbeständiger Gefahrstoffunterschrank (G 90), zur Lagerung von brennbaren Flüssigkeiten, 1 Schublade mit Schließzylinder, Bodenwanne und Lochblecheinsatz Stahlblech, Innenmaß B/H/T = 461/480/363 mm, Außenmaß B/H/T = 558/643/495 mm, Abluftstutzen in der Rückwand Ø = 75 mm, Erdungsanschluss an der Rückwand, Korpus Stahlblech weiß RAL 9010</t>
    </r>
  </si>
  <si>
    <r>
      <rPr>
        <b/>
        <sz val="11"/>
        <rFont val="Arial"/>
        <family val="2"/>
      </rPr>
      <t xml:space="preserve">4 x Unterschrank </t>
    </r>
    <r>
      <rPr>
        <sz val="11"/>
        <rFont val="Arial"/>
        <family val="2"/>
      </rPr>
      <t xml:space="preserve">mit 3 Schubkästen (Höhe 1x 15 cm, 1x 20 cm, 1x 40 cm, Wechselauszugssperre), Korpusfarbe: Weiß, Ausführung 120/87/55 cm (B/H/T) für Tischhöhe
90 cm, Frontfarbe Weiß mit Edelstahl-Bügelgriff, Schließung zentral, gleichschließend
</t>
    </r>
    <r>
      <rPr>
        <b/>
        <sz val="11"/>
        <rFont val="Arial"/>
        <family val="2"/>
      </rPr>
      <t>1 x Arbeitsplatte</t>
    </r>
    <r>
      <rPr>
        <sz val="11"/>
        <rFont val="Arial"/>
        <family val="2"/>
      </rPr>
      <t xml:space="preserve">  1200/675mm, 30 mm Arbeitsplatte, vergleichbar Ceradur Weiß, 7 mm Wulstrand Lichtgrau, B/T 1200/675 mm, links gestoßen
</t>
    </r>
    <r>
      <rPr>
        <b/>
        <sz val="11"/>
        <rFont val="Arial"/>
        <family val="2"/>
      </rPr>
      <t>2 x Arbeitsplatte</t>
    </r>
    <r>
      <rPr>
        <sz val="11"/>
        <rFont val="Arial"/>
        <family val="2"/>
      </rPr>
      <t xml:space="preserve">  1200/675mm, 30 mm Arbeitsplatte, vergleichbar Ceradur Weiß, 7 mm Wulstrand Lichtgrau, B/T = 1200/675 mm, links und rechts gestoßen
</t>
    </r>
    <r>
      <rPr>
        <b/>
        <sz val="11"/>
        <rFont val="Arial"/>
        <family val="2"/>
      </rPr>
      <t>1 x Arbeitsplatte</t>
    </r>
    <r>
      <rPr>
        <sz val="11"/>
        <rFont val="Arial"/>
        <family val="2"/>
      </rPr>
      <t xml:space="preserve"> 1200/675mm, 30 mm Arbeitsplatte vergleichabr Ceradur Weiß, 7 mm Wulstrand Lichtgrau, B/T = 1200/675 mm, rechts gestoßen
</t>
    </r>
    <r>
      <rPr>
        <b/>
        <sz val="11"/>
        <rFont val="Arial"/>
        <family val="2"/>
      </rPr>
      <t>1 x Rollwagen</t>
    </r>
    <r>
      <rPr>
        <b/>
        <sz val="11"/>
        <color rgb="FFFF0000"/>
        <rFont val="Arial"/>
        <family val="2"/>
      </rPr>
      <t xml:space="preserve"> </t>
    </r>
    <r>
      <rPr>
        <sz val="11"/>
        <rFont val="Arial"/>
        <family val="2"/>
      </rPr>
      <t xml:space="preserve">mit den Maßen B/H/T = ca. 60/110/50 cm, Rollwagen passend in Garagenschränke Lochraster-Systemrückwand zur Aufnahme von Zubehör, 4 Lenkrollen, davon 2 feststellbar Rahmenfarbe: Anthrazit
</t>
    </r>
    <r>
      <rPr>
        <b/>
        <sz val="11"/>
        <rFont val="Arial"/>
        <family val="2"/>
      </rPr>
      <t>4 x Ablageböden</t>
    </r>
    <r>
      <rPr>
        <sz val="11"/>
        <rFont val="Arial"/>
        <family val="2"/>
      </rPr>
      <t>, Einhängbar in Rollwagen vorher, B/H/T = 555/75/450 mm, Nennlast max. 10 kg, Farbe: Lichtgrau</t>
    </r>
  </si>
  <si>
    <r>
      <rPr>
        <b/>
        <sz val="11"/>
        <rFont val="Arial"/>
        <family val="2"/>
      </rPr>
      <t>4 x Fahrbarer Buchtransport- und Präsentationswagen</t>
    </r>
    <r>
      <rPr>
        <sz val="11"/>
        <rFont val="Arial"/>
        <family val="2"/>
      </rPr>
      <t xml:space="preserve">
Fahrbarer Wagen zum Transport und zur Präsentation von Medien, mit geneigt angeordneten Ablageflächen für sicheren Stand der Inhalte. Korpus aus beschichteten Holzwerkstoffplatten, Gestell aus pulverbeschichtetem Stahlrohr. Mit seitlichen Griffmöglichkeiten in ergonomischer Höhe. Ausgestattet mit 4 Lenkrollen, davon mindestens 2 feststellbar, Laufflächen geräuscharm. Mehrere Ablageebenen, geeignet für Bücher, Ordner und vergleichbare Medien. Abmessungen ca. B/H/T: 610 × 1400 × 540 mm. Farbgebung: neutral (z. B. weiß/hellgrau).
</t>
    </r>
    <r>
      <rPr>
        <b/>
        <sz val="11"/>
        <rFont val="Arial"/>
        <family val="2"/>
      </rPr>
      <t xml:space="preserve">1 x Lernschrank </t>
    </r>
    <r>
      <rPr>
        <sz val="11"/>
        <rFont val="Arial"/>
        <family val="2"/>
      </rPr>
      <t>bestehend aus Korpus von mehreren Seiten zugänglich mit Prallschutz, Fachböden höhenverstellbar, Fächer passend für Lernboxen, Lernablagen und Lernordner, 1046/1130/475 mm (B/H/T) 
Korpus- und Fachbodenfarbe Weiß, 4 Lenkrollen feststellbar,</t>
    </r>
    <r>
      <rPr>
        <sz val="11"/>
        <color rgb="FFFF0000"/>
        <rFont val="Arial"/>
        <family val="2"/>
      </rPr>
      <t xml:space="preserve"> </t>
    </r>
    <r>
      <rPr>
        <sz val="11"/>
        <rFont val="Arial"/>
        <family val="2"/>
      </rPr>
      <t xml:space="preserve">mind. drei verstellbare Fachböden
</t>
    </r>
    <r>
      <rPr>
        <b/>
        <sz val="11"/>
        <rFont val="Arial"/>
        <family val="2"/>
      </rPr>
      <t>1 x Chemikalien-Hochschrank</t>
    </r>
    <r>
      <rPr>
        <sz val="11"/>
        <rFont val="Arial"/>
        <family val="2"/>
      </rPr>
      <t xml:space="preserve"> mit den Maßen 120x209x55 cm (B/H/T) , Frontfarbe Weiß, Tür  links / rechts mit Edelstahl-Bügelgriff, Schließung einzel, gleichschließend
</t>
    </r>
    <r>
      <rPr>
        <b/>
        <sz val="11"/>
        <rFont val="Arial"/>
        <family val="2"/>
      </rPr>
      <t>4 x Fachboden</t>
    </r>
    <r>
      <rPr>
        <sz val="11"/>
        <rFont val="Arial"/>
        <family val="2"/>
      </rPr>
      <t xml:space="preserve"> für Hochschrank (chemikalienbeständig) 1200x550 fest </t>
    </r>
  </si>
  <si>
    <t>bestehend aus einer Tischplatte, mit integrierter Spülentischplatte aus mineralisch gebundenem Werkstoff vergleichbar Ceradur, mit Einbaubecken ca. 595/250/445 mm mit Hahnlochbohrung; Unterbau: Spülen-Unterschrank mit 2 Flügeltüren links-rechts angeschlagen, Dekor Weiß, BxHxT = 90x87x55 cm, Schließung: Einzelschließung, Verstärkung für Spülenunterbau 90 cm; Sanitär: Arm-Einhebel Mischbatterie Perlator, Durchlauferhitzer hydraulisch 6,5kW, Augendusche 1 Kopf, Geruchsverschluss für bis zu 2x Geräteanschlüssen,
2 x Seitenblende weiß Tiefe 675 mm, 1 x Abtropfgestell Stahldraht, 37 Stäbe, 11 Bügel</t>
  </si>
  <si>
    <t>Mobiles, fahrbares Versorgungsgerät für den Einsatz im Physikunterricht, ausgeführt auf einem rollbaren Gestell mit Lenkrollen, davon mindestens zwei feststellbar.
Elektrische Ausstattung bestehend aus einem Netzanschluss für 230 V Wechselspannung sowie einer Niederspannungsversorgung mit regelbarer Gleichspannung bis ca. 30 V bei einer Stromstärke bis ca. 40 A. Zusätzlich mehrere fest vorgegebene Niederspannungsabgriffe im Bereich von ca. 2 V bis 12 V bei einer Stromstärke bis ca. 10 A. Geeignet zur Versorgung von Schülerarbeitsplätzen mit Netz- und Schutzkleinspannung für experimentelle Anwendungen im Physikunterricht</t>
  </si>
  <si>
    <r>
      <t xml:space="preserve">bestehend aus einer Tischplatte, mit integrierter Spülentischplatte aus mineralisch gebundenem Werkstoff vergleichbar Ceradur, mit Einbaubecken ca. 595/250/445 mm mit Hahnlochbohrung
Unterbau: Spülen-Unterschrank mit 2 Flügeltüren links-rechts angeschlagen, Dekor Weiß, BxHxT = 90x87x55 cm, Schließung: Einzelschließung, Verstärkung für Spülenunterbau 90 cm
</t>
    </r>
    <r>
      <rPr>
        <b/>
        <sz val="11"/>
        <color theme="1"/>
        <rFont val="Arial"/>
        <family val="2"/>
      </rPr>
      <t>Sanitär:</t>
    </r>
    <r>
      <rPr>
        <sz val="11"/>
        <color theme="1"/>
        <rFont val="Arial"/>
        <family val="2"/>
      </rPr>
      <t xml:space="preserve"> Standsäule mit Schlauchverschraubung Tülle, Augendusche 1 Kopf, Geruchsverschluss für bis zu 2x Geräteanschlüssen
2 x Seitenblende weiß Tiefe 675 mm
1 x Abtropfgestell Stahldraht, 37 Stäbe, 11 Bügel
</t>
    </r>
    <r>
      <rPr>
        <b/>
        <sz val="11"/>
        <color theme="1"/>
        <rFont val="Arial"/>
        <family val="2"/>
      </rPr>
      <t>1 x Spritzschutzblende</t>
    </r>
    <r>
      <rPr>
        <sz val="11"/>
        <color theme="1"/>
        <rFont val="Arial"/>
        <family val="2"/>
      </rPr>
      <t xml:space="preserve"> mit Spritzschutz zur Wand- oder Schrankmontage, Blende aus 5 mm Phenolharz Vollkern Weiß, B/H = 900/572 mm und
1 x Spritzschutzblende mit Spritzschutz zur Wand- oder Schrankmontage, Blende aus 5 mm Phenolharz Vollkern Weiß, B/H = 750/572 mm</t>
    </r>
  </si>
  <si>
    <t>Tischplatte mit Wulst LxBxH 120x60x3 cm, Seitenteilset
Funktionstisch, Rastertiefe 600,Rasterhöhe 800 mit Längszarge, Tischbreite 120 cm, Längszarge, Tischbreite 120 cm, Fußausführung 4x TPE-Gleiter, Funktionsschiene
mit Abschlusskappen, LxBxT = 1174x40.3x42mm mit Mappenhakenset, BxH 45x27mm, Unterbaumodul links Stahlkorbablage, Unterbaumodul rechts Stahlkorbablage</t>
  </si>
  <si>
    <r>
      <t xml:space="preserve">bestehend aus einer Tischplatte, mit integrierter Spülentischplatte aus mineralisch gebundenem Werkstoff vergleichbar Ceradur, mit Einbaubecken ca. 595/250/445 mm mit Hahnlochbohrung, Unterbau: Spülen-Unterschrank mit 2 Flügeltüren links-rechts angeschlagen, Dekor Weiß, BxHxT = 90x87x55 cm, Schließung: Einzelschließung, Verstärkung für Spülenunterbau 90 cm
</t>
    </r>
    <r>
      <rPr>
        <b/>
        <sz val="11"/>
        <rFont val="Arial"/>
        <family val="2"/>
      </rPr>
      <t>Sanitär:</t>
    </r>
    <r>
      <rPr>
        <sz val="11"/>
        <rFont val="Arial"/>
        <family val="2"/>
      </rPr>
      <t xml:space="preserve"> Arm-Einhebel Mischbatterie Perlator, Durchlauferhitzer hydraulisch 6,5kW, Augendusche 1 Kopf, Geruchsverschluss für bis zu 2x Geräteanschlüssen
2 x Seitenblende weiß Tiefe 675 mm
1 x Abtropfgestell Stahldraht, 37 Stäbe, 11 Bügel
1 x Spritzschutzblende mit Spritzschutz zur Wand- oder Schrankmontage, Blende aus 5 mm Phenolharz Vollkern Weiß, B/H = 900/572 mm und 1 x Spritzschutzblende mit Spritzschutz zur Wand- oder Schrankmontage, Blende aus 5 mm Phenolharz Vollkern Weiß, B/H = 670/572 mm</t>
    </r>
  </si>
  <si>
    <r>
      <t xml:space="preserve">bestehend aus
</t>
    </r>
    <r>
      <rPr>
        <b/>
        <sz val="11"/>
        <color rgb="FF000000"/>
        <rFont val="Arial"/>
        <family val="2"/>
      </rPr>
      <t xml:space="preserve">1 x Geräteunterschrank </t>
    </r>
    <r>
      <rPr>
        <sz val="11"/>
        <color rgb="FF000000"/>
        <rFont val="Arial"/>
        <family val="2"/>
      </rPr>
      <t xml:space="preserve">mit 1 Flügeltür, mit Aussparung für optimale Luftzirkulation zwecks Installation einer Gasflasche (Sicherung), Gasflasche Bauseits. Korpusfarbe: Weiß
</t>
    </r>
    <r>
      <rPr>
        <b/>
        <sz val="11"/>
        <rFont val="Arial"/>
        <family val="2"/>
      </rPr>
      <t>Unterbau:</t>
    </r>
    <r>
      <rPr>
        <sz val="11"/>
        <rFont val="Arial"/>
        <family val="2"/>
      </rPr>
      <t xml:space="preserve"> Ausführung  60/87/55 cm (B/H/T) für Tischhöhe 90 cm, Frontfarbe Weiß, Tür  links mit Edelstahl-Bügelgriff, Schließung: Einzelschließung, gleichschließend 
</t>
    </r>
    <r>
      <rPr>
        <b/>
        <sz val="11"/>
        <rFont val="Arial"/>
        <family val="2"/>
      </rPr>
      <t>Sanitär:</t>
    </r>
    <r>
      <rPr>
        <sz val="11"/>
        <rFont val="Arial"/>
        <family val="2"/>
      </rPr>
      <t xml:space="preserve"> Gas-Sicherheits-Technik für Unterrichtsräume (Falschengasversorgung): Zentrale Gas-Sicherheitsanlage für Unterrichtsräume mit Flaschengasversorgung, bestehend aus Absperreinrichtung mit Magnetventil, Steuer- und Bedieneinheit am Lehrerarbeitsplatz, Not-Aus-Funktion sowie sicherheitstechnischer Verriegelung der Gas-Zufuhr. </t>
    </r>
  </si>
  <si>
    <r>
      <rPr>
        <b/>
        <sz val="11"/>
        <rFont val="Arial"/>
        <family val="2"/>
      </rPr>
      <t>Verbrauchsmaterial</t>
    </r>
    <r>
      <rPr>
        <sz val="11"/>
        <rFont val="Arial"/>
        <family val="2"/>
      </rPr>
      <t xml:space="preserve">
- Mildalkalischer Reiniger für Laborglas (pulver- oder flüssig), 20 kg bzw. 15 Liter
-Saurer Neutralisator 10 Liter
Zusätzlich sind alle für einen ordnungsgemäßen, sicheren und funktionsgerechten Betrieb erforderlichen Verbrauchsmaterialien bereitzustellen, insbesondere ggf. Regeneriersalz, Klarspülmittel, Desinfektions- oder Spezialreiniger, sofern diese technisch erforderlich sind</t>
    </r>
    <r>
      <rPr>
        <sz val="11"/>
        <color rgb="FFFF0000"/>
        <rFont val="Arial"/>
        <family val="2"/>
      </rPr>
      <t xml:space="preserve">.
</t>
    </r>
    <r>
      <rPr>
        <b/>
        <sz val="11"/>
        <color rgb="FF000000"/>
        <rFont val="Arial"/>
        <family val="2"/>
      </rPr>
      <t>1 x Arbeitsplatte</t>
    </r>
    <r>
      <rPr>
        <sz val="11"/>
        <color rgb="FF000000"/>
        <rFont val="Arial"/>
        <family val="2"/>
      </rPr>
      <t xml:space="preserve"> 60/75 cm, 3 cm Arbeitsplatte vergleichbar Ceradur Weiß, 7 mm Wulstrand Lichtgrau, B/T = 60/75 cm, rechts gestoßen
</t>
    </r>
    <r>
      <rPr>
        <b/>
        <sz val="11"/>
        <color rgb="FF000000"/>
        <rFont val="Arial"/>
        <family val="2"/>
      </rPr>
      <t>1 x Spüle</t>
    </r>
    <r>
      <rPr>
        <sz val="11"/>
        <color rgb="FF000000"/>
        <rFont val="Arial"/>
        <family val="2"/>
      </rPr>
      <t xml:space="preserve"> bestehend aus einer Spülentischplatte vergleichbar Ceradur 1200 750, mit Ausgusseinbaubecken rechts 445/250/445 mm, 1 Bohrung, Stoß links und rechts. </t>
    </r>
    <r>
      <rPr>
        <b/>
        <sz val="11"/>
        <color rgb="FF000000"/>
        <rFont val="Arial"/>
        <family val="2"/>
      </rPr>
      <t>Unterbau:</t>
    </r>
    <r>
      <rPr>
        <sz val="11"/>
        <color rgb="FF000000"/>
        <rFont val="Arial"/>
        <family val="2"/>
      </rPr>
      <t xml:space="preserve"> Spülen-Unterschrank mit 1 Flügeltür rechts angeschlagen, Dekor Weiß, BxHxT = 60x87x55 cm, Schließung: Einzelschließung, Verstärkung für Spülenunterbau 60 cm, Geräte-Nische: 60x55 cm mit Auflage-Winkel
</t>
    </r>
    <r>
      <rPr>
        <b/>
        <sz val="11"/>
        <color rgb="FF000000"/>
        <rFont val="Arial"/>
        <family val="2"/>
      </rPr>
      <t>Sanitär:</t>
    </r>
    <r>
      <rPr>
        <sz val="11"/>
        <color rgb="FF000000"/>
        <rFont val="Arial"/>
        <family val="2"/>
      </rPr>
      <t xml:space="preserve"> Standsäule mit Schlauchverschraubung Tülle, Augendusche 1 Kopf, Geruchsverschluss für bis zu 2x Geräteanschlüssen, Seitenblende weiß Tiefe 750 mm</t>
    </r>
  </si>
  <si>
    <r>
      <rPr>
        <b/>
        <sz val="11"/>
        <color rgb="FF000000"/>
        <rFont val="Arial"/>
        <family val="2"/>
      </rPr>
      <t>1 x Installationsschrank</t>
    </r>
    <r>
      <rPr>
        <sz val="11"/>
        <color rgb="FF000000"/>
        <rFont val="Arial"/>
        <family val="2"/>
      </rPr>
      <t xml:space="preserve"> mit 1 Flügeltür mit Aussparung für optimale Luftzirkulation, Korpusfarbe: Weiß
</t>
    </r>
    <r>
      <rPr>
        <b/>
        <sz val="11"/>
        <color rgb="FF000000"/>
        <rFont val="Arial"/>
        <family val="2"/>
      </rPr>
      <t>Unterbau:</t>
    </r>
    <r>
      <rPr>
        <sz val="11"/>
        <color rgb="FF000000"/>
        <rFont val="Arial"/>
        <family val="2"/>
      </rPr>
      <t xml:space="preserve"> Ausführung mit Verteilergehäuse 60/87/55 cm (B/H/T) für Tischhöhe 90 cm, Frontfarbe Weiß, Tür rechts 
mit Edelstahl-Bügelgriff, Schließung Einzelschließung,
gleichschließend
</t>
    </r>
    <r>
      <rPr>
        <b/>
        <sz val="11"/>
        <color rgb="FF000000"/>
        <rFont val="Arial"/>
        <family val="2"/>
      </rPr>
      <t>1 x Installtionsgehäuse 60 cm zur Aufnahme elektrischer Einbaukomponenten</t>
    </r>
    <r>
      <rPr>
        <sz val="11"/>
        <color rgb="FF000000"/>
        <rFont val="Arial"/>
        <family val="2"/>
      </rPr>
      <t xml:space="preserve">
</t>
    </r>
    <r>
      <rPr>
        <b/>
        <sz val="11"/>
        <color rgb="FF000000"/>
        <rFont val="Arial"/>
        <family val="2"/>
      </rPr>
      <t xml:space="preserve">1 x Verteiler </t>
    </r>
    <r>
      <rPr>
        <sz val="11"/>
        <color rgb="FF000000"/>
        <rFont val="Arial"/>
        <family val="2"/>
      </rPr>
      <t xml:space="preserve">bestehend aus Grundausstattung Hauptschalter:
1 x Lasttrennschalter 4-polig 63A z. B. ABB SD204/63,
3 x SA, 1-pol. B16A für Steckdosenstromkreise DLE 3,5kW z. B. ABB S 201-B 16A
1 x SA, 1-pol. B6A für FAZ, für Magnetventil z. B. ABB S 201-B 6A, 1 x RCD-Schutzschalter 4-pol. A, z. B. ABB F204A-40/30mA
1 x RCD-Schutzschalter 4-pol. B, z. B. ABB F204B-40/0,03
1 x Unterspannungsauslöser, z. B. ABB S2C-UA 230V
1 x Einbauschutz z. B. ABB ESB 40-40N-06
2 x Hilfsschalter z. B. ABB S2C-S/H6R
1 x Überspannungsschutz, z. B. Phönix, VAL-SEC-T2-3S-350-FM
1 x Potentialausgleichsschiene 6/10qmm inklusiv Befestigungsmaterial für Hauptschalter
</t>
    </r>
    <r>
      <rPr>
        <b/>
        <sz val="11"/>
        <color rgb="FF000000"/>
        <rFont val="Arial"/>
        <family val="2"/>
      </rPr>
      <t xml:space="preserve">Für den Lehrer:
Elektro: </t>
    </r>
    <r>
      <rPr>
        <sz val="11"/>
        <color rgb="FF000000"/>
        <rFont val="Arial"/>
        <family val="2"/>
      </rPr>
      <t xml:space="preserve">1 x SA, 1-pol. B16A für Steckdosenstromkreise DLE 3,5kW z. B. ABB S 201-B 16A
</t>
    </r>
  </si>
  <si>
    <r>
      <rPr>
        <b/>
        <sz val="11"/>
        <color rgb="FF000000"/>
        <rFont val="Arial"/>
        <family val="2"/>
      </rPr>
      <t>Steuerung Gas:</t>
    </r>
    <r>
      <rPr>
        <sz val="11"/>
        <color rgb="FF000000"/>
        <rFont val="Arial"/>
        <family val="2"/>
      </rPr>
      <t xml:space="preserve"> 1 x SA, 1-pol. B6A für FAZ, für Magnetventil ABB S 201-B 6A und 1 x Einbauschutz z. B. ABB ESB-20-20N
</t>
    </r>
    <r>
      <rPr>
        <b/>
        <sz val="11"/>
        <color rgb="FF000000"/>
        <rFont val="Arial"/>
        <family val="2"/>
      </rPr>
      <t xml:space="preserve">Sicherheit: </t>
    </r>
    <r>
      <rPr>
        <sz val="11"/>
        <color rgb="FF000000"/>
        <rFont val="Arial"/>
        <family val="2"/>
      </rPr>
      <t xml:space="preserve">2 x SA, 1-pol. B16A für Steckdosenstromkreise DLE 3,5kW z.B. ABB S 201-B 16A und 1 x SA, 3-pol. B16A für Drehstrom, Laborspülmaschine DLE 6,5kW+11kW z. B. ABB S 203-B 16A
</t>
    </r>
    <r>
      <rPr>
        <b/>
        <sz val="11"/>
        <color rgb="FF000000"/>
        <rFont val="Arial"/>
        <family val="2"/>
      </rPr>
      <t>1 x Unterschrank</t>
    </r>
    <r>
      <rPr>
        <sz val="11"/>
        <color rgb="FF000000"/>
        <rFont val="Arial"/>
        <family val="2"/>
      </rPr>
      <t xml:space="preserve">: Ausführung 120/87/55 cm (B/H/T) für Tischhöhe 90 cm, Frontfarbe Weiß, Tür  links / rechts 
mit Edelstahl-Bügelgriff, Schließung einzel, gleichschließend, 1 Fachboden fest
</t>
    </r>
    <r>
      <rPr>
        <b/>
        <sz val="11"/>
        <color rgb="FF000000"/>
        <rFont val="Arial"/>
        <family val="2"/>
      </rPr>
      <t>1 x Seitenblende</t>
    </r>
    <r>
      <rPr>
        <sz val="11"/>
        <color rgb="FF000000"/>
        <rFont val="Arial"/>
        <family val="2"/>
      </rPr>
      <t xml:space="preserve"> hinten für Wandanschluss hinten, inkl. Sockel anthrazit, korpusbündige Verblendung, inkl. Montagematerial, Farbe: Weiß, Abmessung
16x87 cm (B/H)
</t>
    </r>
    <r>
      <rPr>
        <b/>
        <sz val="11"/>
        <color rgb="FF000000"/>
        <rFont val="Arial"/>
        <family val="2"/>
      </rPr>
      <t>1 x Arbeitsplatte</t>
    </r>
    <r>
      <rPr>
        <sz val="11"/>
        <color rgb="FF000000"/>
        <rFont val="Arial"/>
        <family val="2"/>
      </rPr>
      <t xml:space="preserve"> 180/75 cm, 3 cm Arbeitsplatte Ceradur Weiß, 7 mm Wulstrand Lichtgrau, B/T = 180 x 75 cm, links gestoßen
</t>
    </r>
    <r>
      <rPr>
        <b/>
        <sz val="11"/>
        <color rgb="FF000000"/>
        <rFont val="Arial"/>
        <family val="2"/>
      </rPr>
      <t xml:space="preserve">1 x Abtropfgestell </t>
    </r>
    <r>
      <rPr>
        <sz val="11"/>
        <color rgb="FF000000"/>
        <rFont val="Arial"/>
        <family val="2"/>
      </rPr>
      <t xml:space="preserve">Stahldraht, 37 Stäbe, 11 Bügel
</t>
    </r>
    <r>
      <rPr>
        <b/>
        <sz val="11"/>
        <color rgb="FF000000"/>
        <rFont val="Arial"/>
        <family val="2"/>
      </rPr>
      <t>1 x Spritzschutzblende</t>
    </r>
    <r>
      <rPr>
        <sz val="11"/>
        <color rgb="FF000000"/>
        <rFont val="Arial"/>
        <family val="2"/>
      </rPr>
      <t xml:space="preserve"> mit Spritzschutz zur Wand- oder Schrankmontage, Blende aus 5 mm Phenolharz Vollkern Weiß, B/H = 1200/572 mm
</t>
    </r>
  </si>
  <si>
    <r>
      <rPr>
        <b/>
        <sz val="11"/>
        <color rgb="FF000000"/>
        <rFont val="Arial"/>
        <family val="2"/>
      </rPr>
      <t>1 x Medienkanal</t>
    </r>
    <r>
      <rPr>
        <sz val="11"/>
        <color rgb="FF000000"/>
        <rFont val="Arial"/>
        <family val="2"/>
      </rPr>
      <t xml:space="preserve"> mit einer Gesamtbreite von 2.400 mm bestehend aus:
2.400 mm Medienkanal 160
2.400 mm Zarge Medienkanal 160
1 x Abdeckung Medienkanal 160
2 x Eckhahn Flaschengas 
1 x Panel, Panelbestückung: Standard
1 x Notaus 1-polig beleuchtet
1 x Schlüsseltaster
1 x Drucktaster rot
1 x Leuchtmelder grün 230
1 x Doppeldrucktaster 230 Gas
4 x Steckdose lichtgrau
</t>
    </r>
  </si>
  <si>
    <t xml:space="preserve">bestehend aus Rechtecktischplatte mit PP-Kante, BxHxT 1600x640x25 mm, Seitenteilset, Rastertiefe 65 cm, Rasterhöhe 7 (83 cm), Längszarge Anthrazit, Tischbreite 160 cm, Kabelkanal, Steigkanal, Tischhöhe 7 (83 cm), Mappenhakenset, BxH 45x27mm, Anthrazit ähnlich RAL 7016, Fußausführung: Bodenhülse mit Stützfuß
</t>
  </si>
  <si>
    <t>Lenkrolle, Fußausführung 4 Lenkrollen, davon 2 feststellbar, Set für Verbindung Querzarge mit Längszarge Extisch, Tischplatte mit Wulst, 90x75x3 cm, Ablageboden 90/75 cm, Seitenteil  T:75 cm x H: 90 cm Weißaluminium gepulvert TxHxB: 722x749x25mm, Funktionsschiene mit Abschlusskappen, LxBxT = 874x40.3x42mm, Längszarge 68 cm Anthrazit, Tischbreite 90 cm</t>
  </si>
  <si>
    <t>Lenkrolle, Fußausführung 4 Lenkrollen, davon 2 feststellbar, Set für Verbindung Querzarge mit Längszarge Extisch, Tischplatte mit Wulst, 150x75x3 cm, Ablageboden 150/75 cm, Seitenteil  T:75 cm x H: 90 cm Weißaluminium gepulvert TxHxB: 722x749x25mm, Funktionsschiene mit Abschlusskappen, LxBxT = 1474x40.3x42mm, Längszarge 128 cm Anthrazit Tischbreite 150 cm</t>
  </si>
  <si>
    <t xml:space="preserve">Feuerbeständiger Druckgasflaschenschrank zur Lagerung von max. 2 Druckgasflaschen à 10 l, 1 Flügeltür mit Schließung, mit integrierter Montageschiene und Einrollrampe für Druckgasflasche, Abluftstutzen im Schrankdach Ø = 75 mm, Erdungsanschluss an der Rückwand, Korpus Stahlblech weiß RAL 9010, Gewicht G90 ca. 348 kg, Abmessung B/H/T = 595/2070/610 mm, Ausführung G90, Fachboden 1x Zwischenboden G90 Flaschenhalter einseitig, Frontausführung Tür links
</t>
  </si>
  <si>
    <r>
      <t xml:space="preserve">bestehnd aus Gerätetyp professionelle Mehrfachsteckdosenleiste für feste Installation in Labor-, Unterrichts- oder Technikmöbeln, robustes Metallgehäuse (z. B. Aluminiumprofil), längliche, rechteckige Bauform, für stationären Einbau oder feste Montage geeignet, mehrere Schutzkontakt-Steckplätze (Typ F, CEE 7/3), Steckdosen um ca. 45° gedreht zur besseren Nutzung von Netzteilen, 
Ausführung als Mehrfachleiste (z. B. 5–12 Steckplätze), Nennspannung: 230–250 V AC, Nennstrom: bis 16 A, Anschlussleitung: ca. 2 m, 3G1,5 mm², mit Schutzkontaktstecker, universelle Befestigungsmöglichkeiten (z. B. Wand, Möbel, Gerätekanal, 19"-System), teilweise rackfähig (19", 1HE) für technische Einbauten, 4 Fach Set für Verbindung Querzarge mit Längszarge Extisch, Gleitschiene für B=1800, Splitterschutzwand Weiß, Lenkrolle, Fußausführung 4 Lenkrollen, davon 2 feststellbar
</t>
    </r>
    <r>
      <rPr>
        <b/>
        <sz val="11"/>
        <rFont val="Arial"/>
        <family val="2"/>
      </rPr>
      <t xml:space="preserve">Ansatztisch: </t>
    </r>
    <r>
      <rPr>
        <sz val="11"/>
        <rFont val="Arial"/>
        <family val="2"/>
      </rPr>
      <t xml:space="preserve">Tischplatte, vergelichbar Ceradur Weiß mit Wulst 180x75x3 cm, Ablageboden 180/75 cm, Seitenteil T: 75x H: 90 cm, Weißaluminium, TxHxB: 722x749x25mm, Funktionsschiene mit Abschlusskappen, LxBxT = 1774x40.3x42mm, Längszarge 158 cm, Anthrazit Tischbreite 180 cm
</t>
    </r>
    <r>
      <rPr>
        <b/>
        <sz val="11"/>
        <rFont val="Arial"/>
        <family val="2"/>
      </rPr>
      <t>Unterbau:</t>
    </r>
    <r>
      <rPr>
        <sz val="11"/>
        <rFont val="Arial"/>
        <family val="2"/>
      </rPr>
      <t xml:space="preserve"> Position links, Schrank aufgesetzt, Dekor Weiß, BxHxT = 60x75x55 cm, Schließung: Zentralschließung
</t>
    </r>
  </si>
  <si>
    <r>
      <t xml:space="preserve">bestehend aus
</t>
    </r>
    <r>
      <rPr>
        <b/>
        <sz val="11"/>
        <rFont val="Arial"/>
        <family val="2"/>
      </rPr>
      <t>1 x Unterschrank</t>
    </r>
    <r>
      <rPr>
        <sz val="11"/>
        <rFont val="Arial"/>
        <family val="2"/>
      </rPr>
      <t xml:space="preserve">: Ausführung 60/87/55 cm (B/H/T) für Tischhöhe 90 cm, Frontfarbe Weiß, Tür  links mit Edelstahl-Bügelgriff, Schließung einzel, gleichschließend,
1 Fachboden fest
</t>
    </r>
    <r>
      <rPr>
        <b/>
        <sz val="11"/>
        <rFont val="Arial"/>
        <family val="2"/>
      </rPr>
      <t>1 x Arbeitsplatte</t>
    </r>
    <r>
      <rPr>
        <sz val="11"/>
        <rFont val="Arial"/>
        <family val="2"/>
      </rPr>
      <t xml:space="preserve"> 600/675mm, 3 cm Arbeitsplatte, chemisch beständiger Labor-Arbeitsplatte aus hochverdichtetem Verbundwerkstoff, Plattenstärke ca. 30 mm, mit umlaufendem erhöhtem Wulstrand (7mm) zur Rückhaltung von Flüssigkeiten.
Geeignet für den Einbau von Laborbecken und Armaturen.
Beständig gegen übliche Chemikalien im Schulbetrieb, hitze- und kratzfest, porenarme Oberfläche. Lichtgrau, B/T = 600/675 mm, rechts gestoßen
</t>
    </r>
    <r>
      <rPr>
        <b/>
        <sz val="11"/>
        <rFont val="Arial"/>
        <family val="2"/>
      </rPr>
      <t>1 x Spüle</t>
    </r>
    <r>
      <rPr>
        <sz val="11"/>
        <rFont val="Arial"/>
        <family val="2"/>
      </rPr>
      <t xml:space="preserve"> bestehend aus einer Tischplatte, chemisch beständiger Labor-Arbeitsplatte aus hochverdichtetem Verbundwerkstoff, Plattenstärke ca. 30 mm, mit umlaufendem erhöhtem Wulstrand zur Rückhaltung von Flüssigkeiten.</t>
    </r>
  </si>
  <si>
    <t xml:space="preserve">bestehend aus
1 x Sammlungsschrank mit Flügeltür wandstehend, links geschlossen / rechts offen, 120/209/55 cm (B/H/T),
Frontfarbe Weiß, Tür vollverglast links/rechts mit Edelstahl-Bügelgriff, Schließung einzel, gleichschließend,
4 Fachböden fest
1 x Sammlungsschrank mit Flügeltür wandstehend, links offen / rechts geschlossen, 120/209/55 cm (B/H/T), 
Frontfarbe Weiß, Tür vollverglast links / rechts mit Edelstahl-Bügelgriff, Schließung einzel, gleichschließend,
4 Fachböden fest
1 x Sammlungsschrank mit Flügeltür wandstehend, links offen / rechts geschlossen, 60/209/55 cm (B/H/T), Frontfarbe Weiß, Tür vollverglast rechts mit Edelstahl-Bügelgriff, Schließung einzel, gleichschließend, 4 Fachböden fest
</t>
  </si>
  <si>
    <t>Position 2 - Prüfung und Revisionsdokumentation</t>
  </si>
  <si>
    <t>Position 3 - Raum 104 - 1. OG (Klassenraum Physik)</t>
  </si>
  <si>
    <t>Position 4 - Raum 105 ( Physik Vorbereitung)</t>
  </si>
  <si>
    <t>Position 5 - Raum 106 (Physik Vorbereitung)</t>
  </si>
  <si>
    <t>Position 6 - Raum 107 (Klassenraum Physik)</t>
  </si>
  <si>
    <t>Position 7 - Raum 204 - 2. OG (Klassenraum Chemie)</t>
  </si>
  <si>
    <t>Position 8 - Raum 206 (Chemie Vorbereitung / Sammlung)</t>
  </si>
  <si>
    <t>Position 9 - Raum 207 (Klassenraum Chemie)</t>
  </si>
  <si>
    <r>
      <rPr>
        <b/>
        <sz val="11"/>
        <color theme="1"/>
        <rFont val="Arial"/>
        <family val="2"/>
      </rPr>
      <t xml:space="preserve">10. Einweisung: </t>
    </r>
    <r>
      <rPr>
        <sz val="11"/>
        <color theme="1"/>
        <rFont val="Arial"/>
        <family val="2"/>
      </rPr>
      <t xml:space="preserve">Das Nutzerpersonal ist in die Bedienung, Sicherheitseinrichtungen und Wartung der Anlage einzuweisen.
Die Einweisung ist zu dokumentieren.
</t>
    </r>
    <r>
      <rPr>
        <b/>
        <sz val="11"/>
        <color theme="1"/>
        <rFont val="Arial"/>
        <family val="2"/>
      </rPr>
      <t>11. Abnahme:</t>
    </r>
    <r>
      <rPr>
        <sz val="11"/>
        <color theme="1"/>
        <rFont val="Arial"/>
        <family val="2"/>
      </rPr>
      <t xml:space="preserve"> Die Abnahme erfolgt nur bei:
• vollständig montierter Anlage
• nachgewiesener Funktionsfähigkeit
•  vollständiger Dokumentation
• erfolgter Einweisung
Wesentliche Mängel schließen die Abnahme aus.
</t>
    </r>
    <r>
      <rPr>
        <b/>
        <sz val="11"/>
        <color theme="1"/>
        <rFont val="Arial"/>
        <family val="2"/>
      </rPr>
      <t xml:space="preserve">12. Allgemeine Verpflichtung: </t>
    </r>
    <r>
      <rPr>
        <sz val="11"/>
        <color theme="1"/>
        <rFont val="Arial"/>
        <family val="2"/>
      </rPr>
      <t>Der Auftragnehmer hat alle Leistungen zu erbringen, die für eine vollständige, sichere und dauerhafte Funktion der Fachraumeinrichtung erforderlich sind, auch wenn diese im Einzelnen nicht ausdrücklich beschrieben sind.</t>
    </r>
  </si>
  <si>
    <t>Position 1 - Fachraumplanung Chemie / Physik</t>
  </si>
  <si>
    <t xml:space="preserve">Der Auftragnehmer (AN) hat auf Basis der diesem Leistungsverzeichnis beigefügten Grundrisspläne und der vom Auftraggeber (AG) vorgegebenen funktionalen Anforderungen eine vollständige, maßstäbliche und montagetaugliche Ausführungsplanung für die nachfolgend ausgeschriebenen Einrichtungsgegenstände, Geräte und Medienanschlüsse zu erstellen.
Die Planungsleistung umfasst:
- Einen Einrichtungs- und Installationsplan (Grundriss und Wandansichten) mit allen Möbeln, Abzügen, Sicherheitseinrichtungen
  und Geräten.
- Einen Medienanschlussplan, aus dem für jeden Arbeitsplatz und jede Einbaueinheit die exakte Lage und Art der Anschlüsse
  (Elektro, Daten, Gas, Wasser/Abwasser, Druckluft/Vakuum etc.) hervorgeht.
- Einen Sicherheitsplan unter Berücksichtigung der geltenden Regeln (insb. DGUV Information 213-106, GUV-SI 8070) mit
  Darstellung von Fluchtwegen, Not-Aus, Feuerlöschern, Not- und Augenduschen sowie Sicherheitsabständen.
- Eine schriftliche Stellungnahme, die bestätigt, dass die geplante Einrichtung und Installation sämtliche zum Zeitpunkt der Planung
  geltenden Vorschriften und Richtlinien für naturwissenschaftliche Räume erfüllt.
Die Planung ist in Abstimmungsgesprächen mit dem AG und den beteiligten Fachplanern (Architekt, HLS, Elektro) zu entwickeln und von diesen schriftlich freigeben zu lassen. Das freigegebene Planwerk ist dem AG in 2-facher Papierausfertigung sowie digital als PDF und in den nativen Formaten (DWG/DXF oder gleichwertig editierbar) zu übergeben.
Abnahmekriterium: Vollständigkeit und Freigabe durch den AG.
</t>
  </si>
  <si>
    <t>Nach erfolgter Lieferung, Montage und Anschluss aller Einrichtungsgegenstände und Geräte hat der AN folgende Prüfungen durchzuführen und die Prüfprotokolle in einer gebundenen Revisionsdokumentation zusammenzustellen:
- Elektrische Prüfung: Erstprüfung aller ortsveränderlichen und ortsfesten elektrischen Betriebsmittel nach DGUV Vorschrift 3
  (VDE 0701/0702) inkl. Protokolle.
- Gasprüfung: Dichtheits- und Funktionsprüfung der gesamten Gasinstallation und der angeschlossenen Geräte nach TRGI/TRF
  inkl. Prüfzeugnisse.
- Abluftprüfung: Volumenstrommessung an allen Abzügen und Absaugungen nach DIN EN 14175 (Teile 2-4) und Funktionsnachweis
  der Abluftüberwachung.
- Sicherheitseinrichtungen: Funktionsprüfung aller sicherheitsrelevanten Einrichtungen (Not-Aus-Kreise, Notduschen, Augenduschen,
  Fluchtwegsignale etc.) mit Protokoll.
Die vollständige Dokumentation ist in 2-facher Ausfertigung in Papier gebunden und digital (PDF) zu übergeben und muss enthalten:
- Sämtliche Prüfprotokolle
- Bedienungsanleitungen aller Geräte
- Ein Wartungs- und Prüfbuch.
- Ein Raumbuch, das den Ist-Zustand (inkl. Fotodokumentation) der Planung gegenüberstellt und Abweichungen ausweist.
Abnahmekriterium: Vollständige Übergabe und formale Prüfung auf Inhalt und Nachvollziehbarkeit durch den AG.</t>
  </si>
  <si>
    <t>3.2</t>
  </si>
  <si>
    <t>3.3</t>
  </si>
  <si>
    <t>3.4</t>
  </si>
  <si>
    <t>3.5</t>
  </si>
  <si>
    <t>3.6</t>
  </si>
  <si>
    <t>3.7</t>
  </si>
  <si>
    <t>3.8</t>
  </si>
  <si>
    <t>3.9</t>
  </si>
  <si>
    <t>8.1</t>
  </si>
  <si>
    <t>8.2</t>
  </si>
  <si>
    <t>8.3</t>
  </si>
  <si>
    <t>8.4</t>
  </si>
  <si>
    <t>8.5</t>
  </si>
  <si>
    <t>8.6</t>
  </si>
  <si>
    <t>8.7</t>
  </si>
  <si>
    <t>9.1</t>
  </si>
  <si>
    <t>9.2</t>
  </si>
  <si>
    <t>9.3</t>
  </si>
  <si>
    <t>9.4</t>
  </si>
  <si>
    <t>9.5</t>
  </si>
  <si>
    <t>9.6</t>
  </si>
  <si>
    <r>
      <t xml:space="preserve">Geeignet für den Einbau von Laborbecken und Armaturen.
Beständig gegen übliche Chemikalien im Schulbetrieb, hitze- und kratzfest, porenarme Oberfläche.Chemisch beständige Labor-Arbeitsplatte aus hochverdichtetem Verbundwerkstoff, Plattenstärke ca. 30 mm, mit umlaufendem erhöhtem Wulstrand zur Rückhaltung von Flüssigkeiten, Beständig gegen übliche Chemikalien im Schulbetrieb, hitze- und kratzfest, porenarme Oberfläche., Einbaubecken links  445/250/445 mm, 1 Bohrung, Stoß links und rechts
</t>
    </r>
    <r>
      <rPr>
        <b/>
        <sz val="11"/>
        <color theme="1"/>
        <rFont val="Arial"/>
        <family val="2"/>
      </rPr>
      <t>1 Spülen-Unterschrank</t>
    </r>
    <r>
      <rPr>
        <sz val="11"/>
        <color theme="1"/>
        <rFont val="Arial"/>
        <family val="2"/>
      </rPr>
      <t xml:space="preserve"> als Unterbau, mit 2 Flügeltüren links-rechts angeschlagen, Dekor Weiß, BxHxT = 90x87x55 cm, Schließung: Einzelschließung, Verstärkung für Spülenunterbau 90 cm; Sanitär: Standsäule mit Schlauchverschraubung Tülle, Augendusche 1 Kopf, Geruchsverschluss für bis zu 2x Geräteanschlüssen; 
</t>
    </r>
    <r>
      <rPr>
        <b/>
        <sz val="11"/>
        <color theme="1"/>
        <rFont val="Arial"/>
        <family val="2"/>
      </rPr>
      <t>1 x Spüle</t>
    </r>
    <r>
      <rPr>
        <sz val="11"/>
        <color theme="1"/>
        <rFont val="Arial"/>
        <family val="2"/>
      </rPr>
      <t xml:space="preserve"> bestehend aus einer Tischplatte, einer Spülentischplatte vergleichbar Ceradur 600 675, mit  Einbaubecken links 445/250/445 mm, 1 Bohrung, Stoß links
</t>
    </r>
    <r>
      <rPr>
        <b/>
        <sz val="11"/>
        <color theme="1"/>
        <rFont val="Arial"/>
        <family val="2"/>
      </rPr>
      <t xml:space="preserve">1 x Spülen-Unterschrank </t>
    </r>
    <r>
      <rPr>
        <sz val="11"/>
        <color theme="1"/>
        <rFont val="Arial"/>
        <family val="2"/>
      </rPr>
      <t>als Unterbau mit 1 Flügeltür rechts angeschlagen, Dekor Weiß, BxHxT = 60x87x55 cm, Schließung: Einzelschließung, Verstärkung für Spülenunterbau 60 cm
Sanitär: Standsäule mit Schlauchverschraubung Tülle, Geruchsverschluss für bis zu 2x Geräteanschlüssen
1 x Seitenblende weiß Tiefe 675 mm, 2 x Abtropfgestell Stahldraht, 37 Stäbe, 11 Bügel</t>
    </r>
  </si>
  <si>
    <r>
      <rPr>
        <b/>
        <sz val="11"/>
        <color theme="1"/>
        <rFont val="Arial"/>
        <family val="2"/>
      </rPr>
      <t>5. Koordination und Schnittstellen</t>
    </r>
    <r>
      <rPr>
        <sz val="11"/>
        <color theme="1"/>
        <rFont val="Arial"/>
        <family val="2"/>
      </rPr>
      <t xml:space="preserve">: Der Auftragnehmer übernimmt die Koordination der Schnittstellen zu angrenzenden Gewerken (insbesondere Elektro, Wasser/Abwasser, Gas, Lüftung) und stellt die Funktionsfähigkeit der Gesamtanlage sicher.
</t>
    </r>
    <r>
      <rPr>
        <b/>
        <sz val="11"/>
        <color theme="1"/>
        <rFont val="Arial"/>
        <family val="2"/>
      </rPr>
      <t>6. Anschlüsse und Medienversorgung:</t>
    </r>
    <r>
      <rPr>
        <sz val="11"/>
        <color theme="1"/>
        <rFont val="Arial"/>
        <family val="2"/>
      </rPr>
      <t xml:space="preserve"> Alle zur Funktion erforderlichen Anschlüsse (Elektro, Wasser, Abwasser, Gas, ggf. Abluft) sind herzustellen, anzuschließen und betriebsbereit zu übergeben. Die Ausführung hat nach den jeweils gültigen technischen Regeln und Normen zu erfolgen.
</t>
    </r>
    <r>
      <rPr>
        <b/>
        <sz val="11"/>
        <color theme="1"/>
        <rFont val="Arial"/>
        <family val="2"/>
      </rPr>
      <t xml:space="preserve">
7. Prüfungen und Nachweise:</t>
    </r>
    <r>
      <rPr>
        <sz val="11"/>
        <color theme="1"/>
        <rFont val="Arial"/>
        <family val="2"/>
      </rPr>
      <t xml:space="preserve"> Der Auftragnehmer führt alle erforderlichen Prüfungen durch und weist diese nach, insbesondere:
• elektrische Prüfungen nach VDE
• Dichtheitsprüfungen von Wasser- und ggf. Gasanlagen
• Funktionsprüfungen aller Einrichtungen
Die entsprechenden Prüfprotokolle sind zu übergeben.
</t>
    </r>
    <r>
      <rPr>
        <b/>
        <sz val="11"/>
        <color theme="1"/>
        <rFont val="Arial"/>
        <family val="2"/>
      </rPr>
      <t xml:space="preserve">8. Inbetriebnahme: </t>
    </r>
    <r>
      <rPr>
        <sz val="11"/>
        <color theme="1"/>
        <rFont val="Arial"/>
        <family val="2"/>
      </rPr>
      <t xml:space="preserve">Es ist eine vollständige Inbetriebnahme aller Anlagen und Einrichtungen durchzuführen. Die Funktionsfähigkeit ist im Rahmen eines Probebetriebs nachzuweisen.
</t>
    </r>
    <r>
      <rPr>
        <b/>
        <sz val="11"/>
        <color theme="1"/>
        <rFont val="Arial"/>
        <family val="2"/>
      </rPr>
      <t xml:space="preserve">9. Dokumentation: </t>
    </r>
    <r>
      <rPr>
        <sz val="11"/>
        <color theme="1"/>
        <rFont val="Arial"/>
        <family val="2"/>
      </rPr>
      <t xml:space="preserve">Der Auftragnehmer übergibt eine vollständige Dokumentation, bestehend aus:
• Revisions- und Bestandsplänen
• Bedienungs- und Wartungsanleitungen
• Prüfprotokollen
• Herstellerunterlagen
Die Unterlagen sind in strukturierter Form zu übergeben.
</t>
    </r>
  </si>
  <si>
    <r>
      <rPr>
        <b/>
        <sz val="11"/>
        <color theme="1"/>
        <rFont val="Arial"/>
        <family val="2"/>
      </rPr>
      <t xml:space="preserve">● Verletzungsschutz: </t>
    </r>
    <r>
      <rPr>
        <sz val="11"/>
        <color theme="1"/>
        <rFont val="Arial"/>
        <family val="2"/>
      </rPr>
      <t>Alle Kanten im Schülerbereich müssen mit einem stoßabsorbierenden und fest verbundenen
     Sicherheits-Wulstrand (z. B. PUR) versehen sein, um Verletzungen vorzubeugen und das unkontrollierte Abfließen von
     Flüssigkeiten zu verhindern.</t>
    </r>
    <r>
      <rPr>
        <b/>
        <sz val="11"/>
        <color theme="1"/>
        <rFont val="Arial"/>
        <family val="2"/>
      </rPr>
      <t xml:space="preserve">
2.4 Elektro- und Gastechnik
</t>
    </r>
    <r>
      <rPr>
        <sz val="11"/>
        <color theme="1"/>
        <rFont val="Arial"/>
        <family val="2"/>
      </rPr>
      <t xml:space="preserve">● Elektrotechnik: Integration der Medientechnik gemäß den einschlägigen VDE-Vorschriften.
● Gastechnik: Die Gastechnik muss den aktuellen DVGW-Richtlinien für Schulen entsprechen (z. B. Magnetventil-Sicherung,
     zentrale Absperrbarkeit). Die Gas-Sicherheitsanlage ist entsprechend den geltenden Vorschriften, insbesondere RiSU,
     TRGS 510, DGUV Regel 113-018 sowie den einschlägigen technischen Regeln (z. B. DVGW/TRGI), auszuführen.
     Sicherheitsrelevante Komponenten müssen den entsprechenden DIN-/EN-Normen (z. B. DIN EN 161) entsprechen.
     Die Anlage ist vor Inbetriebnahme durch eine befähigte Person zu prüfen; entsprechende Prüfprotokolle sind vorzulegen.“
</t>
    </r>
    <r>
      <rPr>
        <b/>
        <sz val="11"/>
        <color theme="1"/>
        <rFont val="Arial"/>
        <family val="2"/>
      </rPr>
      <t>3. Verbindliches Farbkonzept und Oberflächen</t>
    </r>
    <r>
      <rPr>
        <sz val="11"/>
        <color theme="1"/>
        <rFont val="Arial"/>
        <family val="2"/>
      </rPr>
      <t xml:space="preserve">
Um ein professionelles und langlebiges Erscheinungsbild zu gewährleisten, ist folgendes Farbkonzept einzuhalten:
</t>
    </r>
    <r>
      <rPr>
        <b/>
        <sz val="11"/>
        <color theme="1"/>
        <rFont val="Arial"/>
        <family val="2"/>
      </rPr>
      <t>3.1 Leitfarben</t>
    </r>
    <r>
      <rPr>
        <sz val="11"/>
        <color theme="1"/>
        <rFont val="Arial"/>
        <family val="2"/>
      </rPr>
      <t xml:space="preserve">
● Arbeits- und Tischplatten: Weiß (Lab-White oder vergleichbare Eigenschaften) zur optimalen Sichtbarkeit von
    Chemikalienrückständen.
● Schrankkorpusse und Fronten: Lichtgrau (RAL 7035).
● Tischgestelle (Metall): Lichtgrau (RAL 7035) oder Anthrazit/Schwarz (RAL 7016 / 9005).
</t>
    </r>
    <r>
      <rPr>
        <b/>
        <sz val="11"/>
        <color theme="1"/>
        <rFont val="Arial"/>
        <family val="2"/>
      </rPr>
      <t xml:space="preserve">3.2 Regelung für Alternativfarben ("Farbschutz-Klausel")
</t>
    </r>
    <r>
      <rPr>
        <sz val="11"/>
        <color theme="1"/>
        <rFont val="Arial"/>
        <family val="2"/>
      </rPr>
      <t xml:space="preserve">
● </t>
    </r>
    <r>
      <rPr>
        <b/>
        <sz val="11"/>
        <color theme="1"/>
        <rFont val="Arial"/>
        <family val="2"/>
      </rPr>
      <t xml:space="preserve">Gleichwertigkeit:
    </t>
    </r>
    <r>
      <rPr>
        <sz val="11"/>
        <color theme="1"/>
        <rFont val="Arial"/>
        <family val="2"/>
      </rPr>
      <t xml:space="preserve">Abweichungen von den genannten RAL-Farbtönen sind zulässig, sofern es sich um gleichwertige, gedeckte und
    schultaugliche Standardfarben handelt.
</t>
    </r>
  </si>
  <si>
    <r>
      <rPr>
        <b/>
        <sz val="12"/>
        <color theme="1"/>
        <rFont val="Arial"/>
        <family val="2"/>
      </rPr>
      <t>Vorbemerkungen und Qualitätsstandards zur Ausschreibung Fachräume Chemie und Physik</t>
    </r>
    <r>
      <rPr>
        <sz val="8"/>
        <color theme="1"/>
        <rFont val="Arial"/>
        <family val="2"/>
      </rPr>
      <t xml:space="preserve">
</t>
    </r>
    <r>
      <rPr>
        <sz val="11"/>
        <color theme="1"/>
        <rFont val="Arial"/>
        <family val="2"/>
      </rPr>
      <t xml:space="preserve">
</t>
    </r>
    <r>
      <rPr>
        <b/>
        <sz val="11"/>
        <color theme="1"/>
        <rFont val="Arial"/>
        <family val="2"/>
      </rPr>
      <t>1. Allgemeiner Leistungsumfang</t>
    </r>
    <r>
      <rPr>
        <sz val="11"/>
        <color theme="1"/>
        <rFont val="Arial"/>
        <family val="2"/>
      </rPr>
      <t xml:space="preserve">
Gegenstand dieser Ausschreibung ist die fachgerechte Lieferung und betriebsfertige Montage einer naturwissenschaftlichen Laboreinrichtung für eine Realschule (Sekundarstufe I). Die angebotene Einrichtung muss explizit für den Einsatz in naturwissenschaftlichen Fachräumen der Sekundarstufe I geeignet und zugelassen sein. Die Konstruktion muss den spezifischen Belastungen eines täglichen Unterrichtsbetriebs in den Klassenstufen 5 bis 10 dauerhaft standhalten.Schließt schlüsselfertige Lieferung (Standort Theodor-Heuss-Realschule, Tackenbergstraße 139 in Oberhausen, 1. und 2. Etage, ohne Aufzug), Montage, Inbetriebnahme und betriebsbereite Übergabe der Fachraumeinrichtung ein. Der Auftragnehmer schuldet  vollständig funktionsfähige Fachräume, die ohne weitere Leistungen für den Unterrichtsbetrieb genutzt werden können.
</t>
    </r>
    <r>
      <rPr>
        <b/>
        <sz val="11"/>
        <color theme="1"/>
        <rFont val="Arial"/>
        <family val="2"/>
      </rPr>
      <t>2. Besondere Anforderungen an die Fachraumtauglichkeit</t>
    </r>
    <r>
      <rPr>
        <sz val="11"/>
        <color theme="1"/>
        <rFont val="Arial"/>
        <family val="2"/>
      </rPr>
      <t xml:space="preserve">
Aufgrund der spezifischen Nutzung in Chemie- und Physikräumen sind die folgenden Mindestanforderungen zwingend zu erfüllen:
</t>
    </r>
    <r>
      <rPr>
        <b/>
        <sz val="11"/>
        <color theme="1"/>
        <rFont val="Arial"/>
        <family val="2"/>
      </rPr>
      <t>2.1 Chemische Beständigkeit</t>
    </r>
    <r>
      <rPr>
        <sz val="11"/>
        <color theme="1"/>
        <rFont val="Arial"/>
        <family val="2"/>
      </rPr>
      <t xml:space="preserve">
●	 Alle Arbeits- und Tischplatten sowie Spülen müssen dauerhaft resistent gegen gängige Schullabor-Chemikalien
   (insbesondere verdünnte Säuren, Laugen und Lösungsmittel) gemäß DIN EN 13150 sein.
● 	Die Oberflächen dürfen bei Kontakt mit Chemikalien nicht aufquellen, sich dauerhaft verfärben oder ihre Gefügestruktur
   verändern.Im Unterricht beanspruchte Oberflächen aus hochverdichtetem Verbundwerkstoff, Plattenstärke ca. 30 mm, mit umlaufendem erhöhtem Wulstrand zur Rückhaltung von Flüssigkeiten. Beständig gegen übliche Chemikalien im Schulbetrieb, hitze- und kratzfest, porenarme Oberfläche.Chemisch beständige Labor-Arbeitsplatte aus hochverdichtetem Verbundwerkstoff, Plattenstärke ca. 30 mm, mit umlaufendem erhöhtem Wulstrand zur Rückhaltung von Flüssigkeiten.
</t>
    </r>
    <r>
      <rPr>
        <b/>
        <sz val="11"/>
        <color theme="1"/>
        <rFont val="Arial"/>
        <family val="2"/>
      </rPr>
      <t>2.2 Thermische Beständigkeit</t>
    </r>
    <r>
      <rPr>
        <sz val="11"/>
        <color theme="1"/>
        <rFont val="Arial"/>
        <family val="2"/>
      </rPr>
      <t xml:space="preserve">
●	 Die Tischplatten (insbesondere technische Laborkeramik) müssen kurzzeitig hitzebeständig gegenüber offenem Feuer
   (Bunsenbrenner) und heißen Gefäßböden sein, ohne zu reißen oder Brandflecken zu bilden.
</t>
    </r>
    <r>
      <rPr>
        <b/>
        <sz val="11"/>
        <color theme="1"/>
        <rFont val="Arial"/>
        <family val="2"/>
      </rPr>
      <t>2.3 Sicherheit und Normen</t>
    </r>
    <r>
      <rPr>
        <sz val="11"/>
        <color theme="1"/>
        <rFont val="Arial"/>
        <family val="2"/>
      </rPr>
      <t xml:space="preserve">
●	 </t>
    </r>
    <r>
      <rPr>
        <b/>
        <sz val="11"/>
        <color theme="1"/>
        <rFont val="Arial"/>
        <family val="2"/>
      </rPr>
      <t>Sicherheitsrichtlinien:</t>
    </r>
    <r>
      <rPr>
        <sz val="11"/>
        <color theme="1"/>
        <rFont val="Arial"/>
        <family val="2"/>
      </rPr>
      <t xml:space="preserve"> Zwingende Einhaltung der aktuellen Richtlinie zur Sicherheit im Unterricht (RISU).
● 	</t>
    </r>
    <r>
      <rPr>
        <b/>
        <sz val="11"/>
        <color theme="1"/>
        <rFont val="Arial"/>
        <family val="2"/>
      </rPr>
      <t xml:space="preserve">Zertifizierung: </t>
    </r>
    <r>
      <rPr>
        <sz val="11"/>
        <color theme="1"/>
        <rFont val="Arial"/>
        <family val="2"/>
      </rPr>
      <t>Nachweis des GS-Zeichens (Geprüfte Sicherheit) für alle Möbelkomponenten.</t>
    </r>
  </si>
  <si>
    <r>
      <t xml:space="preserve">● </t>
    </r>
    <r>
      <rPr>
        <b/>
        <sz val="11"/>
        <color theme="1"/>
        <rFont val="Arial"/>
        <family val="2"/>
      </rPr>
      <t>Ausschluss:</t>
    </r>
    <r>
      <rPr>
        <sz val="11"/>
        <color theme="1"/>
        <rFont val="Arial"/>
        <family val="2"/>
      </rPr>
      <t xml:space="preserve">
   Grelle Signalfarben oder vom Standard-Labor-Farbschema massiv abweichende Töne (z. B. Rosa, Neonfarben) sind
   ausdrücklich nicht gestattet.
</t>
    </r>
    <r>
      <rPr>
        <b/>
        <sz val="11"/>
        <color theme="1"/>
        <rFont val="Arial"/>
        <family val="2"/>
      </rPr>
      <t>● Abstimmungsgebot:</t>
    </r>
    <r>
      <rPr>
        <sz val="11"/>
        <color theme="1"/>
        <rFont val="Arial"/>
        <family val="2"/>
      </rPr>
      <t xml:space="preserve">
   Bieter, die von den Leitfarben abweichen möchten, haben dies zwingend im Rahmen der Bieterfragen-Frist vorab anzuzeigen.
● </t>
    </r>
    <r>
      <rPr>
        <b/>
        <sz val="11"/>
        <color theme="1"/>
        <rFont val="Arial"/>
        <family val="2"/>
      </rPr>
      <t>Montage und Abnahme</t>
    </r>
    <r>
      <rPr>
        <sz val="11"/>
        <color theme="1"/>
        <rFont val="Arial"/>
        <family val="2"/>
      </rPr>
      <t xml:space="preserve">
Die Montage hat durch geschultes Fachpersonal zu erfolgen. Inkludiert sind der Anschluss an die bauseitigen Medien sowie die Erstellung der notwendigen Prüfprotokolle (z. B. VDE-Prüfung, Gas-Dichtheitsprüfung).
</t>
    </r>
    <r>
      <rPr>
        <b/>
        <sz val="11"/>
        <color theme="1"/>
        <rFont val="Arial"/>
        <family val="2"/>
      </rPr>
      <t xml:space="preserve">4. Aufmaß und Planung: </t>
    </r>
    <r>
      <rPr>
        <sz val="11"/>
        <color theme="1"/>
        <rFont val="Arial"/>
        <family val="2"/>
      </rPr>
      <t>Der Auftragnehmer hat in Absprache mit dem Auftraggeber die Möglichkeit, vor Zuschlagserteilung ein eigenverantwortliches Aufmaß vor Ort durchzuführen und alle Maße sowie baulichen Gegebenheiten zu prüfen. Er erstellt eine Ausführungs- und Montageplanung, bestehend aus Werk-, Detail- und Installationsplänen, abgestimmt auf die vorhandene Bausituation.</t>
    </r>
  </si>
  <si>
    <t>3.10</t>
  </si>
  <si>
    <t>Kombibuchse für den einbau seitlich / links an
den Lehrerarbeitsplatz</t>
  </si>
  <si>
    <t>Komplettpaket Medien- und Stromverkabelung für
Experimentiertisch und Boardanlage</t>
  </si>
  <si>
    <r>
      <t xml:space="preserve">bestehend aus fachgerechte Verlegung und Anschluss aller erforderlichen Medien-, Daten- und Stromleitungen zur Herstellung der vollen Funktionsfähigkeit zwischen Experimentiertisch, Anschlussschrank (mit Multimediafach) und der Boardanlage / Beamer / Display. Alle Leitungen sind vorkonfektioniert (Stecker / Stecker) zu liefern. Die Montage erfolgt durch den Auftragnehmer nach vorgegebenem Installationsplan.
</t>
    </r>
    <r>
      <rPr>
        <b/>
        <sz val="11"/>
        <rFont val="Arial"/>
        <family val="2"/>
      </rPr>
      <t>Leitungsstrecke A:</t>
    </r>
    <r>
      <rPr>
        <sz val="11"/>
        <rFont val="Arial"/>
        <family val="2"/>
      </rPr>
      <t xml:space="preserve">
Experimentiertisch zu Anschlussschrank Einzug der vorkonfektionierten Leitungen in bauseitig vorhandene Leerrohre, Leitungslängen: ca. 10 Meter, 1 x Netzwerkkabel, mind. Cat.6 (für HDMI-Signalübertragung), 1 x Netzwerkkabel, mind. Cat.6 (für USB-Touch-Signalübertragung), 1 x Netzwerkkabel, mind. Cat.6 (für allgemeine Datenverbindung)
</t>
    </r>
  </si>
  <si>
    <r>
      <rPr>
        <b/>
        <sz val="11"/>
        <rFont val="Arial"/>
        <family val="2"/>
      </rPr>
      <t>Leitungsstrecke B:</t>
    </r>
    <r>
      <rPr>
        <sz val="11"/>
        <rFont val="Arial"/>
        <family val="2"/>
      </rPr>
      <t xml:space="preserve">
Anschlussschrank / Übergabestelle zu Boardanlage / Display, 
Verlegung der vorkonfektionierten Leitungen in bauseitigen Wegen sowie in neu zu liefernden Aufputz-Kabelkanälen. Leitungslängen: ca. 5 Meter (sofern nicht anders angegeben), Lieferung und Montage von ca. 6 Metern Aufputz-Kabelkanal (Maße ca. 40 x 60 mm), Lieferung und Montage von 1 x Energiekette zur sicheren Kabelführung, Lieferung von 1 x 5-fach Steckdosenleiste inkl. integriertem Überspannungsschutz.
</t>
    </r>
    <r>
      <rPr>
        <b/>
        <sz val="11"/>
        <rFont val="Arial"/>
        <family val="2"/>
      </rPr>
      <t>Aktive Komponenten und Anschlusskabel (Strecke B)</t>
    </r>
    <r>
      <rPr>
        <sz val="11"/>
        <rFont val="Arial"/>
        <family val="2"/>
      </rPr>
      <t xml:space="preserve">
Lieferung und Anschluss aller erforderlichen Signalwandler (Extender) und Endgerätekabel, 1 x HDMI-Extender-Set (Tx / Rx), 4K-fähig (Übertragung via Cat-Kabel), 1 x USB-Extender-Set (Tx / Rx) für Touch-Funktionalität (Übertragung via Cat-Kabel), 2 x Netzwerkkabel, mind. Cat.6 (als  Verbindungsleitungen für die vorgenannten Extender), 1 x HDMI-Anschlusskabel (Länge ca. 2 Meter), 1 x weiteres HDMI-Anschlusskabel (passend zur Strecke), 1 x VGA-Anschlusskabel, 1 x Audioleitung (2-polig / Stereo) inkl. aller erforderlichen Audio-Adapter
</t>
    </r>
  </si>
  <si>
    <t>Sämtliche für die Signalwandlung notwendigen Adapter (ausschließlich Extender) sind im Lieferumfang enthalten. Die genauen Leitungslängen sind vom Auftragnehmer vor Fertigung / Bestellung nach den örtlichen Gegebenheiten eigenverantwortlich zu prüfen und abzugleichen.</t>
  </si>
  <si>
    <r>
      <t>Beschreibung siehe Position 3 - Raum 104, Pos.</t>
    </r>
    <r>
      <rPr>
        <b/>
        <sz val="11"/>
        <color theme="1"/>
        <rFont val="Arial"/>
        <family val="2"/>
      </rPr>
      <t xml:space="preserve"> 3.10</t>
    </r>
  </si>
  <si>
    <r>
      <t xml:space="preserve">Leistungsverzeichnis zur Vergabe SBO 2026         :
</t>
    </r>
    <r>
      <rPr>
        <b/>
        <sz val="12"/>
        <color theme="1"/>
        <rFont val="Arial"/>
        <family val="2"/>
      </rPr>
      <t>Lieferung und Montage von Möbeln für die Fachräume Chemie und Physik
an der Theodor-Heuss-Realschule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</si>
</sst>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 &quot;€&quot;"/>
  </numFmts>
  <fonts count="15" x14ac:knownFonts="1">
    <font>
      <sz val="11"/>
      <color theme="1"/>
      <name val="Calibri"/>
      <family val="2"/>
      <scheme val="minor"/>
    </font>
    <font>
      <b/>
      <sz val="11"/>
      <color theme="1"/>
      <name val="Arial"/>
      <family val="2"/>
    </font>
    <font>
      <sz val="11"/>
      <color theme="1"/>
      <name val="Arial"/>
      <family val="2"/>
    </font>
    <font>
      <b/>
      <sz val="11"/>
      <color rgb="FF000000"/>
      <name val="Arial"/>
      <family val="2"/>
    </font>
    <font>
      <sz val="11"/>
      <color rgb="FF000000"/>
      <name val="Arial"/>
      <family val="2"/>
    </font>
    <font>
      <sz val="10"/>
      <color rgb="FF000000"/>
      <name val="Arial"/>
      <family val="2"/>
    </font>
    <font>
      <sz val="11"/>
      <name val="Arial"/>
      <family val="2"/>
    </font>
    <font>
      <b/>
      <sz val="11"/>
      <name val="Arial"/>
      <family val="2"/>
    </font>
    <font>
      <sz val="11"/>
      <color theme="1"/>
      <name val="Calibri"/>
      <family val="2"/>
      <scheme val="minor"/>
    </font>
    <font>
      <b/>
      <sz val="14"/>
      <color theme="1"/>
      <name val="Arial"/>
      <family val="2"/>
    </font>
    <font>
      <b/>
      <sz val="12"/>
      <color theme="1"/>
      <name val="Arial"/>
      <family val="2"/>
    </font>
    <font>
      <sz val="11"/>
      <color rgb="FFFF0000"/>
      <name val="Arial"/>
      <family val="2"/>
    </font>
    <font>
      <b/>
      <sz val="11"/>
      <color rgb="FFFF0000"/>
      <name val="Arial"/>
      <family val="2"/>
    </font>
    <font>
      <sz val="8"/>
      <color theme="1"/>
      <name val="Arial"/>
      <family val="2"/>
    </font>
    <font>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8" fillId="0" borderId="0" applyFont="0" applyFill="0" applyBorder="0" applyAlignment="0" applyProtection="0"/>
  </cellStyleXfs>
  <cellXfs count="191">
    <xf numFmtId="0" fontId="0" fillId="0" borderId="0" xfId="0"/>
    <xf numFmtId="0" fontId="2" fillId="0" borderId="0" xfId="0" applyFont="1" applyFill="1" applyAlignment="1">
      <alignment horizontal="left" vertical="top" wrapText="1" shrinkToFit="1"/>
    </xf>
    <xf numFmtId="0" fontId="2" fillId="0" borderId="0" xfId="0" applyFont="1" applyAlignment="1">
      <alignment horizontal="left" vertical="top"/>
    </xf>
    <xf numFmtId="0" fontId="2" fillId="0" borderId="0" xfId="0" applyFont="1"/>
    <xf numFmtId="0" fontId="2" fillId="0" borderId="0" xfId="0" applyFont="1" applyBorder="1" applyAlignment="1">
      <alignment horizontal="left" vertical="top"/>
    </xf>
    <xf numFmtId="0" fontId="2" fillId="2" borderId="0" xfId="0" applyFont="1" applyFill="1" applyBorder="1" applyAlignment="1">
      <alignment horizontal="left" vertical="top"/>
    </xf>
    <xf numFmtId="0" fontId="1" fillId="2" borderId="0" xfId="0" applyFont="1" applyFill="1" applyBorder="1" applyAlignment="1">
      <alignment horizontal="left" vertical="top"/>
    </xf>
    <xf numFmtId="0" fontId="4" fillId="2" borderId="0" xfId="0" applyFont="1" applyFill="1" applyBorder="1" applyAlignment="1">
      <alignment horizontal="left" vertical="top" wrapText="1" shrinkToFit="1"/>
    </xf>
    <xf numFmtId="0" fontId="5" fillId="0" borderId="0" xfId="0" applyFont="1" applyAlignment="1">
      <alignment vertical="center"/>
    </xf>
    <xf numFmtId="0" fontId="3" fillId="2" borderId="0" xfId="0" applyFont="1" applyFill="1" applyBorder="1" applyAlignment="1">
      <alignment horizontal="left" vertical="top" wrapText="1" shrinkToFit="1"/>
    </xf>
    <xf numFmtId="0" fontId="2" fillId="2" borderId="0" xfId="0" applyFont="1" applyFill="1" applyAlignment="1">
      <alignment horizontal="left" vertical="top" wrapText="1" shrinkToFit="1"/>
    </xf>
    <xf numFmtId="0" fontId="2" fillId="2" borderId="0" xfId="0" applyFont="1" applyFill="1" applyAlignment="1">
      <alignment horizontal="left" vertical="top"/>
    </xf>
    <xf numFmtId="7" fontId="1" fillId="2" borderId="0" xfId="0" applyNumberFormat="1" applyFont="1" applyFill="1" applyBorder="1" applyAlignment="1">
      <alignment vertical="top"/>
    </xf>
    <xf numFmtId="7" fontId="2" fillId="2" borderId="0" xfId="0" applyNumberFormat="1" applyFont="1" applyFill="1" applyBorder="1" applyAlignment="1">
      <alignment vertical="top"/>
    </xf>
    <xf numFmtId="7" fontId="2" fillId="2" borderId="10" xfId="0" applyNumberFormat="1" applyFont="1" applyFill="1" applyBorder="1" applyAlignment="1">
      <alignment vertical="top"/>
    </xf>
    <xf numFmtId="0" fontId="4" fillId="2" borderId="3" xfId="0" applyFont="1" applyFill="1" applyBorder="1" applyAlignment="1">
      <alignment horizontal="left" vertical="top" wrapText="1" shrinkToFit="1"/>
    </xf>
    <xf numFmtId="0" fontId="6" fillId="0" borderId="3" xfId="0" applyFont="1" applyBorder="1" applyAlignment="1">
      <alignment vertical="top" wrapText="1"/>
    </xf>
    <xf numFmtId="0" fontId="6" fillId="0" borderId="7" xfId="0" applyFont="1" applyBorder="1" applyAlignment="1">
      <alignment vertical="top" wrapText="1"/>
    </xf>
    <xf numFmtId="0" fontId="2" fillId="2" borderId="3" xfId="0" applyFont="1" applyFill="1" applyBorder="1" applyAlignment="1">
      <alignment horizontal="left" vertical="top" wrapText="1" shrinkToFit="1"/>
    </xf>
    <xf numFmtId="0" fontId="2" fillId="0" borderId="7" xfId="0" applyFont="1" applyBorder="1" applyAlignment="1">
      <alignment vertical="top" wrapText="1"/>
    </xf>
    <xf numFmtId="0" fontId="1" fillId="2" borderId="11" xfId="0" applyFont="1" applyFill="1" applyBorder="1" applyAlignment="1">
      <alignment horizontal="left" vertical="top" wrapText="1" shrinkToFit="1"/>
    </xf>
    <xf numFmtId="0" fontId="1" fillId="2" borderId="11" xfId="0" applyFont="1" applyFill="1" applyBorder="1" applyAlignment="1">
      <alignment horizontal="left" vertical="top"/>
    </xf>
    <xf numFmtId="0" fontId="6" fillId="0" borderId="0" xfId="0" applyFont="1" applyBorder="1" applyAlignment="1">
      <alignment vertical="top" wrapText="1"/>
    </xf>
    <xf numFmtId="0" fontId="3" fillId="2" borderId="4" xfId="0" applyFont="1" applyFill="1" applyBorder="1" applyAlignment="1">
      <alignment horizontal="left" vertical="top" wrapText="1" shrinkToFit="1"/>
    </xf>
    <xf numFmtId="0" fontId="6" fillId="0" borderId="0" xfId="0" applyFont="1" applyBorder="1" applyAlignment="1">
      <alignment horizontal="left" vertical="top" wrapText="1"/>
    </xf>
    <xf numFmtId="0" fontId="6" fillId="0" borderId="7" xfId="0" applyFont="1" applyBorder="1" applyAlignment="1">
      <alignment horizontal="left" vertical="top" wrapText="1"/>
    </xf>
    <xf numFmtId="0" fontId="2" fillId="2" borderId="0" xfId="0" applyFont="1" applyFill="1" applyBorder="1" applyAlignment="1">
      <alignment horizontal="left" vertical="top" wrapText="1"/>
    </xf>
    <xf numFmtId="0" fontId="2" fillId="2" borderId="14" xfId="0" applyFont="1" applyFill="1" applyBorder="1" applyAlignment="1">
      <alignment horizontal="left" vertical="top" wrapText="1"/>
    </xf>
    <xf numFmtId="0" fontId="6" fillId="0" borderId="3" xfId="0" applyFont="1" applyBorder="1" applyAlignment="1">
      <alignment horizontal="left" vertical="top" wrapText="1"/>
    </xf>
    <xf numFmtId="0" fontId="2" fillId="0" borderId="0" xfId="0" applyFont="1" applyFill="1" applyBorder="1" applyAlignment="1">
      <alignment horizontal="left" vertical="top"/>
    </xf>
    <xf numFmtId="0" fontId="3" fillId="2" borderId="13" xfId="0" applyFont="1" applyFill="1" applyBorder="1" applyAlignment="1">
      <alignment horizontal="left" vertical="top" wrapText="1" shrinkToFit="1"/>
    </xf>
    <xf numFmtId="0" fontId="6" fillId="0" borderId="14" xfId="0" applyFont="1" applyBorder="1" applyAlignment="1">
      <alignment vertical="top" wrapText="1"/>
    </xf>
    <xf numFmtId="0" fontId="7" fillId="0" borderId="3" xfId="0" applyFont="1" applyBorder="1" applyAlignment="1">
      <alignment vertical="top" wrapText="1"/>
    </xf>
    <xf numFmtId="0" fontId="7" fillId="0" borderId="2" xfId="0" applyFont="1" applyBorder="1" applyAlignment="1">
      <alignment vertical="top" wrapText="1"/>
    </xf>
    <xf numFmtId="0" fontId="2" fillId="2" borderId="5" xfId="0" applyFont="1" applyFill="1" applyBorder="1" applyAlignment="1">
      <alignment horizontal="left" vertical="top" wrapText="1" shrinkToFit="1"/>
    </xf>
    <xf numFmtId="0" fontId="6" fillId="2" borderId="0" xfId="0" applyFont="1" applyFill="1" applyBorder="1" applyAlignment="1">
      <alignment horizontal="left" vertical="top" wrapText="1" shrinkToFit="1"/>
    </xf>
    <xf numFmtId="0" fontId="2" fillId="0" borderId="0" xfId="0" applyFont="1" applyAlignment="1">
      <alignment wrapText="1"/>
    </xf>
    <xf numFmtId="0" fontId="2" fillId="0" borderId="14" xfId="0" applyFont="1" applyBorder="1" applyAlignment="1">
      <alignment horizontal="left" vertical="top"/>
    </xf>
    <xf numFmtId="0" fontId="2" fillId="0" borderId="7" xfId="0" applyFont="1" applyBorder="1" applyAlignment="1">
      <alignment horizontal="left" vertical="top"/>
    </xf>
    <xf numFmtId="0" fontId="2" fillId="0" borderId="14" xfId="0" applyFont="1" applyFill="1" applyBorder="1" applyAlignment="1">
      <alignment horizontal="left" vertical="top"/>
    </xf>
    <xf numFmtId="0" fontId="2" fillId="0" borderId="7" xfId="0" applyFont="1" applyFill="1" applyBorder="1" applyAlignment="1">
      <alignment horizontal="left" vertical="top"/>
    </xf>
    <xf numFmtId="0" fontId="2" fillId="0" borderId="11" xfId="0" applyFont="1" applyBorder="1" applyAlignment="1">
      <alignment horizontal="left"/>
    </xf>
    <xf numFmtId="0" fontId="1" fillId="2" borderId="11" xfId="0" applyFont="1" applyFill="1" applyBorder="1" applyAlignment="1">
      <alignment horizontal="left" vertical="top" wrapText="1"/>
    </xf>
    <xf numFmtId="0" fontId="2" fillId="0" borderId="0" xfId="0" applyFont="1" applyBorder="1" applyAlignment="1">
      <alignment horizontal="left" vertical="top" wrapText="1"/>
    </xf>
    <xf numFmtId="0" fontId="7" fillId="0" borderId="3" xfId="0" applyFont="1" applyFill="1" applyBorder="1" applyAlignment="1">
      <alignment vertical="top" wrapText="1"/>
    </xf>
    <xf numFmtId="0" fontId="2" fillId="0" borderId="0" xfId="0" applyFont="1" applyFill="1"/>
    <xf numFmtId="0" fontId="2" fillId="0" borderId="0" xfId="0" applyFont="1" applyFill="1" applyBorder="1" applyAlignment="1">
      <alignment horizontal="left" vertical="top" wrapText="1"/>
    </xf>
    <xf numFmtId="0" fontId="2" fillId="0" borderId="3" xfId="0" applyFont="1" applyFill="1" applyBorder="1" applyAlignment="1">
      <alignment horizontal="left" vertical="top" wrapText="1" shrinkToFit="1"/>
    </xf>
    <xf numFmtId="16" fontId="2" fillId="0" borderId="0" xfId="0" quotePrefix="1" applyNumberFormat="1" applyFont="1"/>
    <xf numFmtId="0" fontId="2" fillId="0" borderId="0" xfId="0" quotePrefix="1" applyFont="1"/>
    <xf numFmtId="0" fontId="2" fillId="0" borderId="0" xfId="0" applyFont="1" applyFill="1" applyBorder="1" applyAlignment="1">
      <alignment horizontal="left" vertical="top" wrapText="1" shrinkToFit="1"/>
    </xf>
    <xf numFmtId="0" fontId="1" fillId="2" borderId="7" xfId="0" applyFont="1" applyFill="1" applyBorder="1" applyAlignment="1">
      <alignment horizontal="left" vertical="top" wrapText="1"/>
    </xf>
    <xf numFmtId="49" fontId="2" fillId="2" borderId="5" xfId="0" applyNumberFormat="1" applyFont="1" applyFill="1" applyBorder="1" applyAlignment="1">
      <alignment horizontal="left" vertical="top"/>
    </xf>
    <xf numFmtId="0" fontId="1" fillId="2" borderId="14" xfId="0" applyFont="1" applyFill="1" applyBorder="1" applyAlignment="1">
      <alignment horizontal="left" vertical="top" wrapText="1"/>
    </xf>
    <xf numFmtId="0" fontId="2" fillId="0" borderId="14" xfId="0" applyFont="1" applyBorder="1" applyAlignment="1">
      <alignment horizontal="left"/>
    </xf>
    <xf numFmtId="0" fontId="1" fillId="2" borderId="0" xfId="0" applyFont="1" applyFill="1" applyBorder="1" applyAlignment="1">
      <alignment horizontal="left" vertical="top" wrapText="1" shrinkToFit="1"/>
    </xf>
    <xf numFmtId="0" fontId="2" fillId="0" borderId="3" xfId="0" applyFont="1" applyBorder="1" applyAlignment="1">
      <alignment vertical="top" wrapText="1"/>
    </xf>
    <xf numFmtId="0" fontId="1" fillId="0" borderId="7" xfId="0" applyFont="1" applyBorder="1" applyAlignment="1">
      <alignment vertical="top"/>
    </xf>
    <xf numFmtId="0" fontId="6" fillId="0" borderId="3" xfId="0" applyFont="1" applyBorder="1" applyAlignment="1">
      <alignment vertical="top"/>
    </xf>
    <xf numFmtId="0" fontId="6" fillId="0" borderId="5" xfId="0" applyFont="1" applyBorder="1" applyAlignment="1">
      <alignment vertical="top"/>
    </xf>
    <xf numFmtId="0" fontId="7" fillId="0" borderId="6" xfId="0" applyFont="1" applyBorder="1" applyAlignment="1">
      <alignment vertical="top" wrapText="1"/>
    </xf>
    <xf numFmtId="0" fontId="6" fillId="0" borderId="7" xfId="0" applyFont="1" applyBorder="1" applyAlignment="1">
      <alignment vertical="top"/>
    </xf>
    <xf numFmtId="0" fontId="6" fillId="0" borderId="8" xfId="0" applyFont="1" applyBorder="1" applyAlignment="1">
      <alignment vertical="top"/>
    </xf>
    <xf numFmtId="0" fontId="7" fillId="0" borderId="2" xfId="0" applyFont="1" applyBorder="1" applyAlignment="1">
      <alignment vertical="top"/>
    </xf>
    <xf numFmtId="0" fontId="6" fillId="0" borderId="0" xfId="0" applyFont="1" applyBorder="1" applyAlignment="1">
      <alignment vertical="top"/>
    </xf>
    <xf numFmtId="0" fontId="6" fillId="0" borderId="12" xfId="0" applyFont="1" applyBorder="1" applyAlignment="1">
      <alignment vertical="top"/>
    </xf>
    <xf numFmtId="0" fontId="6" fillId="0" borderId="14" xfId="0" applyFont="1" applyBorder="1" applyAlignment="1">
      <alignment vertical="top"/>
    </xf>
    <xf numFmtId="0" fontId="6" fillId="0" borderId="15" xfId="0" applyFont="1" applyBorder="1" applyAlignment="1">
      <alignment vertical="top"/>
    </xf>
    <xf numFmtId="0" fontId="7" fillId="0" borderId="7" xfId="0" applyFont="1" applyBorder="1" applyAlignment="1">
      <alignment vertical="top" wrapText="1"/>
    </xf>
    <xf numFmtId="0" fontId="1" fillId="0" borderId="4" xfId="0" applyFont="1" applyBorder="1" applyAlignment="1">
      <alignment vertical="top"/>
    </xf>
    <xf numFmtId="0" fontId="1" fillId="0" borderId="0" xfId="0" applyFont="1" applyBorder="1" applyAlignment="1">
      <alignment vertical="top" wrapText="1"/>
    </xf>
    <xf numFmtId="0" fontId="2" fillId="0" borderId="7" xfId="0" applyFont="1" applyBorder="1" applyAlignment="1">
      <alignment vertical="top"/>
    </xf>
    <xf numFmtId="0" fontId="2" fillId="2" borderId="15"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left" vertical="top"/>
    </xf>
    <xf numFmtId="0" fontId="7" fillId="2" borderId="2" xfId="0" applyFont="1" applyFill="1" applyBorder="1" applyAlignment="1">
      <alignment horizontal="left" vertical="top" wrapText="1"/>
    </xf>
    <xf numFmtId="0" fontId="2" fillId="0" borderId="5" xfId="0" applyFont="1" applyBorder="1" applyAlignment="1">
      <alignment vertical="top"/>
    </xf>
    <xf numFmtId="0" fontId="2" fillId="0" borderId="5" xfId="0" applyFont="1" applyFill="1" applyBorder="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 fillId="0" borderId="3" xfId="0" applyFont="1" applyBorder="1" applyAlignment="1">
      <alignment vertical="top"/>
    </xf>
    <xf numFmtId="0" fontId="1" fillId="2" borderId="3" xfId="0" applyFont="1" applyFill="1" applyBorder="1" applyAlignment="1">
      <alignment horizontal="left" vertical="top" wrapText="1"/>
    </xf>
    <xf numFmtId="0" fontId="1" fillId="2" borderId="3" xfId="0" applyFont="1" applyFill="1" applyBorder="1" applyAlignment="1">
      <alignment horizontal="left" vertical="top"/>
    </xf>
    <xf numFmtId="0" fontId="2" fillId="2" borderId="8" xfId="0" applyFont="1" applyFill="1" applyBorder="1" applyAlignment="1">
      <alignment horizontal="left" vertical="top" wrapText="1"/>
    </xf>
    <xf numFmtId="0" fontId="4" fillId="2" borderId="5" xfId="0" applyFont="1" applyFill="1" applyBorder="1" applyAlignment="1">
      <alignment horizontal="left" vertical="top" wrapText="1" shrinkToFit="1"/>
    </xf>
    <xf numFmtId="0" fontId="2" fillId="2" borderId="0" xfId="0" applyFont="1" applyFill="1" applyBorder="1" applyAlignment="1">
      <alignment horizontal="left" vertical="top" wrapText="1"/>
    </xf>
    <xf numFmtId="0" fontId="14" fillId="0" borderId="0" xfId="0" applyFont="1" applyAlignment="1">
      <alignment vertical="center"/>
    </xf>
    <xf numFmtId="0" fontId="6" fillId="0" borderId="7" xfId="0" applyFont="1" applyFill="1" applyBorder="1" applyAlignment="1">
      <alignment vertical="top"/>
    </xf>
    <xf numFmtId="0" fontId="7" fillId="0" borderId="4" xfId="0" applyFont="1" applyBorder="1" applyAlignment="1">
      <alignment vertical="top" wrapText="1"/>
    </xf>
    <xf numFmtId="0" fontId="6" fillId="0" borderId="0" xfId="0" applyFont="1" applyFill="1" applyBorder="1" applyAlignment="1">
      <alignment vertical="top" wrapText="1"/>
    </xf>
    <xf numFmtId="0" fontId="2" fillId="2" borderId="5" xfId="0" applyFont="1" applyFill="1" applyBorder="1" applyAlignment="1">
      <alignment horizontal="left" vertical="top" wrapText="1"/>
    </xf>
    <xf numFmtId="49" fontId="2" fillId="2" borderId="2" xfId="0" applyNumberFormat="1" applyFont="1" applyFill="1" applyBorder="1" applyAlignment="1">
      <alignment horizontal="left" vertical="top"/>
    </xf>
    <xf numFmtId="49" fontId="2" fillId="2" borderId="3" xfId="0" applyNumberFormat="1" applyFont="1" applyFill="1" applyBorder="1" applyAlignment="1">
      <alignment horizontal="left" vertical="top"/>
    </xf>
    <xf numFmtId="49" fontId="2" fillId="2" borderId="5" xfId="0" applyNumberFormat="1" applyFont="1" applyFill="1" applyBorder="1" applyAlignment="1">
      <alignment horizontal="left" vertical="top"/>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7" fontId="2" fillId="3" borderId="2" xfId="0" applyNumberFormat="1" applyFont="1" applyFill="1" applyBorder="1" applyAlignment="1" applyProtection="1">
      <alignment horizontal="center" vertical="center"/>
      <protection locked="0"/>
    </xf>
    <xf numFmtId="7" fontId="2" fillId="3" borderId="3" xfId="0" applyNumberFormat="1" applyFont="1" applyFill="1" applyBorder="1" applyAlignment="1" applyProtection="1">
      <alignment horizontal="center" vertical="center"/>
      <protection locked="0"/>
    </xf>
    <xf numFmtId="7" fontId="2" fillId="3" borderId="5" xfId="0" applyNumberFormat="1" applyFont="1" applyFill="1" applyBorder="1" applyAlignment="1" applyProtection="1">
      <alignment horizontal="center" vertical="center"/>
      <protection locked="0"/>
    </xf>
    <xf numFmtId="7" fontId="2" fillId="2" borderId="2" xfId="0" applyNumberFormat="1" applyFont="1" applyFill="1" applyBorder="1" applyAlignment="1">
      <alignment horizontal="center" vertical="center"/>
    </xf>
    <xf numFmtId="7" fontId="2" fillId="2" borderId="3" xfId="0" applyNumberFormat="1" applyFont="1" applyFill="1" applyBorder="1" applyAlignment="1">
      <alignment horizontal="center" vertical="center"/>
    </xf>
    <xf numFmtId="7" fontId="2" fillId="2" borderId="5" xfId="0" applyNumberFormat="1" applyFont="1" applyFill="1" applyBorder="1" applyAlignment="1">
      <alignment horizontal="center" vertical="center"/>
    </xf>
    <xf numFmtId="0" fontId="2" fillId="3" borderId="2" xfId="0" applyFont="1" applyFill="1" applyBorder="1" applyAlignment="1" applyProtection="1">
      <alignment horizontal="center" vertical="center" wrapText="1" shrinkToFit="1"/>
      <protection locked="0"/>
    </xf>
    <xf numFmtId="0" fontId="2" fillId="3" borderId="3" xfId="0" applyFont="1" applyFill="1" applyBorder="1" applyAlignment="1" applyProtection="1">
      <alignment horizontal="center" vertical="center" wrapText="1" shrinkToFit="1"/>
      <protection locked="0"/>
    </xf>
    <xf numFmtId="0" fontId="2" fillId="3" borderId="5" xfId="0" applyFont="1" applyFill="1" applyBorder="1" applyAlignment="1" applyProtection="1">
      <alignment horizontal="center" vertical="center" wrapText="1" shrinkToFit="1"/>
      <protection locked="0"/>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49" fontId="2" fillId="2" borderId="2" xfId="0" applyNumberFormat="1" applyFont="1" applyFill="1" applyBorder="1" applyAlignment="1">
      <alignment horizontal="left" vertical="top" wrapText="1"/>
    </xf>
    <xf numFmtId="49" fontId="2" fillId="2" borderId="3"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0" fontId="2" fillId="3" borderId="3" xfId="0" applyFont="1" applyFill="1" applyBorder="1" applyAlignment="1" applyProtection="1">
      <alignment horizontal="left" vertical="top" wrapText="1" shrinkToFit="1"/>
      <protection locked="0"/>
    </xf>
    <xf numFmtId="0" fontId="9" fillId="2" borderId="16"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49" fontId="2" fillId="2" borderId="14" xfId="0" applyNumberFormat="1" applyFont="1" applyFill="1" applyBorder="1" applyAlignment="1">
      <alignment horizontal="left" vertical="top"/>
    </xf>
    <xf numFmtId="0" fontId="2" fillId="0" borderId="14" xfId="0" applyFont="1" applyFill="1" applyBorder="1" applyAlignment="1">
      <alignment horizontal="left" vertical="top" wrapText="1" shrinkToFit="1"/>
    </xf>
    <xf numFmtId="0" fontId="2" fillId="0" borderId="0" xfId="0" applyFont="1" applyFill="1" applyBorder="1" applyAlignment="1">
      <alignment horizontal="left" vertical="top" wrapText="1" shrinkToFit="1"/>
    </xf>
    <xf numFmtId="0" fontId="2" fillId="0" borderId="7" xfId="0" applyFont="1" applyFill="1" applyBorder="1" applyAlignment="1">
      <alignment horizontal="left" vertical="top" wrapText="1" shrinkToFit="1"/>
    </xf>
    <xf numFmtId="0" fontId="2" fillId="2" borderId="14" xfId="0" applyFont="1" applyFill="1" applyBorder="1" applyAlignment="1">
      <alignment horizontal="left" vertical="top" wrapText="1"/>
    </xf>
    <xf numFmtId="0" fontId="9" fillId="2" borderId="0" xfId="0" applyFont="1" applyFill="1" applyBorder="1" applyAlignment="1">
      <alignment horizontal="left" vertical="top" wrapText="1"/>
    </xf>
    <xf numFmtId="0" fontId="9" fillId="2" borderId="7"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7" xfId="0" applyFont="1" applyFill="1" applyBorder="1" applyAlignment="1">
      <alignment horizontal="left" vertical="top" wrapText="1"/>
    </xf>
    <xf numFmtId="7" fontId="2" fillId="3" borderId="2" xfId="0" applyNumberFormat="1" applyFont="1" applyFill="1" applyBorder="1" applyAlignment="1" applyProtection="1">
      <alignment horizontal="center" vertical="center" wrapText="1"/>
      <protection locked="0"/>
    </xf>
    <xf numFmtId="7" fontId="2" fillId="3" borderId="3" xfId="0" applyNumberFormat="1" applyFont="1" applyFill="1" applyBorder="1" applyAlignment="1" applyProtection="1">
      <alignment horizontal="center" vertical="center" wrapText="1"/>
      <protection locked="0"/>
    </xf>
    <xf numFmtId="7" fontId="2" fillId="3" borderId="5" xfId="0" applyNumberFormat="1" applyFont="1" applyFill="1" applyBorder="1" applyAlignment="1" applyProtection="1">
      <alignment horizontal="center" vertical="center" wrapText="1"/>
      <protection locked="0"/>
    </xf>
    <xf numFmtId="7" fontId="2" fillId="3" borderId="1" xfId="0" applyNumberFormat="1" applyFont="1" applyFill="1" applyBorder="1" applyAlignment="1" applyProtection="1">
      <alignment horizontal="center" vertical="center"/>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3" borderId="2" xfId="0" applyFont="1" applyFill="1" applyBorder="1" applyAlignment="1" applyProtection="1">
      <alignment horizontal="center" vertical="top" wrapText="1" shrinkToFit="1"/>
      <protection locked="0"/>
    </xf>
    <xf numFmtId="0" fontId="2" fillId="3" borderId="3" xfId="0" applyFont="1" applyFill="1" applyBorder="1" applyAlignment="1" applyProtection="1">
      <alignment horizontal="center" vertical="top" wrapText="1" shrinkToFit="1"/>
      <protection locked="0"/>
    </xf>
    <xf numFmtId="0" fontId="2" fillId="3" borderId="5" xfId="0" applyFont="1" applyFill="1" applyBorder="1" applyAlignment="1" applyProtection="1">
      <alignment horizontal="center" vertical="top" wrapText="1" shrinkToFit="1"/>
      <protection locked="0"/>
    </xf>
    <xf numFmtId="7" fontId="2" fillId="0" borderId="2" xfId="0" applyNumberFormat="1" applyFont="1" applyFill="1" applyBorder="1" applyAlignment="1">
      <alignment horizontal="center" vertical="center"/>
    </xf>
    <xf numFmtId="7" fontId="2" fillId="0" borderId="3" xfId="0" applyNumberFormat="1" applyFont="1" applyFill="1" applyBorder="1" applyAlignment="1">
      <alignment horizontal="center" vertical="center"/>
    </xf>
    <xf numFmtId="7" fontId="2" fillId="0" borderId="5" xfId="0" applyNumberFormat="1" applyFont="1" applyFill="1" applyBorder="1" applyAlignment="1">
      <alignment horizontal="center" vertical="center"/>
    </xf>
    <xf numFmtId="164" fontId="2" fillId="2" borderId="2" xfId="0" applyNumberFormat="1" applyFont="1" applyFill="1" applyBorder="1" applyAlignment="1">
      <alignment horizontal="center" vertical="center"/>
    </xf>
    <xf numFmtId="164" fontId="2" fillId="2" borderId="3" xfId="0" applyNumberFormat="1" applyFont="1" applyFill="1" applyBorder="1" applyAlignment="1">
      <alignment horizontal="center" vertical="center"/>
    </xf>
    <xf numFmtId="164" fontId="2" fillId="2" borderId="5" xfId="0" applyNumberFormat="1" applyFont="1" applyFill="1" applyBorder="1" applyAlignment="1">
      <alignment horizontal="center" vertical="center"/>
    </xf>
    <xf numFmtId="0" fontId="9" fillId="4" borderId="3"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2" fillId="2" borderId="7"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5" xfId="0" applyFont="1" applyFill="1" applyBorder="1" applyAlignment="1">
      <alignment horizontal="center" vertical="center"/>
    </xf>
    <xf numFmtId="0" fontId="2" fillId="2" borderId="6" xfId="0" applyFont="1" applyFill="1" applyBorder="1" applyAlignment="1">
      <alignment horizontal="center" vertical="center" wrapText="1"/>
    </xf>
    <xf numFmtId="49" fontId="2" fillId="2" borderId="13" xfId="0" applyNumberFormat="1" applyFont="1" applyFill="1" applyBorder="1" applyAlignment="1">
      <alignment horizontal="left" vertical="top"/>
    </xf>
    <xf numFmtId="0" fontId="2" fillId="2" borderId="6" xfId="0" applyFont="1" applyFill="1" applyBorder="1" applyAlignment="1">
      <alignment horizontal="center" vertical="center"/>
    </xf>
    <xf numFmtId="49" fontId="2" fillId="0" borderId="2" xfId="0" applyNumberFormat="1" applyFont="1" applyFill="1" applyBorder="1" applyAlignment="1">
      <alignment horizontal="left" vertical="top"/>
    </xf>
    <xf numFmtId="49" fontId="2" fillId="0" borderId="3" xfId="0" applyNumberFormat="1" applyFont="1" applyFill="1" applyBorder="1" applyAlignment="1">
      <alignment horizontal="left" vertical="top"/>
    </xf>
    <xf numFmtId="49" fontId="2" fillId="0" borderId="14" xfId="0" applyNumberFormat="1" applyFont="1" applyFill="1" applyBorder="1" applyAlignment="1">
      <alignment horizontal="left" vertical="top"/>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5"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left" vertical="top"/>
    </xf>
    <xf numFmtId="164" fontId="2" fillId="2"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164" fontId="2" fillId="2" borderId="3"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7" fontId="2" fillId="0" borderId="2" xfId="0" applyNumberFormat="1" applyFont="1" applyFill="1" applyBorder="1" applyAlignment="1" applyProtection="1">
      <alignment horizontal="center" vertical="center"/>
      <protection locked="0"/>
    </xf>
    <xf numFmtId="7" fontId="2" fillId="0" borderId="3" xfId="0" applyNumberFormat="1" applyFont="1" applyFill="1" applyBorder="1" applyAlignment="1" applyProtection="1">
      <alignment horizontal="center" vertical="center"/>
      <protection locked="0"/>
    </xf>
    <xf numFmtId="7" fontId="2" fillId="0" borderId="5" xfId="0" applyNumberFormat="1" applyFont="1" applyFill="1" applyBorder="1" applyAlignment="1" applyProtection="1">
      <alignment horizontal="center" vertical="center"/>
      <protection locked="0"/>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9" fillId="2" borderId="19" xfId="0" applyFont="1" applyFill="1" applyBorder="1" applyAlignment="1">
      <alignment horizontal="left" vertical="center"/>
    </xf>
    <xf numFmtId="0" fontId="9" fillId="2" borderId="20" xfId="0" applyFont="1" applyFill="1" applyBorder="1" applyAlignment="1">
      <alignment horizontal="left" vertical="center"/>
    </xf>
    <xf numFmtId="0" fontId="9" fillId="2" borderId="21" xfId="0" applyFont="1" applyFill="1" applyBorder="1" applyAlignment="1">
      <alignment horizontal="left" vertical="center"/>
    </xf>
    <xf numFmtId="0" fontId="9" fillId="2" borderId="16" xfId="0" applyFont="1" applyFill="1" applyBorder="1" applyAlignment="1">
      <alignment horizontal="left" vertical="center"/>
    </xf>
    <xf numFmtId="0" fontId="9" fillId="2" borderId="17" xfId="0" applyFont="1" applyFill="1" applyBorder="1" applyAlignment="1">
      <alignment horizontal="left" vertical="center"/>
    </xf>
    <xf numFmtId="0" fontId="9" fillId="2" borderId="18" xfId="0" applyFont="1" applyFill="1" applyBorder="1" applyAlignment="1">
      <alignment horizontal="left" vertical="center"/>
    </xf>
    <xf numFmtId="0" fontId="2" fillId="2" borderId="14" xfId="0" applyFont="1" applyFill="1" applyBorder="1" applyAlignment="1">
      <alignment horizontal="left" vertical="top" wrapText="1" shrinkToFit="1"/>
    </xf>
    <xf numFmtId="0" fontId="2" fillId="2" borderId="0" xfId="0" applyFont="1" applyFill="1" applyBorder="1" applyAlignment="1">
      <alignment horizontal="left" vertical="top" wrapText="1" shrinkToFit="1"/>
    </xf>
    <xf numFmtId="0" fontId="2" fillId="2" borderId="7" xfId="0" applyFont="1" applyFill="1" applyBorder="1" applyAlignment="1">
      <alignment horizontal="left" vertical="top" wrapText="1" shrinkToFit="1"/>
    </xf>
    <xf numFmtId="0" fontId="1" fillId="2" borderId="14"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7" xfId="0" applyFont="1" applyFill="1" applyBorder="1" applyAlignment="1">
      <alignment horizontal="left" vertical="top" wrapText="1"/>
    </xf>
    <xf numFmtId="49" fontId="2" fillId="2" borderId="3" xfId="1" applyNumberFormat="1" applyFont="1" applyFill="1" applyBorder="1" applyAlignment="1">
      <alignment horizontal="left" vertical="top"/>
    </xf>
    <xf numFmtId="49" fontId="2" fillId="2" borderId="5" xfId="1" applyNumberFormat="1" applyFont="1" applyFill="1" applyBorder="1" applyAlignment="1">
      <alignment horizontal="left" vertical="top"/>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8"/>
  <sheetViews>
    <sheetView tabSelected="1" zoomScale="110" zoomScaleNormal="110" workbookViewId="0">
      <selection activeCell="D42" sqref="D42:D45"/>
    </sheetView>
  </sheetViews>
  <sheetFormatPr baseColWidth="10" defaultColWidth="9.140625" defaultRowHeight="14.25" x14ac:dyDescent="0.2"/>
  <cols>
    <col min="1" max="1" width="8" style="4" customWidth="1"/>
    <col min="2" max="2" width="56" style="1" customWidth="1"/>
    <col min="3" max="3" width="8.28515625" style="2" customWidth="1"/>
    <col min="4" max="4" width="14.28515625" style="2" customWidth="1"/>
    <col min="5" max="5" width="14" style="2" customWidth="1"/>
    <col min="6" max="6" width="16.140625" style="2" customWidth="1"/>
    <col min="7" max="9" width="9.140625" style="3"/>
    <col min="10" max="10" width="44" style="3" customWidth="1"/>
    <col min="11" max="16384" width="9.140625" style="3"/>
  </cols>
  <sheetData>
    <row r="1" spans="1:6" ht="57.75" customHeight="1" thickBot="1" x14ac:dyDescent="0.25">
      <c r="A1" s="171" t="s">
        <v>139</v>
      </c>
      <c r="B1" s="172"/>
      <c r="C1" s="172"/>
      <c r="D1" s="172"/>
      <c r="E1" s="172"/>
      <c r="F1" s="173"/>
    </row>
    <row r="2" spans="1:6" x14ac:dyDescent="0.2">
      <c r="A2" s="37"/>
      <c r="B2" s="50"/>
      <c r="C2" s="4"/>
      <c r="D2" s="4"/>
      <c r="E2" s="4"/>
      <c r="F2" s="38"/>
    </row>
    <row r="3" spans="1:6" ht="409.6" customHeight="1" x14ac:dyDescent="0.2">
      <c r="A3" s="183" t="s">
        <v>130</v>
      </c>
      <c r="B3" s="184"/>
      <c r="C3" s="184"/>
      <c r="D3" s="184"/>
      <c r="E3" s="184"/>
      <c r="F3" s="185"/>
    </row>
    <row r="4" spans="1:6" ht="409.6" customHeight="1" x14ac:dyDescent="0.2">
      <c r="A4" s="117" t="s">
        <v>129</v>
      </c>
      <c r="B4" s="118"/>
      <c r="C4" s="118"/>
      <c r="D4" s="118"/>
      <c r="E4" s="118"/>
      <c r="F4" s="119"/>
    </row>
    <row r="5" spans="1:6" ht="227.25" customHeight="1" x14ac:dyDescent="0.2">
      <c r="A5" s="117" t="s">
        <v>131</v>
      </c>
      <c r="B5" s="118"/>
      <c r="C5" s="118"/>
      <c r="D5" s="118"/>
      <c r="E5" s="118"/>
      <c r="F5" s="119"/>
    </row>
    <row r="6" spans="1:6" ht="362.25" customHeight="1" x14ac:dyDescent="0.2">
      <c r="A6" s="117" t="s">
        <v>128</v>
      </c>
      <c r="B6" s="118"/>
      <c r="C6" s="118"/>
      <c r="D6" s="118"/>
      <c r="E6" s="118"/>
      <c r="F6" s="119"/>
    </row>
    <row r="7" spans="1:6" ht="226.5" customHeight="1" x14ac:dyDescent="0.2">
      <c r="A7" s="117" t="s">
        <v>102</v>
      </c>
      <c r="B7" s="118"/>
      <c r="C7" s="118"/>
      <c r="D7" s="118"/>
      <c r="E7" s="118"/>
      <c r="F7" s="119"/>
    </row>
    <row r="8" spans="1:6" x14ac:dyDescent="0.2">
      <c r="A8" s="39"/>
      <c r="B8" s="50"/>
      <c r="C8" s="29"/>
      <c r="D8" s="29"/>
      <c r="E8" s="29"/>
      <c r="F8" s="40"/>
    </row>
    <row r="9" spans="1:6" ht="41.25" customHeight="1" thickBot="1" x14ac:dyDescent="0.25">
      <c r="A9" s="186" t="s">
        <v>0</v>
      </c>
      <c r="B9" s="187"/>
      <c r="C9" s="187"/>
      <c r="D9" s="187"/>
      <c r="E9" s="187"/>
      <c r="F9" s="188"/>
    </row>
    <row r="10" spans="1:6" ht="90.75" thickBot="1" x14ac:dyDescent="0.25">
      <c r="A10" s="41"/>
      <c r="B10" s="20" t="s">
        <v>1</v>
      </c>
      <c r="C10" s="21" t="s">
        <v>2</v>
      </c>
      <c r="D10" s="20" t="s">
        <v>3</v>
      </c>
      <c r="E10" s="20" t="s">
        <v>4</v>
      </c>
      <c r="F10" s="42" t="s">
        <v>5</v>
      </c>
    </row>
    <row r="11" spans="1:6" ht="18.75" thickBot="1" x14ac:dyDescent="0.25">
      <c r="A11" s="113" t="s">
        <v>103</v>
      </c>
      <c r="B11" s="114"/>
      <c r="C11" s="114"/>
      <c r="D11" s="114"/>
      <c r="E11" s="114"/>
      <c r="F11" s="115"/>
    </row>
    <row r="12" spans="1:6" ht="288.75" customHeight="1" x14ac:dyDescent="0.2">
      <c r="A12" s="120" t="s">
        <v>104</v>
      </c>
      <c r="B12" s="121"/>
      <c r="C12" s="121"/>
      <c r="D12" s="121"/>
      <c r="E12" s="121"/>
      <c r="F12" s="122"/>
    </row>
    <row r="13" spans="1:6" ht="15.75" thickBot="1" x14ac:dyDescent="0.25">
      <c r="A13" s="54"/>
      <c r="B13" s="55"/>
      <c r="C13" s="6"/>
      <c r="D13" s="55"/>
      <c r="E13" s="55"/>
      <c r="F13" s="51"/>
    </row>
    <row r="14" spans="1:6" ht="18" customHeight="1" thickBot="1" x14ac:dyDescent="0.25">
      <c r="A14" s="113" t="s">
        <v>94</v>
      </c>
      <c r="B14" s="114"/>
      <c r="C14" s="114"/>
      <c r="D14" s="114"/>
      <c r="E14" s="114"/>
      <c r="F14" s="115"/>
    </row>
    <row r="15" spans="1:6" ht="345.75" customHeight="1" thickBot="1" x14ac:dyDescent="0.25">
      <c r="A15" s="120" t="s">
        <v>105</v>
      </c>
      <c r="B15" s="123"/>
      <c r="C15" s="123"/>
      <c r="D15" s="123"/>
      <c r="E15" s="123"/>
      <c r="F15" s="124"/>
    </row>
    <row r="16" spans="1:6" ht="18" customHeight="1" thickBot="1" x14ac:dyDescent="0.25">
      <c r="A16" s="113" t="s">
        <v>95</v>
      </c>
      <c r="B16" s="114"/>
      <c r="C16" s="114"/>
      <c r="D16" s="114"/>
      <c r="E16" s="114"/>
      <c r="F16" s="115"/>
    </row>
    <row r="17" spans="1:10" ht="15" x14ac:dyDescent="0.2">
      <c r="A17" s="189" t="s">
        <v>11</v>
      </c>
      <c r="B17" s="9" t="s">
        <v>19</v>
      </c>
      <c r="C17" s="130">
        <v>1</v>
      </c>
      <c r="D17" s="98"/>
      <c r="E17" s="101">
        <f>C17*D17</f>
        <v>0</v>
      </c>
      <c r="F17" s="104"/>
    </row>
    <row r="18" spans="1:10" ht="312.75" customHeight="1" x14ac:dyDescent="0.2">
      <c r="A18" s="189"/>
      <c r="B18" s="35" t="s">
        <v>61</v>
      </c>
      <c r="C18" s="130"/>
      <c r="D18" s="98"/>
      <c r="E18" s="101"/>
      <c r="F18" s="104"/>
      <c r="J18" s="8"/>
    </row>
    <row r="19" spans="1:10" ht="165.75" customHeight="1" x14ac:dyDescent="0.2">
      <c r="A19" s="189"/>
      <c r="B19" s="35" t="s">
        <v>62</v>
      </c>
      <c r="C19" s="130"/>
      <c r="D19" s="98"/>
      <c r="E19" s="101"/>
      <c r="F19" s="104"/>
      <c r="J19" s="8"/>
    </row>
    <row r="20" spans="1:10" x14ac:dyDescent="0.2">
      <c r="A20" s="189"/>
      <c r="B20" s="7" t="s">
        <v>9</v>
      </c>
      <c r="C20" s="130"/>
      <c r="D20" s="98"/>
      <c r="E20" s="101"/>
      <c r="F20" s="104"/>
    </row>
    <row r="21" spans="1:10" ht="15" x14ac:dyDescent="0.2">
      <c r="A21" s="190"/>
      <c r="B21" s="57"/>
      <c r="C21" s="143"/>
      <c r="D21" s="99"/>
      <c r="E21" s="101"/>
      <c r="F21" s="104"/>
    </row>
    <row r="22" spans="1:10" ht="15" x14ac:dyDescent="0.2">
      <c r="A22" s="91" t="s">
        <v>106</v>
      </c>
      <c r="B22" s="33" t="s">
        <v>20</v>
      </c>
      <c r="C22" s="94">
        <v>1</v>
      </c>
      <c r="D22" s="97"/>
      <c r="E22" s="100">
        <f>C22*D22</f>
        <v>0</v>
      </c>
      <c r="F22" s="103"/>
    </row>
    <row r="23" spans="1:10" ht="66.75" customHeight="1" x14ac:dyDescent="0.2">
      <c r="A23" s="92"/>
      <c r="B23" s="16" t="s">
        <v>55</v>
      </c>
      <c r="C23" s="95"/>
      <c r="D23" s="98"/>
      <c r="E23" s="101"/>
      <c r="F23" s="104"/>
      <c r="G23" s="49"/>
    </row>
    <row r="24" spans="1:10" x14ac:dyDescent="0.2">
      <c r="A24" s="92"/>
      <c r="B24" s="58" t="s">
        <v>9</v>
      </c>
      <c r="C24" s="95"/>
      <c r="D24" s="98"/>
      <c r="E24" s="101"/>
      <c r="F24" s="104"/>
    </row>
    <row r="25" spans="1:10" x14ac:dyDescent="0.2">
      <c r="A25" s="93"/>
      <c r="B25" s="59"/>
      <c r="C25" s="96"/>
      <c r="D25" s="99"/>
      <c r="E25" s="102"/>
      <c r="F25" s="105"/>
    </row>
    <row r="26" spans="1:10" ht="15" x14ac:dyDescent="0.2">
      <c r="A26" s="91" t="s">
        <v>107</v>
      </c>
      <c r="B26" s="60" t="s">
        <v>21</v>
      </c>
      <c r="C26" s="94">
        <v>2</v>
      </c>
      <c r="D26" s="97"/>
      <c r="E26" s="100">
        <f>C26*D26</f>
        <v>0</v>
      </c>
      <c r="F26" s="103"/>
    </row>
    <row r="27" spans="1:10" ht="96" customHeight="1" x14ac:dyDescent="0.2">
      <c r="A27" s="92"/>
      <c r="B27" s="25" t="s">
        <v>23</v>
      </c>
      <c r="C27" s="95"/>
      <c r="D27" s="98"/>
      <c r="E27" s="101"/>
      <c r="F27" s="104"/>
    </row>
    <row r="28" spans="1:10" x14ac:dyDescent="0.2">
      <c r="A28" s="92"/>
      <c r="B28" s="61" t="s">
        <v>9</v>
      </c>
      <c r="C28" s="95"/>
      <c r="D28" s="98"/>
      <c r="E28" s="101"/>
      <c r="F28" s="104"/>
    </row>
    <row r="29" spans="1:10" x14ac:dyDescent="0.2">
      <c r="A29" s="93"/>
      <c r="B29" s="62"/>
      <c r="C29" s="96"/>
      <c r="D29" s="99"/>
      <c r="E29" s="102"/>
      <c r="F29" s="105"/>
    </row>
    <row r="30" spans="1:10" ht="15" x14ac:dyDescent="0.2">
      <c r="A30" s="91" t="s">
        <v>108</v>
      </c>
      <c r="B30" s="63" t="s">
        <v>22</v>
      </c>
      <c r="C30" s="94">
        <v>1</v>
      </c>
      <c r="D30" s="97"/>
      <c r="E30" s="100">
        <f>C30*D30</f>
        <v>0</v>
      </c>
      <c r="F30" s="103"/>
    </row>
    <row r="31" spans="1:10" ht="69" customHeight="1" x14ac:dyDescent="0.2">
      <c r="A31" s="92"/>
      <c r="B31" s="16" t="s">
        <v>24</v>
      </c>
      <c r="C31" s="95"/>
      <c r="D31" s="98"/>
      <c r="E31" s="101"/>
      <c r="F31" s="104"/>
    </row>
    <row r="32" spans="1:10" x14ac:dyDescent="0.2">
      <c r="A32" s="92"/>
      <c r="B32" s="58" t="s">
        <v>9</v>
      </c>
      <c r="C32" s="95"/>
      <c r="D32" s="98"/>
      <c r="E32" s="101"/>
      <c r="F32" s="104"/>
    </row>
    <row r="33" spans="1:7" x14ac:dyDescent="0.2">
      <c r="A33" s="93"/>
      <c r="B33" s="59"/>
      <c r="C33" s="96"/>
      <c r="D33" s="99"/>
      <c r="E33" s="102"/>
      <c r="F33" s="105"/>
    </row>
    <row r="34" spans="1:7" ht="30" x14ac:dyDescent="0.2">
      <c r="A34" s="91" t="s">
        <v>109</v>
      </c>
      <c r="B34" s="33" t="s">
        <v>63</v>
      </c>
      <c r="C34" s="94">
        <v>1</v>
      </c>
      <c r="D34" s="97"/>
      <c r="E34" s="100">
        <f>C34*D34</f>
        <v>0</v>
      </c>
      <c r="F34" s="103"/>
      <c r="G34" s="48"/>
    </row>
    <row r="35" spans="1:7" ht="195.75" customHeight="1" x14ac:dyDescent="0.2">
      <c r="A35" s="92"/>
      <c r="B35" s="22" t="s">
        <v>64</v>
      </c>
      <c r="C35" s="95"/>
      <c r="D35" s="98"/>
      <c r="E35" s="101"/>
      <c r="F35" s="104"/>
    </row>
    <row r="36" spans="1:7" x14ac:dyDescent="0.2">
      <c r="A36" s="92"/>
      <c r="B36" s="64" t="s">
        <v>9</v>
      </c>
      <c r="C36" s="95"/>
      <c r="D36" s="98"/>
      <c r="E36" s="101"/>
      <c r="F36" s="104"/>
    </row>
    <row r="37" spans="1:7" x14ac:dyDescent="0.2">
      <c r="A37" s="92"/>
      <c r="B37" s="64"/>
      <c r="C37" s="96"/>
      <c r="D37" s="99"/>
      <c r="E37" s="102"/>
      <c r="F37" s="105"/>
    </row>
    <row r="38" spans="1:7" ht="15" x14ac:dyDescent="0.2">
      <c r="A38" s="91" t="s">
        <v>110</v>
      </c>
      <c r="B38" s="23" t="s">
        <v>25</v>
      </c>
      <c r="C38" s="95">
        <v>1</v>
      </c>
      <c r="D38" s="97"/>
      <c r="E38" s="168">
        <f>C38*D38</f>
        <v>0</v>
      </c>
      <c r="F38" s="97"/>
    </row>
    <row r="39" spans="1:7" ht="283.5" customHeight="1" x14ac:dyDescent="0.2">
      <c r="A39" s="92"/>
      <c r="B39" s="22" t="s">
        <v>67</v>
      </c>
      <c r="C39" s="95"/>
      <c r="D39" s="98"/>
      <c r="E39" s="169"/>
      <c r="F39" s="98"/>
    </row>
    <row r="40" spans="1:7" x14ac:dyDescent="0.2">
      <c r="A40" s="92"/>
      <c r="B40" s="64" t="s">
        <v>9</v>
      </c>
      <c r="C40" s="95"/>
      <c r="D40" s="98"/>
      <c r="E40" s="169"/>
      <c r="F40" s="98"/>
    </row>
    <row r="41" spans="1:7" x14ac:dyDescent="0.2">
      <c r="A41" s="93"/>
      <c r="B41" s="65"/>
      <c r="C41" s="96"/>
      <c r="D41" s="99"/>
      <c r="E41" s="170"/>
      <c r="F41" s="99"/>
    </row>
    <row r="42" spans="1:7" ht="15" x14ac:dyDescent="0.2">
      <c r="A42" s="91" t="s">
        <v>111</v>
      </c>
      <c r="B42" s="23" t="s">
        <v>26</v>
      </c>
      <c r="C42" s="94">
        <v>18</v>
      </c>
      <c r="D42" s="97"/>
      <c r="E42" s="100">
        <f>C42*D42</f>
        <v>0</v>
      </c>
      <c r="F42" s="103"/>
    </row>
    <row r="43" spans="1:7" ht="114.75" customHeight="1" x14ac:dyDescent="0.2">
      <c r="A43" s="92"/>
      <c r="B43" s="22" t="s">
        <v>27</v>
      </c>
      <c r="C43" s="95"/>
      <c r="D43" s="98"/>
      <c r="E43" s="101"/>
      <c r="F43" s="104"/>
    </row>
    <row r="44" spans="1:7" x14ac:dyDescent="0.2">
      <c r="A44" s="92"/>
      <c r="B44" s="64" t="s">
        <v>9</v>
      </c>
      <c r="C44" s="95"/>
      <c r="D44" s="98"/>
      <c r="E44" s="101"/>
      <c r="F44" s="104"/>
    </row>
    <row r="45" spans="1:7" x14ac:dyDescent="0.2">
      <c r="A45" s="93"/>
      <c r="B45" s="65"/>
      <c r="C45" s="96"/>
      <c r="D45" s="99"/>
      <c r="E45" s="102"/>
      <c r="F45" s="105"/>
    </row>
    <row r="46" spans="1:7" ht="15" x14ac:dyDescent="0.2">
      <c r="A46" s="91" t="s">
        <v>112</v>
      </c>
      <c r="B46" s="30" t="s">
        <v>10</v>
      </c>
      <c r="C46" s="94">
        <v>36</v>
      </c>
      <c r="D46" s="97"/>
      <c r="E46" s="100">
        <f>C46*D46</f>
        <v>0</v>
      </c>
      <c r="F46" s="103"/>
    </row>
    <row r="47" spans="1:7" ht="67.150000000000006" customHeight="1" x14ac:dyDescent="0.2">
      <c r="A47" s="92"/>
      <c r="B47" s="31" t="s">
        <v>38</v>
      </c>
      <c r="C47" s="95"/>
      <c r="D47" s="98"/>
      <c r="E47" s="101"/>
      <c r="F47" s="104"/>
    </row>
    <row r="48" spans="1:7" x14ac:dyDescent="0.2">
      <c r="A48" s="92"/>
      <c r="B48" s="66" t="s">
        <v>9</v>
      </c>
      <c r="C48" s="95"/>
      <c r="D48" s="98"/>
      <c r="E48" s="101"/>
      <c r="F48" s="104"/>
    </row>
    <row r="49" spans="1:6" x14ac:dyDescent="0.2">
      <c r="A49" s="92"/>
      <c r="B49" s="67"/>
      <c r="C49" s="96"/>
      <c r="D49" s="99"/>
      <c r="E49" s="102"/>
      <c r="F49" s="105"/>
    </row>
    <row r="50" spans="1:6" ht="30" x14ac:dyDescent="0.2">
      <c r="A50" s="91" t="s">
        <v>113</v>
      </c>
      <c r="B50" s="60" t="s">
        <v>133</v>
      </c>
      <c r="C50" s="94">
        <v>1</v>
      </c>
      <c r="D50" s="97"/>
      <c r="E50" s="100">
        <f>C50*D50</f>
        <v>0</v>
      </c>
      <c r="F50" s="103"/>
    </row>
    <row r="51" spans="1:6" x14ac:dyDescent="0.2">
      <c r="A51" s="92"/>
      <c r="B51" s="61"/>
      <c r="C51" s="95"/>
      <c r="D51" s="98"/>
      <c r="E51" s="101"/>
      <c r="F51" s="104"/>
    </row>
    <row r="52" spans="1:6" x14ac:dyDescent="0.2">
      <c r="A52" s="92"/>
      <c r="B52" s="87" t="s">
        <v>9</v>
      </c>
      <c r="C52" s="95"/>
      <c r="D52" s="98"/>
      <c r="E52" s="101"/>
      <c r="F52" s="104"/>
    </row>
    <row r="53" spans="1:6" x14ac:dyDescent="0.2">
      <c r="A53" s="93"/>
      <c r="B53" s="62"/>
      <c r="C53" s="96"/>
      <c r="D53" s="99"/>
      <c r="E53" s="102"/>
      <c r="F53" s="105"/>
    </row>
    <row r="54" spans="1:6" ht="30" x14ac:dyDescent="0.2">
      <c r="A54" s="91" t="s">
        <v>132</v>
      </c>
      <c r="B54" s="88" t="s">
        <v>134</v>
      </c>
      <c r="C54" s="94">
        <v>1</v>
      </c>
      <c r="D54" s="97"/>
      <c r="E54" s="100">
        <f>C54*D54</f>
        <v>0</v>
      </c>
      <c r="F54" s="103"/>
    </row>
    <row r="55" spans="1:6" ht="226.5" customHeight="1" x14ac:dyDescent="0.2">
      <c r="A55" s="92"/>
      <c r="B55" s="22" t="s">
        <v>135</v>
      </c>
      <c r="C55" s="95"/>
      <c r="D55" s="98"/>
      <c r="E55" s="101"/>
      <c r="F55" s="104"/>
    </row>
    <row r="56" spans="1:6" ht="330.75" customHeight="1" x14ac:dyDescent="0.2">
      <c r="A56" s="92"/>
      <c r="B56" s="89" t="s">
        <v>136</v>
      </c>
      <c r="C56" s="95"/>
      <c r="D56" s="98"/>
      <c r="E56" s="101"/>
      <c r="F56" s="104"/>
    </row>
    <row r="57" spans="1:6" ht="86.25" customHeight="1" x14ac:dyDescent="0.2">
      <c r="A57" s="92"/>
      <c r="B57" s="89" t="s">
        <v>137</v>
      </c>
      <c r="C57" s="95"/>
      <c r="D57" s="98"/>
      <c r="E57" s="101"/>
      <c r="F57" s="104"/>
    </row>
    <row r="58" spans="1:6" ht="15" thickBot="1" x14ac:dyDescent="0.25">
      <c r="A58" s="93"/>
      <c r="B58" s="65" t="s">
        <v>9</v>
      </c>
      <c r="C58" s="96"/>
      <c r="D58" s="99"/>
      <c r="E58" s="102"/>
      <c r="F58" s="105"/>
    </row>
    <row r="59" spans="1:6" ht="18" customHeight="1" thickBot="1" x14ac:dyDescent="0.25">
      <c r="A59" s="113" t="s">
        <v>96</v>
      </c>
      <c r="B59" s="114"/>
      <c r="C59" s="114"/>
      <c r="D59" s="114"/>
      <c r="E59" s="114"/>
      <c r="F59" s="115"/>
    </row>
    <row r="60" spans="1:6" ht="15" x14ac:dyDescent="0.2">
      <c r="A60" s="110" t="s">
        <v>12</v>
      </c>
      <c r="B60" s="68" t="s">
        <v>29</v>
      </c>
      <c r="C60" s="130">
        <v>1</v>
      </c>
      <c r="D60" s="98"/>
      <c r="E60" s="101">
        <f>C60*D60</f>
        <v>0</v>
      </c>
      <c r="F60" s="104"/>
    </row>
    <row r="61" spans="1:6" ht="242.25" customHeight="1" x14ac:dyDescent="0.2">
      <c r="A61" s="110"/>
      <c r="B61" s="17" t="s">
        <v>28</v>
      </c>
      <c r="C61" s="130"/>
      <c r="D61" s="98"/>
      <c r="E61" s="101"/>
      <c r="F61" s="104"/>
    </row>
    <row r="62" spans="1:6" x14ac:dyDescent="0.2">
      <c r="A62" s="110"/>
      <c r="B62" s="61" t="s">
        <v>9</v>
      </c>
      <c r="C62" s="130"/>
      <c r="D62" s="98"/>
      <c r="E62" s="101"/>
      <c r="F62" s="104"/>
    </row>
    <row r="63" spans="1:6" x14ac:dyDescent="0.2">
      <c r="A63" s="111"/>
      <c r="B63" s="62"/>
      <c r="C63" s="131"/>
      <c r="D63" s="99"/>
      <c r="E63" s="102"/>
      <c r="F63" s="105"/>
    </row>
    <row r="64" spans="1:6" ht="15.6" customHeight="1" x14ac:dyDescent="0.2">
      <c r="A64" s="91" t="s">
        <v>15</v>
      </c>
      <c r="B64" s="23" t="s">
        <v>30</v>
      </c>
      <c r="C64" s="129">
        <v>1</v>
      </c>
      <c r="D64" s="97"/>
      <c r="E64" s="100">
        <f>C64*D64</f>
        <v>0</v>
      </c>
      <c r="F64" s="103"/>
    </row>
    <row r="65" spans="1:6" ht="254.25" customHeight="1" x14ac:dyDescent="0.2">
      <c r="A65" s="92"/>
      <c r="B65" s="22" t="s">
        <v>93</v>
      </c>
      <c r="C65" s="130"/>
      <c r="D65" s="98"/>
      <c r="E65" s="101"/>
      <c r="F65" s="104"/>
    </row>
    <row r="66" spans="1:6" ht="15" customHeight="1" x14ac:dyDescent="0.2">
      <c r="A66" s="92"/>
      <c r="B66" s="64" t="s">
        <v>9</v>
      </c>
      <c r="C66" s="130"/>
      <c r="D66" s="98"/>
      <c r="E66" s="101"/>
      <c r="F66" s="104"/>
    </row>
    <row r="67" spans="1:6" ht="15" customHeight="1" x14ac:dyDescent="0.2">
      <c r="A67" s="93"/>
      <c r="B67" s="65"/>
      <c r="C67" s="131"/>
      <c r="D67" s="99"/>
      <c r="E67" s="102"/>
      <c r="F67" s="105"/>
    </row>
    <row r="68" spans="1:6" ht="15" customHeight="1" x14ac:dyDescent="0.2">
      <c r="A68" s="91" t="s">
        <v>16</v>
      </c>
      <c r="B68" s="69" t="s">
        <v>31</v>
      </c>
      <c r="C68" s="129">
        <v>1</v>
      </c>
      <c r="D68" s="97"/>
      <c r="E68" s="100">
        <f>C68*D68</f>
        <v>0</v>
      </c>
      <c r="F68" s="103"/>
    </row>
    <row r="69" spans="1:6" ht="323.25" customHeight="1" x14ac:dyDescent="0.2">
      <c r="A69" s="92"/>
      <c r="B69" s="24" t="s">
        <v>70</v>
      </c>
      <c r="C69" s="130"/>
      <c r="D69" s="98"/>
      <c r="E69" s="101"/>
      <c r="F69" s="104"/>
    </row>
    <row r="70" spans="1:6" ht="68.25" customHeight="1" x14ac:dyDescent="0.2">
      <c r="A70" s="92"/>
      <c r="B70" s="24" t="s">
        <v>60</v>
      </c>
      <c r="C70" s="130"/>
      <c r="D70" s="98"/>
      <c r="E70" s="101"/>
      <c r="F70" s="104"/>
    </row>
    <row r="71" spans="1:6" ht="15" customHeight="1" x14ac:dyDescent="0.2">
      <c r="A71" s="92"/>
      <c r="B71" s="64" t="s">
        <v>9</v>
      </c>
      <c r="C71" s="130"/>
      <c r="D71" s="98"/>
      <c r="E71" s="101"/>
      <c r="F71" s="104"/>
    </row>
    <row r="72" spans="1:6" ht="15" customHeight="1" x14ac:dyDescent="0.2">
      <c r="A72" s="93"/>
      <c r="B72" s="65"/>
      <c r="C72" s="131"/>
      <c r="D72" s="99"/>
      <c r="E72" s="102"/>
      <c r="F72" s="105"/>
    </row>
    <row r="73" spans="1:6" ht="29.25" customHeight="1" x14ac:dyDescent="0.2">
      <c r="A73" s="91" t="s">
        <v>34</v>
      </c>
      <c r="B73" s="70" t="s">
        <v>71</v>
      </c>
      <c r="C73" s="129">
        <v>1</v>
      </c>
      <c r="D73" s="97"/>
      <c r="E73" s="100">
        <f>C73*D73</f>
        <v>0</v>
      </c>
      <c r="F73" s="103"/>
    </row>
    <row r="74" spans="1:6" ht="350.25" customHeight="1" x14ac:dyDescent="0.2">
      <c r="A74" s="92"/>
      <c r="B74" s="28" t="s">
        <v>72</v>
      </c>
      <c r="C74" s="130"/>
      <c r="D74" s="98"/>
      <c r="E74" s="101"/>
      <c r="F74" s="104"/>
    </row>
    <row r="75" spans="1:6" ht="323.25" customHeight="1" x14ac:dyDescent="0.2">
      <c r="A75" s="92"/>
      <c r="B75" s="28" t="s">
        <v>73</v>
      </c>
      <c r="C75" s="130"/>
      <c r="D75" s="98"/>
      <c r="E75" s="101"/>
      <c r="F75" s="104"/>
    </row>
    <row r="76" spans="1:6" ht="278.25" customHeight="1" x14ac:dyDescent="0.2">
      <c r="A76" s="92"/>
      <c r="B76" s="28" t="s">
        <v>74</v>
      </c>
      <c r="C76" s="130"/>
      <c r="D76" s="98"/>
      <c r="E76" s="101"/>
      <c r="F76" s="104"/>
    </row>
    <row r="77" spans="1:6" ht="300" customHeight="1" x14ac:dyDescent="0.2">
      <c r="A77" s="92"/>
      <c r="B77" s="28" t="s">
        <v>75</v>
      </c>
      <c r="C77" s="130"/>
      <c r="D77" s="98"/>
      <c r="E77" s="101"/>
      <c r="F77" s="104"/>
    </row>
    <row r="78" spans="1:6" ht="333" customHeight="1" x14ac:dyDescent="0.2">
      <c r="A78" s="92"/>
      <c r="B78" s="28" t="s">
        <v>76</v>
      </c>
      <c r="C78" s="130"/>
      <c r="D78" s="98"/>
      <c r="E78" s="101"/>
      <c r="F78" s="104"/>
    </row>
    <row r="79" spans="1:6" ht="15" customHeight="1" x14ac:dyDescent="0.2">
      <c r="A79" s="92"/>
      <c r="B79" s="58" t="s">
        <v>9</v>
      </c>
      <c r="C79" s="130"/>
      <c r="D79" s="98"/>
      <c r="E79" s="101"/>
      <c r="F79" s="104"/>
    </row>
    <row r="80" spans="1:6" ht="15" customHeight="1" thickBot="1" x14ac:dyDescent="0.25">
      <c r="A80" s="92"/>
      <c r="B80" s="58"/>
      <c r="C80" s="130"/>
      <c r="D80" s="98"/>
      <c r="E80" s="101"/>
      <c r="F80" s="104"/>
    </row>
    <row r="81" spans="1:10" ht="18" customHeight="1" thickBot="1" x14ac:dyDescent="0.25">
      <c r="A81" s="113" t="s">
        <v>97</v>
      </c>
      <c r="B81" s="114"/>
      <c r="C81" s="114"/>
      <c r="D81" s="114"/>
      <c r="E81" s="114"/>
      <c r="F81" s="115"/>
    </row>
    <row r="82" spans="1:10" ht="15" x14ac:dyDescent="0.2">
      <c r="A82" s="116" t="s">
        <v>13</v>
      </c>
      <c r="B82" s="80" t="s">
        <v>25</v>
      </c>
      <c r="C82" s="162">
        <v>1</v>
      </c>
      <c r="D82" s="99"/>
      <c r="E82" s="101">
        <f>C82*D82</f>
        <v>0</v>
      </c>
      <c r="F82" s="112"/>
    </row>
    <row r="83" spans="1:10" ht="177" customHeight="1" x14ac:dyDescent="0.2">
      <c r="A83" s="92"/>
      <c r="B83" s="19" t="s">
        <v>77</v>
      </c>
      <c r="C83" s="163"/>
      <c r="D83" s="128"/>
      <c r="E83" s="101"/>
      <c r="F83" s="112"/>
      <c r="J83" s="22"/>
    </row>
    <row r="84" spans="1:10" x14ac:dyDescent="0.2">
      <c r="A84" s="92"/>
      <c r="B84" s="71" t="s">
        <v>9</v>
      </c>
      <c r="C84" s="163"/>
      <c r="D84" s="128"/>
      <c r="E84" s="101"/>
      <c r="F84" s="112"/>
    </row>
    <row r="85" spans="1:10" ht="15" thickBot="1" x14ac:dyDescent="0.25">
      <c r="A85" s="92"/>
      <c r="B85" s="61"/>
      <c r="C85" s="148"/>
      <c r="D85" s="97"/>
      <c r="E85" s="101"/>
      <c r="F85" s="112"/>
    </row>
    <row r="86" spans="1:10" ht="18.75" thickBot="1" x14ac:dyDescent="0.25">
      <c r="A86" s="113" t="s">
        <v>98</v>
      </c>
      <c r="B86" s="114"/>
      <c r="C86" s="114"/>
      <c r="D86" s="114"/>
      <c r="E86" s="114"/>
      <c r="F86" s="115"/>
    </row>
    <row r="87" spans="1:10" ht="15" customHeight="1" x14ac:dyDescent="0.2">
      <c r="A87" s="110" t="s">
        <v>14</v>
      </c>
      <c r="B87" s="53" t="s">
        <v>20</v>
      </c>
      <c r="C87" s="95">
        <v>1</v>
      </c>
      <c r="D87" s="99"/>
      <c r="E87" s="164">
        <f>C87*D87</f>
        <v>0</v>
      </c>
      <c r="F87" s="166"/>
    </row>
    <row r="88" spans="1:10" ht="70.5" customHeight="1" x14ac:dyDescent="0.2">
      <c r="A88" s="110"/>
      <c r="B88" s="27" t="s">
        <v>32</v>
      </c>
      <c r="C88" s="95"/>
      <c r="D88" s="128"/>
      <c r="E88" s="164"/>
      <c r="F88" s="166"/>
    </row>
    <row r="89" spans="1:10" ht="15" customHeight="1" x14ac:dyDescent="0.2">
      <c r="A89" s="110"/>
      <c r="B89" s="27" t="s">
        <v>9</v>
      </c>
      <c r="C89" s="95"/>
      <c r="D89" s="128"/>
      <c r="E89" s="164"/>
      <c r="F89" s="166"/>
    </row>
    <row r="90" spans="1:10" ht="15" customHeight="1" x14ac:dyDescent="0.2">
      <c r="A90" s="111"/>
      <c r="B90" s="72"/>
      <c r="C90" s="96"/>
      <c r="D90" s="128"/>
      <c r="E90" s="165"/>
      <c r="F90" s="167"/>
    </row>
    <row r="91" spans="1:10" ht="15" customHeight="1" x14ac:dyDescent="0.2">
      <c r="A91" s="109" t="s">
        <v>42</v>
      </c>
      <c r="B91" s="73" t="s">
        <v>21</v>
      </c>
      <c r="C91" s="158">
        <v>2</v>
      </c>
      <c r="D91" s="125"/>
      <c r="E91" s="160">
        <f>C91*D91</f>
        <v>0</v>
      </c>
      <c r="F91" s="161"/>
    </row>
    <row r="92" spans="1:10" ht="99.75" customHeight="1" x14ac:dyDescent="0.2">
      <c r="A92" s="110"/>
      <c r="B92" s="26" t="s">
        <v>23</v>
      </c>
      <c r="C92" s="158"/>
      <c r="D92" s="126"/>
      <c r="E92" s="160"/>
      <c r="F92" s="161"/>
    </row>
    <row r="93" spans="1:10" ht="15" customHeight="1" x14ac:dyDescent="0.2">
      <c r="A93" s="110"/>
      <c r="B93" s="26" t="s">
        <v>9</v>
      </c>
      <c r="C93" s="158"/>
      <c r="D93" s="126"/>
      <c r="E93" s="160"/>
      <c r="F93" s="161"/>
    </row>
    <row r="94" spans="1:10" ht="15" customHeight="1" x14ac:dyDescent="0.2">
      <c r="A94" s="111"/>
      <c r="B94" s="72"/>
      <c r="C94" s="158"/>
      <c r="D94" s="127"/>
      <c r="E94" s="160"/>
      <c r="F94" s="161"/>
    </row>
    <row r="95" spans="1:10" ht="15" customHeight="1" x14ac:dyDescent="0.2">
      <c r="A95" s="159" t="s">
        <v>43</v>
      </c>
      <c r="B95" s="74" t="s">
        <v>22</v>
      </c>
      <c r="C95" s="129">
        <v>1</v>
      </c>
      <c r="D95" s="125"/>
      <c r="E95" s="138">
        <f>C95*D95</f>
        <v>0</v>
      </c>
      <c r="F95" s="106"/>
    </row>
    <row r="96" spans="1:10" ht="72" customHeight="1" x14ac:dyDescent="0.2">
      <c r="A96" s="159"/>
      <c r="B96" s="26" t="s">
        <v>33</v>
      </c>
      <c r="C96" s="130"/>
      <c r="D96" s="126"/>
      <c r="E96" s="139"/>
      <c r="F96" s="107"/>
    </row>
    <row r="97" spans="1:10" ht="15" customHeight="1" x14ac:dyDescent="0.2">
      <c r="A97" s="159"/>
      <c r="B97" s="5" t="s">
        <v>9</v>
      </c>
      <c r="C97" s="131"/>
      <c r="D97" s="127"/>
      <c r="E97" s="140"/>
      <c r="F97" s="108"/>
    </row>
    <row r="98" spans="1:10" ht="15" customHeight="1" x14ac:dyDescent="0.2">
      <c r="A98" s="91" t="s">
        <v>44</v>
      </c>
      <c r="B98" s="75" t="s">
        <v>65</v>
      </c>
      <c r="C98" s="129">
        <v>1</v>
      </c>
      <c r="D98" s="125"/>
      <c r="E98" s="138">
        <f>C98*D98</f>
        <v>0</v>
      </c>
      <c r="F98" s="106"/>
    </row>
    <row r="99" spans="1:10" ht="183" customHeight="1" x14ac:dyDescent="0.2">
      <c r="A99" s="92"/>
      <c r="B99" s="22" t="s">
        <v>78</v>
      </c>
      <c r="C99" s="130"/>
      <c r="D99" s="126"/>
      <c r="E99" s="139"/>
      <c r="F99" s="107"/>
    </row>
    <row r="100" spans="1:10" ht="15" customHeight="1" x14ac:dyDescent="0.2">
      <c r="A100" s="92"/>
      <c r="B100" s="26" t="s">
        <v>9</v>
      </c>
      <c r="C100" s="130"/>
      <c r="D100" s="126"/>
      <c r="E100" s="139"/>
      <c r="F100" s="107"/>
    </row>
    <row r="101" spans="1:10" ht="15" customHeight="1" x14ac:dyDescent="0.2">
      <c r="A101" s="52"/>
      <c r="B101" s="83"/>
      <c r="C101" s="131"/>
      <c r="D101" s="127"/>
      <c r="E101" s="140"/>
      <c r="F101" s="108"/>
    </row>
    <row r="102" spans="1:10" ht="15" customHeight="1" x14ac:dyDescent="0.2">
      <c r="A102" s="109" t="s">
        <v>45</v>
      </c>
      <c r="B102" s="73" t="s">
        <v>25</v>
      </c>
      <c r="C102" s="129">
        <v>1</v>
      </c>
      <c r="D102" s="125"/>
      <c r="E102" s="138">
        <f>C102*D102</f>
        <v>0</v>
      </c>
      <c r="F102" s="106"/>
    </row>
    <row r="103" spans="1:10" ht="277.5" customHeight="1" x14ac:dyDescent="0.2">
      <c r="A103" s="110"/>
      <c r="B103" s="26" t="s">
        <v>79</v>
      </c>
      <c r="C103" s="130"/>
      <c r="D103" s="126"/>
      <c r="E103" s="139"/>
      <c r="F103" s="107"/>
      <c r="J103" s="36"/>
    </row>
    <row r="104" spans="1:10" ht="15" customHeight="1" x14ac:dyDescent="0.2">
      <c r="A104" s="110"/>
      <c r="B104" s="26" t="s">
        <v>9</v>
      </c>
      <c r="C104" s="130"/>
      <c r="D104" s="126"/>
      <c r="E104" s="139"/>
      <c r="F104" s="107"/>
    </row>
    <row r="105" spans="1:10" ht="15" customHeight="1" x14ac:dyDescent="0.2">
      <c r="A105" s="111"/>
      <c r="B105" s="72"/>
      <c r="C105" s="131"/>
      <c r="D105" s="127"/>
      <c r="E105" s="140"/>
      <c r="F105" s="108"/>
    </row>
    <row r="106" spans="1:10" ht="15" customHeight="1" x14ac:dyDescent="0.2">
      <c r="A106" s="109" t="s">
        <v>46</v>
      </c>
      <c r="B106" s="73" t="s">
        <v>26</v>
      </c>
      <c r="C106" s="129">
        <v>18</v>
      </c>
      <c r="D106" s="125"/>
      <c r="E106" s="138">
        <f>C106*D106</f>
        <v>0</v>
      </c>
      <c r="F106" s="106"/>
    </row>
    <row r="107" spans="1:10" ht="99.75" x14ac:dyDescent="0.2">
      <c r="A107" s="110"/>
      <c r="B107" s="26" t="s">
        <v>80</v>
      </c>
      <c r="C107" s="130"/>
      <c r="D107" s="126"/>
      <c r="E107" s="139"/>
      <c r="F107" s="107"/>
    </row>
    <row r="108" spans="1:10" ht="15" customHeight="1" x14ac:dyDescent="0.2">
      <c r="A108" s="110"/>
      <c r="B108" s="26" t="s">
        <v>9</v>
      </c>
      <c r="C108" s="130"/>
      <c r="D108" s="126"/>
      <c r="E108" s="139"/>
      <c r="F108" s="107"/>
    </row>
    <row r="109" spans="1:10" ht="15" customHeight="1" x14ac:dyDescent="0.2">
      <c r="A109" s="111"/>
      <c r="B109" s="72"/>
      <c r="C109" s="131"/>
      <c r="D109" s="127"/>
      <c r="E109" s="140"/>
      <c r="F109" s="108"/>
    </row>
    <row r="110" spans="1:10" ht="15" customHeight="1" x14ac:dyDescent="0.2">
      <c r="A110" s="109" t="s">
        <v>48</v>
      </c>
      <c r="B110" s="73" t="s">
        <v>10</v>
      </c>
      <c r="C110" s="129">
        <v>36</v>
      </c>
      <c r="D110" s="125"/>
      <c r="E110" s="138">
        <f>C110*D110</f>
        <v>0</v>
      </c>
      <c r="F110" s="106"/>
    </row>
    <row r="111" spans="1:10" ht="64.150000000000006" customHeight="1" x14ac:dyDescent="0.2">
      <c r="A111" s="110"/>
      <c r="B111" s="26" t="s">
        <v>37</v>
      </c>
      <c r="C111" s="130"/>
      <c r="D111" s="126"/>
      <c r="E111" s="139"/>
      <c r="F111" s="107"/>
    </row>
    <row r="112" spans="1:10" ht="15" customHeight="1" x14ac:dyDescent="0.2">
      <c r="A112" s="110"/>
      <c r="B112" s="26" t="s">
        <v>9</v>
      </c>
      <c r="C112" s="130"/>
      <c r="D112" s="126"/>
      <c r="E112" s="139"/>
      <c r="F112" s="107"/>
    </row>
    <row r="113" spans="1:6" ht="15" customHeight="1" x14ac:dyDescent="0.2">
      <c r="A113" s="111"/>
      <c r="B113" s="72"/>
      <c r="C113" s="131"/>
      <c r="D113" s="127"/>
      <c r="E113" s="140"/>
      <c r="F113" s="108"/>
    </row>
    <row r="114" spans="1:6" ht="30" x14ac:dyDescent="0.2">
      <c r="A114" s="109" t="s">
        <v>49</v>
      </c>
      <c r="B114" s="88" t="s">
        <v>134</v>
      </c>
      <c r="C114" s="129">
        <v>1</v>
      </c>
      <c r="D114" s="125"/>
      <c r="E114" s="138">
        <f>C114*D114</f>
        <v>0</v>
      </c>
      <c r="F114" s="106"/>
    </row>
    <row r="115" spans="1:6" ht="38.25" customHeight="1" x14ac:dyDescent="0.2">
      <c r="A115" s="110"/>
      <c r="B115" s="85" t="s">
        <v>138</v>
      </c>
      <c r="C115" s="130"/>
      <c r="D115" s="126"/>
      <c r="E115" s="139"/>
      <c r="F115" s="107"/>
    </row>
    <row r="116" spans="1:6" ht="15" customHeight="1" x14ac:dyDescent="0.2">
      <c r="A116" s="110"/>
      <c r="B116" s="85" t="s">
        <v>9</v>
      </c>
      <c r="C116" s="130"/>
      <c r="D116" s="126"/>
      <c r="E116" s="139"/>
      <c r="F116" s="107"/>
    </row>
    <row r="117" spans="1:6" ht="15" customHeight="1" x14ac:dyDescent="0.2">
      <c r="A117" s="111"/>
      <c r="B117" s="90"/>
      <c r="C117" s="131"/>
      <c r="D117" s="127"/>
      <c r="E117" s="140"/>
      <c r="F117" s="108"/>
    </row>
    <row r="118" spans="1:6" ht="18" customHeight="1" thickBot="1" x14ac:dyDescent="0.25">
      <c r="A118" s="174" t="s">
        <v>99</v>
      </c>
      <c r="B118" s="175"/>
      <c r="C118" s="175"/>
      <c r="D118" s="175"/>
      <c r="E118" s="175"/>
      <c r="F118" s="176"/>
    </row>
    <row r="119" spans="1:6" ht="15" customHeight="1" x14ac:dyDescent="0.2">
      <c r="A119" s="92" t="s">
        <v>17</v>
      </c>
      <c r="B119" s="81" t="s">
        <v>35</v>
      </c>
      <c r="C119" s="156">
        <v>1</v>
      </c>
      <c r="D119" s="98"/>
      <c r="E119" s="101">
        <f>C119*D119</f>
        <v>0</v>
      </c>
      <c r="F119" s="141"/>
    </row>
    <row r="120" spans="1:6" ht="188.25" customHeight="1" x14ac:dyDescent="0.2">
      <c r="A120" s="92"/>
      <c r="B120" s="28" t="s">
        <v>68</v>
      </c>
      <c r="C120" s="156"/>
      <c r="D120" s="98"/>
      <c r="E120" s="101"/>
      <c r="F120" s="141"/>
    </row>
    <row r="121" spans="1:6" x14ac:dyDescent="0.2">
      <c r="A121" s="92"/>
      <c r="B121" s="15" t="s">
        <v>9</v>
      </c>
      <c r="C121" s="156"/>
      <c r="D121" s="98"/>
      <c r="E121" s="101"/>
      <c r="F121" s="141"/>
    </row>
    <row r="122" spans="1:6" x14ac:dyDescent="0.2">
      <c r="A122" s="93"/>
      <c r="B122" s="84"/>
      <c r="C122" s="157"/>
      <c r="D122" s="99"/>
      <c r="E122" s="102"/>
      <c r="F122" s="142"/>
    </row>
    <row r="123" spans="1:6" ht="15" customHeight="1" x14ac:dyDescent="0.2">
      <c r="A123" s="91" t="s">
        <v>59</v>
      </c>
      <c r="B123" s="73" t="s">
        <v>22</v>
      </c>
      <c r="C123" s="146">
        <v>1</v>
      </c>
      <c r="D123" s="97"/>
      <c r="E123" s="100">
        <f>C123*D123</f>
        <v>0</v>
      </c>
      <c r="F123" s="132"/>
    </row>
    <row r="124" spans="1:6" ht="62.25" customHeight="1" x14ac:dyDescent="0.2">
      <c r="A124" s="92"/>
      <c r="B124" s="28" t="s">
        <v>58</v>
      </c>
      <c r="C124" s="95"/>
      <c r="D124" s="98"/>
      <c r="E124" s="101"/>
      <c r="F124" s="133"/>
    </row>
    <row r="125" spans="1:6" x14ac:dyDescent="0.2">
      <c r="A125" s="92"/>
      <c r="B125" s="15" t="s">
        <v>9</v>
      </c>
      <c r="C125" s="95"/>
      <c r="D125" s="98"/>
      <c r="E125" s="101"/>
      <c r="F125" s="133"/>
    </row>
    <row r="126" spans="1:6" x14ac:dyDescent="0.2">
      <c r="A126" s="93"/>
      <c r="B126" s="15"/>
      <c r="C126" s="96"/>
      <c r="D126" s="99"/>
      <c r="E126" s="102"/>
      <c r="F126" s="134"/>
    </row>
    <row r="127" spans="1:6" ht="15" customHeight="1" x14ac:dyDescent="0.2">
      <c r="A127" s="91" t="s">
        <v>18</v>
      </c>
      <c r="B127" s="73" t="s">
        <v>10</v>
      </c>
      <c r="C127" s="146">
        <v>36</v>
      </c>
      <c r="D127" s="97"/>
      <c r="E127" s="100">
        <f>C127*D127</f>
        <v>0</v>
      </c>
      <c r="F127" s="132"/>
    </row>
    <row r="128" spans="1:6" ht="63" customHeight="1" x14ac:dyDescent="0.2">
      <c r="A128" s="92"/>
      <c r="B128" s="28" t="s">
        <v>37</v>
      </c>
      <c r="C128" s="95"/>
      <c r="D128" s="98"/>
      <c r="E128" s="101"/>
      <c r="F128" s="133"/>
    </row>
    <row r="129" spans="1:6" x14ac:dyDescent="0.2">
      <c r="A129" s="92"/>
      <c r="B129" s="15" t="s">
        <v>9</v>
      </c>
      <c r="C129" s="95"/>
      <c r="D129" s="98"/>
      <c r="E129" s="101"/>
      <c r="F129" s="133"/>
    </row>
    <row r="130" spans="1:6" x14ac:dyDescent="0.2">
      <c r="A130" s="93"/>
      <c r="B130" s="15"/>
      <c r="C130" s="96"/>
      <c r="D130" s="99"/>
      <c r="E130" s="102"/>
      <c r="F130" s="134"/>
    </row>
    <row r="131" spans="1:6" ht="15" customHeight="1" x14ac:dyDescent="0.2">
      <c r="A131" s="91" t="s">
        <v>50</v>
      </c>
      <c r="B131" s="73" t="s">
        <v>39</v>
      </c>
      <c r="C131" s="94">
        <v>1</v>
      </c>
      <c r="D131" s="97"/>
      <c r="E131" s="100">
        <f>C131*D131</f>
        <v>0</v>
      </c>
      <c r="F131" s="132"/>
    </row>
    <row r="132" spans="1:6" ht="132" customHeight="1" x14ac:dyDescent="0.2">
      <c r="A132" s="92"/>
      <c r="B132" s="28" t="s">
        <v>56</v>
      </c>
      <c r="C132" s="95"/>
      <c r="D132" s="98"/>
      <c r="E132" s="101"/>
      <c r="F132" s="133"/>
    </row>
    <row r="133" spans="1:6" x14ac:dyDescent="0.2">
      <c r="A133" s="92"/>
      <c r="B133" s="15" t="s">
        <v>9</v>
      </c>
      <c r="C133" s="95"/>
      <c r="D133" s="98"/>
      <c r="E133" s="101"/>
      <c r="F133" s="133"/>
    </row>
    <row r="134" spans="1:6" x14ac:dyDescent="0.2">
      <c r="A134" s="93"/>
      <c r="B134" s="15"/>
      <c r="C134" s="96"/>
      <c r="D134" s="99"/>
      <c r="E134" s="102"/>
      <c r="F134" s="134"/>
    </row>
    <row r="135" spans="1:6" ht="15" customHeight="1" x14ac:dyDescent="0.2">
      <c r="A135" s="91" t="s">
        <v>51</v>
      </c>
      <c r="B135" s="73" t="s">
        <v>25</v>
      </c>
      <c r="C135" s="94">
        <v>1</v>
      </c>
      <c r="D135" s="97"/>
      <c r="E135" s="100">
        <f>C135*D135</f>
        <v>0</v>
      </c>
      <c r="F135" s="132"/>
    </row>
    <row r="136" spans="1:6" ht="257.25" x14ac:dyDescent="0.2">
      <c r="A136" s="92"/>
      <c r="B136" s="28" t="s">
        <v>81</v>
      </c>
      <c r="C136" s="95"/>
      <c r="D136" s="98"/>
      <c r="E136" s="101"/>
      <c r="F136" s="133"/>
    </row>
    <row r="137" spans="1:6" ht="15" customHeight="1" x14ac:dyDescent="0.2">
      <c r="A137" s="92"/>
      <c r="B137" s="15" t="s">
        <v>9</v>
      </c>
      <c r="C137" s="95"/>
      <c r="D137" s="98"/>
      <c r="E137" s="101"/>
      <c r="F137" s="133"/>
    </row>
    <row r="138" spans="1:6" ht="15.75" thickBot="1" x14ac:dyDescent="0.25">
      <c r="A138" s="92"/>
      <c r="B138" s="80"/>
      <c r="C138" s="95"/>
      <c r="D138" s="98"/>
      <c r="E138" s="101"/>
      <c r="F138" s="133"/>
    </row>
    <row r="139" spans="1:6" ht="18.75" thickBot="1" x14ac:dyDescent="0.25">
      <c r="A139" s="180" t="s">
        <v>100</v>
      </c>
      <c r="B139" s="181"/>
      <c r="C139" s="181"/>
      <c r="D139" s="181"/>
      <c r="E139" s="181"/>
      <c r="F139" s="182"/>
    </row>
    <row r="140" spans="1:6" ht="15" customHeight="1" x14ac:dyDescent="0.2">
      <c r="A140" s="92" t="s">
        <v>114</v>
      </c>
      <c r="B140" s="82" t="s">
        <v>40</v>
      </c>
      <c r="C140" s="130">
        <v>1</v>
      </c>
      <c r="D140" s="98"/>
      <c r="E140" s="101">
        <f>C140*D140</f>
        <v>0</v>
      </c>
      <c r="F140" s="144"/>
    </row>
    <row r="141" spans="1:6" ht="198.75" customHeight="1" x14ac:dyDescent="0.2">
      <c r="A141" s="92"/>
      <c r="B141" s="15" t="s">
        <v>82</v>
      </c>
      <c r="C141" s="130"/>
      <c r="D141" s="98"/>
      <c r="E141" s="101"/>
      <c r="F141" s="144"/>
    </row>
    <row r="142" spans="1:6" ht="328.5" customHeight="1" x14ac:dyDescent="0.2">
      <c r="A142" s="116"/>
      <c r="B142" s="15" t="s">
        <v>66</v>
      </c>
      <c r="C142" s="143"/>
      <c r="D142" s="98"/>
      <c r="E142" s="101"/>
      <c r="F142" s="144"/>
    </row>
    <row r="143" spans="1:6" ht="351" customHeight="1" x14ac:dyDescent="0.2">
      <c r="A143" s="116"/>
      <c r="B143" s="15" t="s">
        <v>83</v>
      </c>
      <c r="C143" s="143"/>
      <c r="D143" s="98"/>
      <c r="E143" s="101"/>
      <c r="F143" s="144"/>
    </row>
    <row r="144" spans="1:6" ht="389.25" customHeight="1" x14ac:dyDescent="0.2">
      <c r="A144" s="92"/>
      <c r="B144" s="15" t="s">
        <v>84</v>
      </c>
      <c r="C144" s="130"/>
      <c r="D144" s="98"/>
      <c r="E144" s="101"/>
      <c r="F144" s="144"/>
    </row>
    <row r="145" spans="1:6" ht="377.25" customHeight="1" x14ac:dyDescent="0.2">
      <c r="A145" s="92"/>
      <c r="B145" s="15" t="s">
        <v>85</v>
      </c>
      <c r="C145" s="130"/>
      <c r="D145" s="98"/>
      <c r="E145" s="101"/>
      <c r="F145" s="144"/>
    </row>
    <row r="146" spans="1:6" ht="198.75" customHeight="1" x14ac:dyDescent="0.2">
      <c r="A146" s="92"/>
      <c r="B146" s="15" t="s">
        <v>86</v>
      </c>
      <c r="C146" s="130"/>
      <c r="D146" s="98"/>
      <c r="E146" s="101"/>
      <c r="F146" s="144"/>
    </row>
    <row r="147" spans="1:6" x14ac:dyDescent="0.2">
      <c r="A147" s="92"/>
      <c r="B147" s="58" t="s">
        <v>9</v>
      </c>
      <c r="C147" s="130"/>
      <c r="D147" s="98"/>
      <c r="E147" s="101"/>
      <c r="F147" s="144"/>
    </row>
    <row r="148" spans="1:6" x14ac:dyDescent="0.2">
      <c r="A148" s="93"/>
      <c r="B148" s="59"/>
      <c r="C148" s="131"/>
      <c r="D148" s="99"/>
      <c r="E148" s="102"/>
      <c r="F148" s="145"/>
    </row>
    <row r="149" spans="1:6" ht="14.45" customHeight="1" x14ac:dyDescent="0.2">
      <c r="A149" s="91" t="s">
        <v>115</v>
      </c>
      <c r="B149" s="33" t="s">
        <v>41</v>
      </c>
      <c r="C149" s="129">
        <v>2</v>
      </c>
      <c r="D149" s="97"/>
      <c r="E149" s="100">
        <f>C149*D149</f>
        <v>0</v>
      </c>
      <c r="F149" s="132"/>
    </row>
    <row r="150" spans="1:6" ht="99.75" x14ac:dyDescent="0.2">
      <c r="A150" s="92"/>
      <c r="B150" s="43" t="s">
        <v>87</v>
      </c>
      <c r="C150" s="130"/>
      <c r="D150" s="98"/>
      <c r="E150" s="101"/>
      <c r="F150" s="133"/>
    </row>
    <row r="151" spans="1:6" ht="15" customHeight="1" x14ac:dyDescent="0.2">
      <c r="A151" s="116"/>
      <c r="B151" s="18" t="s">
        <v>9</v>
      </c>
      <c r="C151" s="130"/>
      <c r="D151" s="98"/>
      <c r="E151" s="101"/>
      <c r="F151" s="133"/>
    </row>
    <row r="152" spans="1:6" ht="15" customHeight="1" x14ac:dyDescent="0.2">
      <c r="A152" s="92"/>
      <c r="B152" s="76"/>
      <c r="C152" s="131"/>
      <c r="D152" s="99"/>
      <c r="E152" s="102"/>
      <c r="F152" s="134"/>
    </row>
    <row r="153" spans="1:6" ht="14.45" customHeight="1" x14ac:dyDescent="0.2">
      <c r="A153" s="91" t="s">
        <v>116</v>
      </c>
      <c r="B153" s="32" t="s">
        <v>39</v>
      </c>
      <c r="C153" s="129">
        <v>1</v>
      </c>
      <c r="D153" s="97"/>
      <c r="E153" s="100">
        <f>C153*D153</f>
        <v>0</v>
      </c>
      <c r="F153" s="132"/>
    </row>
    <row r="154" spans="1:6" ht="87" customHeight="1" x14ac:dyDescent="0.2">
      <c r="A154" s="92"/>
      <c r="B154" s="43" t="s">
        <v>57</v>
      </c>
      <c r="C154" s="130"/>
      <c r="D154" s="98"/>
      <c r="E154" s="101"/>
      <c r="F154" s="133"/>
    </row>
    <row r="155" spans="1:6" ht="15" customHeight="1" x14ac:dyDescent="0.2">
      <c r="A155" s="116"/>
      <c r="B155" s="18" t="s">
        <v>9</v>
      </c>
      <c r="C155" s="130"/>
      <c r="D155" s="98"/>
      <c r="E155" s="101"/>
      <c r="F155" s="133"/>
    </row>
    <row r="156" spans="1:6" ht="15" customHeight="1" x14ac:dyDescent="0.2">
      <c r="A156" s="92"/>
      <c r="B156" s="76"/>
      <c r="C156" s="131"/>
      <c r="D156" s="99"/>
      <c r="E156" s="102"/>
      <c r="F156" s="134"/>
    </row>
    <row r="157" spans="1:6" ht="14.45" customHeight="1" x14ac:dyDescent="0.2">
      <c r="A157" s="91" t="s">
        <v>117</v>
      </c>
      <c r="B157" s="32" t="s">
        <v>21</v>
      </c>
      <c r="C157" s="129">
        <v>2</v>
      </c>
      <c r="D157" s="97"/>
      <c r="E157" s="100">
        <f>C157*D157</f>
        <v>0</v>
      </c>
      <c r="F157" s="132"/>
    </row>
    <row r="158" spans="1:6" ht="112.5" customHeight="1" x14ac:dyDescent="0.2">
      <c r="A158" s="92"/>
      <c r="B158" s="43" t="s">
        <v>88</v>
      </c>
      <c r="C158" s="130"/>
      <c r="D158" s="98"/>
      <c r="E158" s="101"/>
      <c r="F158" s="133"/>
    </row>
    <row r="159" spans="1:6" ht="15" customHeight="1" x14ac:dyDescent="0.2">
      <c r="A159" s="116"/>
      <c r="B159" s="18" t="s">
        <v>9</v>
      </c>
      <c r="C159" s="130"/>
      <c r="D159" s="98"/>
      <c r="E159" s="101"/>
      <c r="F159" s="133"/>
    </row>
    <row r="160" spans="1:6" ht="15" customHeight="1" x14ac:dyDescent="0.2">
      <c r="A160" s="92"/>
      <c r="B160" s="76"/>
      <c r="C160" s="131"/>
      <c r="D160" s="99"/>
      <c r="E160" s="102"/>
      <c r="F160" s="134"/>
    </row>
    <row r="161" spans="1:12" ht="14.45" customHeight="1" x14ac:dyDescent="0.2">
      <c r="A161" s="91" t="s">
        <v>118</v>
      </c>
      <c r="B161" s="32" t="s">
        <v>21</v>
      </c>
      <c r="C161" s="129">
        <v>2</v>
      </c>
      <c r="D161" s="97"/>
      <c r="E161" s="100">
        <f>C161*D161</f>
        <v>0</v>
      </c>
      <c r="F161" s="132"/>
    </row>
    <row r="162" spans="1:12" ht="114.75" customHeight="1" x14ac:dyDescent="0.2">
      <c r="A162" s="92"/>
      <c r="B162" s="43" t="s">
        <v>89</v>
      </c>
      <c r="C162" s="130"/>
      <c r="D162" s="98"/>
      <c r="E162" s="101"/>
      <c r="F162" s="133"/>
    </row>
    <row r="163" spans="1:12" ht="15" customHeight="1" x14ac:dyDescent="0.2">
      <c r="A163" s="116"/>
      <c r="B163" s="18" t="s">
        <v>9</v>
      </c>
      <c r="C163" s="130"/>
      <c r="D163" s="98"/>
      <c r="E163" s="101"/>
      <c r="F163" s="133"/>
    </row>
    <row r="164" spans="1:12" ht="15" customHeight="1" x14ac:dyDescent="0.2">
      <c r="A164" s="92"/>
      <c r="B164" s="76"/>
      <c r="C164" s="131"/>
      <c r="D164" s="99"/>
      <c r="E164" s="102"/>
      <c r="F164" s="134"/>
    </row>
    <row r="165" spans="1:12" ht="14.45" customHeight="1" x14ac:dyDescent="0.2">
      <c r="A165" s="149" t="s">
        <v>119</v>
      </c>
      <c r="B165" s="44" t="s">
        <v>47</v>
      </c>
      <c r="C165" s="152">
        <v>1</v>
      </c>
      <c r="D165" s="97"/>
      <c r="E165" s="135">
        <f>C165*D165</f>
        <v>0</v>
      </c>
      <c r="F165" s="132"/>
      <c r="G165" s="45"/>
      <c r="H165" s="45"/>
      <c r="I165" s="45"/>
      <c r="J165" s="45"/>
      <c r="K165" s="45"/>
      <c r="L165" s="45"/>
    </row>
    <row r="166" spans="1:12" ht="142.5" x14ac:dyDescent="0.2">
      <c r="A166" s="150"/>
      <c r="B166" s="46" t="s">
        <v>90</v>
      </c>
      <c r="C166" s="153"/>
      <c r="D166" s="98"/>
      <c r="E166" s="136"/>
      <c r="F166" s="133"/>
      <c r="G166" s="45"/>
      <c r="H166" s="45"/>
      <c r="I166" s="45"/>
      <c r="J166" s="45"/>
      <c r="K166" s="45"/>
      <c r="L166" s="45"/>
    </row>
    <row r="167" spans="1:12" ht="15" customHeight="1" x14ac:dyDescent="0.2">
      <c r="A167" s="151"/>
      <c r="B167" s="47" t="s">
        <v>9</v>
      </c>
      <c r="C167" s="154"/>
      <c r="D167" s="98"/>
      <c r="E167" s="136"/>
      <c r="F167" s="133"/>
      <c r="G167" s="45"/>
      <c r="H167" s="45"/>
      <c r="I167" s="45"/>
      <c r="J167" s="45"/>
      <c r="K167" s="45"/>
      <c r="L167" s="45"/>
    </row>
    <row r="168" spans="1:12" ht="15" customHeight="1" x14ac:dyDescent="0.2">
      <c r="A168" s="150"/>
      <c r="B168" s="77"/>
      <c r="C168" s="155"/>
      <c r="D168" s="99"/>
      <c r="E168" s="137"/>
      <c r="F168" s="134"/>
      <c r="G168" s="45"/>
      <c r="H168" s="45"/>
      <c r="I168" s="45"/>
      <c r="J168" s="45"/>
      <c r="K168" s="45"/>
      <c r="L168" s="45"/>
    </row>
    <row r="169" spans="1:12" ht="14.45" customHeight="1" x14ac:dyDescent="0.2">
      <c r="A169" s="91" t="s">
        <v>120</v>
      </c>
      <c r="B169" s="32" t="s">
        <v>22</v>
      </c>
      <c r="C169" s="130">
        <v>2</v>
      </c>
      <c r="D169" s="97"/>
      <c r="E169" s="100">
        <f>C169*D169</f>
        <v>0</v>
      </c>
      <c r="F169" s="132"/>
    </row>
    <row r="170" spans="1:12" ht="71.25" customHeight="1" x14ac:dyDescent="0.2">
      <c r="A170" s="92"/>
      <c r="B170" s="43" t="s">
        <v>58</v>
      </c>
      <c r="C170" s="130"/>
      <c r="D170" s="98"/>
      <c r="E170" s="101"/>
      <c r="F170" s="133"/>
    </row>
    <row r="171" spans="1:12" ht="15" customHeight="1" x14ac:dyDescent="0.2">
      <c r="A171" s="92"/>
      <c r="B171" s="18" t="s">
        <v>9</v>
      </c>
      <c r="C171" s="143"/>
      <c r="D171" s="98"/>
      <c r="E171" s="101"/>
      <c r="F171" s="133"/>
    </row>
    <row r="172" spans="1:12" ht="15" customHeight="1" x14ac:dyDescent="0.2">
      <c r="A172" s="93"/>
      <c r="B172" s="76"/>
      <c r="C172" s="130"/>
      <c r="D172" s="99"/>
      <c r="E172" s="102"/>
      <c r="F172" s="134"/>
    </row>
    <row r="173" spans="1:12" ht="18.75" thickBot="1" x14ac:dyDescent="0.25">
      <c r="A173" s="177" t="s">
        <v>101</v>
      </c>
      <c r="B173" s="178"/>
      <c r="C173" s="178"/>
      <c r="D173" s="178"/>
      <c r="E173" s="178"/>
      <c r="F173" s="179"/>
    </row>
    <row r="174" spans="1:12" ht="15" customHeight="1" x14ac:dyDescent="0.2">
      <c r="A174" s="92" t="s">
        <v>121</v>
      </c>
      <c r="B174" s="32" t="s">
        <v>35</v>
      </c>
      <c r="C174" s="130">
        <v>1</v>
      </c>
      <c r="D174" s="98"/>
      <c r="E174" s="101">
        <f>C174*D174</f>
        <v>0</v>
      </c>
      <c r="F174" s="133"/>
    </row>
    <row r="175" spans="1:12" ht="364.5" customHeight="1" x14ac:dyDescent="0.2">
      <c r="A175" s="92"/>
      <c r="B175" s="28" t="s">
        <v>91</v>
      </c>
      <c r="C175" s="130"/>
      <c r="D175" s="98"/>
      <c r="E175" s="101"/>
      <c r="F175" s="133"/>
    </row>
    <row r="176" spans="1:12" x14ac:dyDescent="0.2">
      <c r="A176" s="92"/>
      <c r="B176" s="18" t="s">
        <v>9</v>
      </c>
      <c r="C176" s="130"/>
      <c r="D176" s="98"/>
      <c r="E176" s="101"/>
      <c r="F176" s="133"/>
    </row>
    <row r="177" spans="1:6" ht="20.45" customHeight="1" x14ac:dyDescent="0.2">
      <c r="A177" s="93"/>
      <c r="B177" s="18"/>
      <c r="C177" s="131"/>
      <c r="D177" s="99"/>
      <c r="E177" s="102"/>
      <c r="F177" s="134"/>
    </row>
    <row r="178" spans="1:6" ht="15" customHeight="1" x14ac:dyDescent="0.2">
      <c r="A178" s="91" t="s">
        <v>122</v>
      </c>
      <c r="B178" s="33" t="s">
        <v>22</v>
      </c>
      <c r="C178" s="129">
        <v>1</v>
      </c>
      <c r="D178" s="97"/>
      <c r="E178" s="100">
        <f>C178*D178</f>
        <v>0</v>
      </c>
      <c r="F178" s="132"/>
    </row>
    <row r="179" spans="1:6" ht="83.25" customHeight="1" x14ac:dyDescent="0.2">
      <c r="A179" s="92"/>
      <c r="B179" s="28" t="s">
        <v>36</v>
      </c>
      <c r="C179" s="130"/>
      <c r="D179" s="98"/>
      <c r="E179" s="101"/>
      <c r="F179" s="133"/>
    </row>
    <row r="180" spans="1:6" x14ac:dyDescent="0.2">
      <c r="A180" s="92"/>
      <c r="B180" s="18" t="s">
        <v>9</v>
      </c>
      <c r="C180" s="130"/>
      <c r="D180" s="98"/>
      <c r="E180" s="101"/>
      <c r="F180" s="133"/>
    </row>
    <row r="181" spans="1:6" ht="15" customHeight="1" x14ac:dyDescent="0.2">
      <c r="A181" s="93"/>
      <c r="B181" s="18"/>
      <c r="C181" s="131"/>
      <c r="D181" s="99"/>
      <c r="E181" s="102"/>
      <c r="F181" s="134"/>
    </row>
    <row r="182" spans="1:6" ht="15" customHeight="1" x14ac:dyDescent="0.2">
      <c r="A182" s="91" t="s">
        <v>123</v>
      </c>
      <c r="B182" s="33" t="s">
        <v>26</v>
      </c>
      <c r="C182" s="129">
        <v>16</v>
      </c>
      <c r="D182" s="97"/>
      <c r="E182" s="100">
        <f>C182*D182</f>
        <v>0</v>
      </c>
      <c r="F182" s="132"/>
    </row>
    <row r="183" spans="1:6" ht="98.25" customHeight="1" x14ac:dyDescent="0.2">
      <c r="A183" s="92"/>
      <c r="B183" s="28" t="s">
        <v>52</v>
      </c>
      <c r="C183" s="130"/>
      <c r="D183" s="98"/>
      <c r="E183" s="101"/>
      <c r="F183" s="133"/>
    </row>
    <row r="184" spans="1:6" ht="15" customHeight="1" x14ac:dyDescent="0.2">
      <c r="A184" s="92"/>
      <c r="B184" s="18" t="s">
        <v>9</v>
      </c>
      <c r="C184" s="130"/>
      <c r="D184" s="98"/>
      <c r="E184" s="101"/>
      <c r="F184" s="133"/>
    </row>
    <row r="185" spans="1:6" x14ac:dyDescent="0.2">
      <c r="A185" s="93"/>
      <c r="B185" s="78"/>
      <c r="C185" s="131"/>
      <c r="D185" s="99"/>
      <c r="E185" s="102"/>
      <c r="F185" s="134"/>
    </row>
    <row r="186" spans="1:6" ht="15" customHeight="1" x14ac:dyDescent="0.2">
      <c r="A186" s="91" t="s">
        <v>124</v>
      </c>
      <c r="B186" s="33" t="s">
        <v>10</v>
      </c>
      <c r="C186" s="129">
        <v>32</v>
      </c>
      <c r="D186" s="97"/>
      <c r="E186" s="100">
        <f>C186*D186</f>
        <v>0</v>
      </c>
      <c r="F186" s="132"/>
    </row>
    <row r="187" spans="1:6" ht="69.75" customHeight="1" x14ac:dyDescent="0.2">
      <c r="A187" s="92"/>
      <c r="B187" s="28" t="s">
        <v>37</v>
      </c>
      <c r="C187" s="130"/>
      <c r="D187" s="98"/>
      <c r="E187" s="101"/>
      <c r="F187" s="133"/>
    </row>
    <row r="188" spans="1:6" x14ac:dyDescent="0.2">
      <c r="A188" s="92"/>
      <c r="B188" s="18" t="s">
        <v>9</v>
      </c>
      <c r="C188" s="130"/>
      <c r="D188" s="98"/>
      <c r="E188" s="101"/>
      <c r="F188" s="133"/>
    </row>
    <row r="189" spans="1:6" ht="15" customHeight="1" x14ac:dyDescent="0.2">
      <c r="A189" s="93"/>
      <c r="B189" s="18"/>
      <c r="C189" s="131"/>
      <c r="D189" s="99"/>
      <c r="E189" s="102"/>
      <c r="F189" s="134"/>
    </row>
    <row r="190" spans="1:6" ht="15" customHeight="1" x14ac:dyDescent="0.2">
      <c r="A190" s="91" t="s">
        <v>125</v>
      </c>
      <c r="B190" s="33" t="s">
        <v>39</v>
      </c>
      <c r="C190" s="129">
        <v>1</v>
      </c>
      <c r="D190" s="97"/>
      <c r="E190" s="100">
        <f>C190*D190</f>
        <v>0</v>
      </c>
      <c r="F190" s="132"/>
    </row>
    <row r="191" spans="1:6" ht="115.5" customHeight="1" x14ac:dyDescent="0.2">
      <c r="A191" s="92"/>
      <c r="B191" s="28" t="s">
        <v>53</v>
      </c>
      <c r="C191" s="130"/>
      <c r="D191" s="98"/>
      <c r="E191" s="101"/>
      <c r="F191" s="133"/>
    </row>
    <row r="192" spans="1:6" ht="15" customHeight="1" x14ac:dyDescent="0.2">
      <c r="A192" s="92"/>
      <c r="B192" s="18" t="s">
        <v>9</v>
      </c>
      <c r="C192" s="130"/>
      <c r="D192" s="98"/>
      <c r="E192" s="101"/>
      <c r="F192" s="133"/>
    </row>
    <row r="193" spans="1:10" x14ac:dyDescent="0.2">
      <c r="A193" s="93"/>
      <c r="B193" s="76"/>
      <c r="C193" s="131"/>
      <c r="D193" s="99"/>
      <c r="E193" s="102"/>
      <c r="F193" s="134"/>
    </row>
    <row r="194" spans="1:10" ht="15" customHeight="1" x14ac:dyDescent="0.2">
      <c r="A194" s="147" t="s">
        <v>126</v>
      </c>
      <c r="B194" s="33" t="s">
        <v>54</v>
      </c>
      <c r="C194" s="148">
        <v>1</v>
      </c>
      <c r="D194" s="97"/>
      <c r="E194" s="100">
        <f>C194*D194</f>
        <v>0</v>
      </c>
      <c r="F194" s="132"/>
    </row>
    <row r="195" spans="1:10" ht="268.5" customHeight="1" x14ac:dyDescent="0.2">
      <c r="A195" s="116"/>
      <c r="B195" s="56" t="s">
        <v>92</v>
      </c>
      <c r="C195" s="130"/>
      <c r="D195" s="98"/>
      <c r="E195" s="101"/>
      <c r="F195" s="133"/>
    </row>
    <row r="196" spans="1:10" ht="390" customHeight="1" x14ac:dyDescent="0.2">
      <c r="A196" s="92"/>
      <c r="B196" s="79" t="s">
        <v>127</v>
      </c>
      <c r="C196" s="130"/>
      <c r="D196" s="98"/>
      <c r="E196" s="101"/>
      <c r="F196" s="133"/>
    </row>
    <row r="197" spans="1:10" x14ac:dyDescent="0.2">
      <c r="A197" s="92"/>
      <c r="B197" s="18" t="s">
        <v>9</v>
      </c>
      <c r="C197" s="130"/>
      <c r="D197" s="98"/>
      <c r="E197" s="101"/>
      <c r="F197" s="133"/>
    </row>
    <row r="198" spans="1:10" ht="15" customHeight="1" x14ac:dyDescent="0.2">
      <c r="A198" s="93"/>
      <c r="B198" s="34"/>
      <c r="C198" s="131"/>
      <c r="D198" s="99"/>
      <c r="E198" s="102"/>
      <c r="F198" s="134"/>
    </row>
    <row r="199" spans="1:10" x14ac:dyDescent="0.2">
      <c r="A199" s="5"/>
      <c r="B199" s="10"/>
      <c r="C199" s="11"/>
      <c r="D199" s="11"/>
      <c r="E199" s="11"/>
      <c r="F199" s="11"/>
    </row>
    <row r="200" spans="1:10" ht="15" x14ac:dyDescent="0.2">
      <c r="A200" s="5"/>
      <c r="B200" s="6" t="s">
        <v>6</v>
      </c>
      <c r="C200" s="6"/>
      <c r="D200" s="11"/>
      <c r="E200" s="12">
        <f>SUM(E17:E198)</f>
        <v>0</v>
      </c>
      <c r="F200" s="11"/>
    </row>
    <row r="201" spans="1:10" x14ac:dyDescent="0.2">
      <c r="A201" s="5"/>
      <c r="B201" s="5" t="s">
        <v>7</v>
      </c>
      <c r="C201" s="5"/>
      <c r="D201" s="11"/>
      <c r="E201" s="13">
        <f>E200*0.19</f>
        <v>0</v>
      </c>
      <c r="F201" s="11"/>
      <c r="J201" s="36"/>
    </row>
    <row r="202" spans="1:10" ht="15" thickBot="1" x14ac:dyDescent="0.25">
      <c r="A202" s="5"/>
      <c r="B202" s="5" t="s">
        <v>8</v>
      </c>
      <c r="C202" s="5"/>
      <c r="D202" s="11"/>
      <c r="E202" s="14">
        <f>E200+E201</f>
        <v>0</v>
      </c>
      <c r="F202" s="11"/>
    </row>
    <row r="203" spans="1:10" ht="15" thickTop="1" x14ac:dyDescent="0.2">
      <c r="A203" s="5"/>
      <c r="B203" s="10"/>
      <c r="C203" s="11"/>
      <c r="D203" s="11"/>
      <c r="E203" s="11"/>
      <c r="F203" s="11"/>
    </row>
    <row r="209" spans="2:14" ht="15.75" x14ac:dyDescent="0.2">
      <c r="B209" s="86"/>
    </row>
    <row r="210" spans="2:14" ht="15.75" x14ac:dyDescent="0.2">
      <c r="B210" s="86"/>
    </row>
    <row r="211" spans="2:14" ht="15.75" x14ac:dyDescent="0.2">
      <c r="B211" s="86"/>
    </row>
    <row r="212" spans="2:14" ht="15.75" x14ac:dyDescent="0.2">
      <c r="B212" s="86"/>
    </row>
    <row r="213" spans="2:14" ht="15.75" x14ac:dyDescent="0.2">
      <c r="B213" s="86"/>
    </row>
    <row r="214" spans="2:14" ht="15.75" x14ac:dyDescent="0.2">
      <c r="B214" s="86"/>
    </row>
    <row r="215" spans="2:14" ht="15.75" x14ac:dyDescent="0.2">
      <c r="B215" s="86"/>
    </row>
    <row r="216" spans="2:14" ht="15.75" x14ac:dyDescent="0.2">
      <c r="B216" s="86"/>
    </row>
    <row r="217" spans="2:14" ht="15.75" x14ac:dyDescent="0.2">
      <c r="B217" s="86"/>
    </row>
    <row r="218" spans="2:14" ht="15.75" x14ac:dyDescent="0.2">
      <c r="B218" s="86"/>
      <c r="N218" s="3" t="s">
        <v>69</v>
      </c>
    </row>
    <row r="219" spans="2:14" ht="15.75" x14ac:dyDescent="0.2">
      <c r="B219" s="86"/>
    </row>
    <row r="220" spans="2:14" ht="14.25" customHeight="1" x14ac:dyDescent="0.2">
      <c r="B220" s="86"/>
    </row>
    <row r="221" spans="2:14" ht="15.75" x14ac:dyDescent="0.2">
      <c r="B221" s="86"/>
    </row>
    <row r="222" spans="2:14" ht="15.75" x14ac:dyDescent="0.2">
      <c r="B222" s="86"/>
    </row>
    <row r="223" spans="2:14" ht="15.75" x14ac:dyDescent="0.2">
      <c r="B223" s="86"/>
    </row>
    <row r="224" spans="2:14" ht="15.75" x14ac:dyDescent="0.2">
      <c r="B224" s="86"/>
    </row>
    <row r="225" spans="2:2" ht="15.75" x14ac:dyDescent="0.2">
      <c r="B225" s="86"/>
    </row>
    <row r="226" spans="2:2" ht="15.75" x14ac:dyDescent="0.2">
      <c r="B226" s="86"/>
    </row>
    <row r="227" spans="2:2" ht="15.75" x14ac:dyDescent="0.2">
      <c r="B227" s="86"/>
    </row>
    <row r="228" spans="2:2" ht="15.75" x14ac:dyDescent="0.2">
      <c r="B228" s="86"/>
    </row>
    <row r="229" spans="2:2" ht="15.75" x14ac:dyDescent="0.2">
      <c r="B229" s="86"/>
    </row>
    <row r="230" spans="2:2" ht="15.75" x14ac:dyDescent="0.2">
      <c r="B230" s="86"/>
    </row>
    <row r="231" spans="2:2" ht="15.75" x14ac:dyDescent="0.2">
      <c r="B231" s="86"/>
    </row>
    <row r="232" spans="2:2" ht="15.75" x14ac:dyDescent="0.2">
      <c r="B232" s="86"/>
    </row>
    <row r="233" spans="2:2" ht="15.75" x14ac:dyDescent="0.2">
      <c r="B233" s="86"/>
    </row>
    <row r="234" spans="2:2" ht="15.75" x14ac:dyDescent="0.2">
      <c r="B234" s="86"/>
    </row>
    <row r="238" spans="2:2" ht="15.75" x14ac:dyDescent="0.2">
      <c r="B238" s="86"/>
    </row>
  </sheetData>
  <sheetProtection algorithmName="SHA-512" hashValue="iNS/tC+hP4iehoQW/C3iK8Ejf+FN9lf0andy6PRxm5XiYOmNfsGh+qGlB53/KDOg3V6qebCFF4nnrYb9LDcLRQ==" saltValue="+bu4zF2jRi2qlWaJq0+3eg==" spinCount="100000" sheet="1" objects="1" scenarios="1"/>
  <mergeCells count="223">
    <mergeCell ref="A3:F3"/>
    <mergeCell ref="A16:F16"/>
    <mergeCell ref="A9:F9"/>
    <mergeCell ref="A4:F4"/>
    <mergeCell ref="F30:F33"/>
    <mergeCell ref="A42:A45"/>
    <mergeCell ref="D34:D37"/>
    <mergeCell ref="E34:E37"/>
    <mergeCell ref="F34:F37"/>
    <mergeCell ref="D42:D45"/>
    <mergeCell ref="E42:E45"/>
    <mergeCell ref="F42:F45"/>
    <mergeCell ref="C34:C37"/>
    <mergeCell ref="C38:C41"/>
    <mergeCell ref="A6:F6"/>
    <mergeCell ref="A7:F7"/>
    <mergeCell ref="A17:A21"/>
    <mergeCell ref="A22:A25"/>
    <mergeCell ref="C22:C25"/>
    <mergeCell ref="D22:D25"/>
    <mergeCell ref="E22:E25"/>
    <mergeCell ref="D26:D29"/>
    <mergeCell ref="E26:E29"/>
    <mergeCell ref="F26:F29"/>
    <mergeCell ref="A1:F1"/>
    <mergeCell ref="A174:A177"/>
    <mergeCell ref="A118:F118"/>
    <mergeCell ref="A173:F173"/>
    <mergeCell ref="C174:C177"/>
    <mergeCell ref="D174:D177"/>
    <mergeCell ref="E174:E177"/>
    <mergeCell ref="F174:F177"/>
    <mergeCell ref="A139:F139"/>
    <mergeCell ref="A60:A63"/>
    <mergeCell ref="A81:F81"/>
    <mergeCell ref="C60:C63"/>
    <mergeCell ref="D60:D63"/>
    <mergeCell ref="E60:E63"/>
    <mergeCell ref="A64:A67"/>
    <mergeCell ref="C64:C67"/>
    <mergeCell ref="D64:D67"/>
    <mergeCell ref="A34:A37"/>
    <mergeCell ref="A38:A41"/>
    <mergeCell ref="D30:D33"/>
    <mergeCell ref="E30:E33"/>
    <mergeCell ref="A26:A29"/>
    <mergeCell ref="A30:A33"/>
    <mergeCell ref="C26:C29"/>
    <mergeCell ref="C17:C21"/>
    <mergeCell ref="E17:E21"/>
    <mergeCell ref="F17:F21"/>
    <mergeCell ref="D38:D41"/>
    <mergeCell ref="E38:E41"/>
    <mergeCell ref="F38:F41"/>
    <mergeCell ref="C30:C33"/>
    <mergeCell ref="C42:C45"/>
    <mergeCell ref="F46:F49"/>
    <mergeCell ref="F22:F25"/>
    <mergeCell ref="E91:E94"/>
    <mergeCell ref="F91:F94"/>
    <mergeCell ref="E82:E85"/>
    <mergeCell ref="C102:C105"/>
    <mergeCell ref="C82:C85"/>
    <mergeCell ref="F64:F67"/>
    <mergeCell ref="F60:F63"/>
    <mergeCell ref="E64:E67"/>
    <mergeCell ref="C87:C90"/>
    <mergeCell ref="D87:D90"/>
    <mergeCell ref="E87:E90"/>
    <mergeCell ref="F87:F90"/>
    <mergeCell ref="C50:C53"/>
    <mergeCell ref="D50:D53"/>
    <mergeCell ref="E50:E53"/>
    <mergeCell ref="F50:F53"/>
    <mergeCell ref="A157:A160"/>
    <mergeCell ref="C153:C156"/>
    <mergeCell ref="C157:C160"/>
    <mergeCell ref="A161:A164"/>
    <mergeCell ref="D102:D105"/>
    <mergeCell ref="E102:E105"/>
    <mergeCell ref="C106:C109"/>
    <mergeCell ref="D106:D109"/>
    <mergeCell ref="E106:E109"/>
    <mergeCell ref="C110:C113"/>
    <mergeCell ref="D110:D113"/>
    <mergeCell ref="E110:E113"/>
    <mergeCell ref="A153:A156"/>
    <mergeCell ref="A102:A105"/>
    <mergeCell ref="C123:C126"/>
    <mergeCell ref="A149:A152"/>
    <mergeCell ref="C161:C164"/>
    <mergeCell ref="C119:C122"/>
    <mergeCell ref="A114:A117"/>
    <mergeCell ref="C114:C117"/>
    <mergeCell ref="D114:D117"/>
    <mergeCell ref="E114:E117"/>
    <mergeCell ref="D119:D122"/>
    <mergeCell ref="A135:A138"/>
    <mergeCell ref="A194:A198"/>
    <mergeCell ref="C194:C198"/>
    <mergeCell ref="A165:A168"/>
    <mergeCell ref="C165:C168"/>
    <mergeCell ref="A169:A172"/>
    <mergeCell ref="C169:C172"/>
    <mergeCell ref="A182:A185"/>
    <mergeCell ref="A190:A193"/>
    <mergeCell ref="A186:A189"/>
    <mergeCell ref="C178:C181"/>
    <mergeCell ref="C182:C185"/>
    <mergeCell ref="C186:C189"/>
    <mergeCell ref="A178:A181"/>
    <mergeCell ref="C190:C193"/>
    <mergeCell ref="A140:A148"/>
    <mergeCell ref="C140:C148"/>
    <mergeCell ref="D140:D148"/>
    <mergeCell ref="E140:E148"/>
    <mergeCell ref="F140:F148"/>
    <mergeCell ref="C127:C130"/>
    <mergeCell ref="A123:A126"/>
    <mergeCell ref="A127:A130"/>
    <mergeCell ref="A131:A134"/>
    <mergeCell ref="C131:C134"/>
    <mergeCell ref="D149:D152"/>
    <mergeCell ref="C149:C152"/>
    <mergeCell ref="F95:F97"/>
    <mergeCell ref="C98:C101"/>
    <mergeCell ref="E98:E101"/>
    <mergeCell ref="F98:F101"/>
    <mergeCell ref="F135:F138"/>
    <mergeCell ref="E135:E138"/>
    <mergeCell ref="D135:D138"/>
    <mergeCell ref="C135:C138"/>
    <mergeCell ref="C95:C97"/>
    <mergeCell ref="D95:D97"/>
    <mergeCell ref="E95:E97"/>
    <mergeCell ref="F127:F130"/>
    <mergeCell ref="E127:E130"/>
    <mergeCell ref="D127:D130"/>
    <mergeCell ref="F131:F134"/>
    <mergeCell ref="F123:F126"/>
    <mergeCell ref="E123:E126"/>
    <mergeCell ref="D123:D126"/>
    <mergeCell ref="F119:F122"/>
    <mergeCell ref="E119:E122"/>
    <mergeCell ref="F102:F105"/>
    <mergeCell ref="E169:E172"/>
    <mergeCell ref="D169:D172"/>
    <mergeCell ref="F153:F156"/>
    <mergeCell ref="E153:E156"/>
    <mergeCell ref="D153:D156"/>
    <mergeCell ref="F157:F160"/>
    <mergeCell ref="E157:E160"/>
    <mergeCell ref="D157:D160"/>
    <mergeCell ref="F161:F164"/>
    <mergeCell ref="E161:E164"/>
    <mergeCell ref="D161:D164"/>
    <mergeCell ref="F194:F198"/>
    <mergeCell ref="E194:E198"/>
    <mergeCell ref="D194:D198"/>
    <mergeCell ref="C73:C80"/>
    <mergeCell ref="F182:F185"/>
    <mergeCell ref="E182:E185"/>
    <mergeCell ref="D182:D185"/>
    <mergeCell ref="F186:F189"/>
    <mergeCell ref="E186:E189"/>
    <mergeCell ref="D186:D189"/>
    <mergeCell ref="F190:F193"/>
    <mergeCell ref="E190:E193"/>
    <mergeCell ref="D190:D193"/>
    <mergeCell ref="F178:F181"/>
    <mergeCell ref="E178:E181"/>
    <mergeCell ref="D178:D181"/>
    <mergeCell ref="F149:F152"/>
    <mergeCell ref="E149:E152"/>
    <mergeCell ref="F165:F168"/>
    <mergeCell ref="E131:E134"/>
    <mergeCell ref="D131:D134"/>
    <mergeCell ref="E165:E168"/>
    <mergeCell ref="D165:D168"/>
    <mergeCell ref="F169:F172"/>
    <mergeCell ref="A5:F5"/>
    <mergeCell ref="A11:F11"/>
    <mergeCell ref="A12:F12"/>
    <mergeCell ref="A14:F14"/>
    <mergeCell ref="A15:F15"/>
    <mergeCell ref="D17:D21"/>
    <mergeCell ref="D98:D101"/>
    <mergeCell ref="A119:A122"/>
    <mergeCell ref="D82:D85"/>
    <mergeCell ref="A86:F86"/>
    <mergeCell ref="A46:A49"/>
    <mergeCell ref="A73:A80"/>
    <mergeCell ref="D73:D80"/>
    <mergeCell ref="E73:E80"/>
    <mergeCell ref="F73:F80"/>
    <mergeCell ref="A68:A72"/>
    <mergeCell ref="C68:C72"/>
    <mergeCell ref="D68:D72"/>
    <mergeCell ref="E68:E72"/>
    <mergeCell ref="F68:F72"/>
    <mergeCell ref="C46:C49"/>
    <mergeCell ref="D46:D49"/>
    <mergeCell ref="E46:E49"/>
    <mergeCell ref="F114:F117"/>
    <mergeCell ref="A50:A53"/>
    <mergeCell ref="A54:A58"/>
    <mergeCell ref="C54:C58"/>
    <mergeCell ref="D54:D58"/>
    <mergeCell ref="E54:E58"/>
    <mergeCell ref="F54:F58"/>
    <mergeCell ref="F106:F109"/>
    <mergeCell ref="F110:F113"/>
    <mergeCell ref="A106:A109"/>
    <mergeCell ref="A110:A113"/>
    <mergeCell ref="F82:F85"/>
    <mergeCell ref="A59:F59"/>
    <mergeCell ref="A82:A85"/>
    <mergeCell ref="A91:A94"/>
    <mergeCell ref="C91:C94"/>
    <mergeCell ref="D91:D94"/>
    <mergeCell ref="A95:A97"/>
    <mergeCell ref="A98:A100"/>
    <mergeCell ref="A87:A90"/>
  </mergeCells>
  <pageMargins left="0.7" right="0.7" top="0.78740157499999996" bottom="0.78740157499999996" header="0.3" footer="0.3"/>
  <pageSetup paperSize="9" scale="75" orientation="portrait" r:id="rId1"/>
  <rowBreaks count="10" manualBreakCount="10">
    <brk id="8" max="16383" man="1"/>
    <brk id="15" max="16383" man="1"/>
    <brk id="33" max="16383" man="1"/>
    <brk id="53" max="16383" man="1"/>
    <brk id="72" max="16383" man="1"/>
    <brk id="85" max="16383" man="1"/>
    <brk id="105" max="16383" man="1"/>
    <brk id="156" max="16383" man="1"/>
    <brk id="172" max="16383" man="1"/>
    <brk id="193"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Stadt Oberhausen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Geldermann, Petra</dc:creator>
  <cp:lastModifiedBy>Dolecsek, Lisa</cp:lastModifiedBy>
  <cp:lastPrinted>2026-05-07T12:52:35Z</cp:lastPrinted>
  <dcterms:created xsi:type="dcterms:W3CDTF">2025-07-31T05:37:32Z</dcterms:created>
  <dcterms:modified xsi:type="dcterms:W3CDTF">2026-07-15T07:04:12Z</dcterms:modified>
</cp:coreProperties>
</file>