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bookViews>
    <workbookView xWindow="-120" yWindow="-120" windowWidth="29040" windowHeight="16440"/>
  </bookViews>
  <sheets>
    <sheet name="Tabelle2" sheetId="2" r:id="rId1"/>
    <sheet name="Tabelle1" sheetId="1"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454" i="2" l="1"/>
  <c r="H1451" i="2"/>
  <c r="H1448" i="2"/>
  <c r="H1445" i="2"/>
  <c r="H1442" i="2"/>
  <c r="H1438" i="2"/>
  <c r="H1435" i="2"/>
  <c r="H1432" i="2"/>
  <c r="H1427" i="2"/>
  <c r="H1422" i="2"/>
  <c r="H1419" i="2"/>
  <c r="H1416" i="2"/>
  <c r="H1412" i="2"/>
  <c r="H1409" i="2"/>
  <c r="H1406" i="2"/>
  <c r="H1403" i="2"/>
  <c r="H1400" i="2"/>
  <c r="H1397" i="2"/>
  <c r="H1394" i="2"/>
  <c r="H1389" i="2"/>
  <c r="H1386" i="2"/>
  <c r="H1383" i="2"/>
  <c r="H1380" i="2"/>
  <c r="H1377" i="2"/>
  <c r="H1374" i="2"/>
  <c r="H1371" i="2"/>
  <c r="H1367" i="2"/>
  <c r="H1363" i="2"/>
  <c r="H1361" i="2"/>
  <c r="H1359" i="2"/>
  <c r="H1357" i="2"/>
  <c r="H1355" i="2"/>
  <c r="H1353" i="2"/>
  <c r="H1351" i="2"/>
  <c r="H1349" i="2"/>
  <c r="H1347" i="2"/>
  <c r="H1345" i="2"/>
  <c r="H1343" i="2"/>
  <c r="H1341" i="2"/>
  <c r="H1339" i="2"/>
  <c r="H1337" i="2"/>
  <c r="H1334" i="2"/>
  <c r="H1331" i="2"/>
  <c r="H1328" i="2"/>
  <c r="H1322" i="2"/>
  <c r="H1312" i="2"/>
  <c r="H1309" i="2"/>
  <c r="H1306" i="2"/>
  <c r="H1302" i="2"/>
  <c r="H1298" i="2"/>
  <c r="H1293" i="2"/>
  <c r="H1289" i="2"/>
  <c r="H1284" i="2"/>
  <c r="H1281" i="2"/>
  <c r="H1278" i="2"/>
  <c r="H1275" i="2"/>
  <c r="H1268" i="2"/>
  <c r="H1265" i="2"/>
  <c r="H1262" i="2"/>
  <c r="H1260" i="2"/>
  <c r="H1257" i="2"/>
  <c r="H1254" i="2"/>
  <c r="H1251" i="2"/>
  <c r="H1248" i="2"/>
  <c r="H1244" i="2"/>
  <c r="H1240" i="2"/>
  <c r="H1237" i="2"/>
  <c r="H1234" i="2"/>
  <c r="H1231" i="2"/>
  <c r="H1228" i="2"/>
  <c r="H1224" i="2"/>
  <c r="H1221" i="2"/>
  <c r="H1218" i="2"/>
  <c r="H1215" i="2"/>
  <c r="H1212" i="2"/>
  <c r="H1209" i="2"/>
  <c r="H1207" i="2"/>
  <c r="H1205" i="2"/>
  <c r="H1202" i="2"/>
  <c r="H1199" i="2"/>
  <c r="H1197" i="2"/>
  <c r="H1194" i="2"/>
  <c r="H1191" i="2"/>
  <c r="H1188" i="2"/>
  <c r="H1184" i="2"/>
  <c r="H1182" i="2"/>
  <c r="H1179" i="2"/>
  <c r="H1176" i="2"/>
  <c r="H1173" i="2"/>
  <c r="H1171" i="2"/>
  <c r="H1169" i="2"/>
  <c r="H1166" i="2"/>
  <c r="H1163" i="2"/>
  <c r="H1160" i="2"/>
  <c r="H1157" i="2"/>
  <c r="H1155" i="2"/>
  <c r="H1153" i="2"/>
  <c r="H1150" i="2"/>
  <c r="H1147" i="2"/>
  <c r="H1144" i="2"/>
  <c r="H1141" i="2"/>
  <c r="H1139" i="2"/>
  <c r="H1137" i="2"/>
  <c r="H1134" i="2"/>
  <c r="H1128" i="2"/>
  <c r="H1131" i="2"/>
  <c r="H1125" i="2"/>
  <c r="H1123" i="2"/>
  <c r="H1121" i="2"/>
  <c r="H1458" i="2" l="1"/>
  <c r="H1466" i="2" s="1"/>
  <c r="H1118" i="2"/>
  <c r="H1116" i="2"/>
  <c r="H1114" i="2"/>
  <c r="H1111" i="2"/>
  <c r="H1109" i="2"/>
  <c r="H1107" i="2"/>
  <c r="H1104" i="2"/>
  <c r="H1101" i="2"/>
  <c r="H1098" i="2"/>
  <c r="H1096" i="2"/>
  <c r="H1094" i="2"/>
  <c r="H1091" i="2"/>
  <c r="H1086" i="2"/>
  <c r="H1084" i="2"/>
  <c r="H1082" i="2"/>
  <c r="H1079" i="2"/>
  <c r="H1076" i="2"/>
  <c r="H1073" i="2"/>
  <c r="H1069" i="2"/>
  <c r="H1066" i="2"/>
  <c r="H1064" i="2"/>
  <c r="H1061" i="2"/>
  <c r="H1058" i="2"/>
  <c r="H1055" i="2"/>
  <c r="H1052" i="2"/>
  <c r="H1048" i="2"/>
  <c r="H1046" i="2"/>
  <c r="H1043" i="2"/>
  <c r="H1040" i="2"/>
  <c r="H1037" i="2"/>
  <c r="H1034" i="2"/>
  <c r="H1032" i="2"/>
  <c r="H1029" i="2"/>
  <c r="H1026" i="2"/>
  <c r="H1023" i="2"/>
  <c r="H1020" i="2"/>
  <c r="H1018" i="2"/>
  <c r="H1016" i="2"/>
  <c r="H1013" i="2"/>
  <c r="H1010" i="2"/>
  <c r="H1007" i="2"/>
  <c r="H1004" i="2"/>
  <c r="H1002" i="2"/>
  <c r="H999" i="2"/>
  <c r="H996" i="2"/>
  <c r="H993" i="2"/>
  <c r="H990" i="2"/>
  <c r="H988" i="2"/>
  <c r="H986" i="2"/>
  <c r="H983" i="2"/>
  <c r="H980" i="2"/>
  <c r="H977" i="2"/>
  <c r="H975" i="2"/>
  <c r="H973" i="2"/>
  <c r="H970" i="2"/>
  <c r="H967" i="2"/>
  <c r="H964" i="2"/>
  <c r="H960" i="2"/>
  <c r="H958" i="2"/>
  <c r="H956" i="2"/>
  <c r="H953" i="2"/>
  <c r="H950" i="2"/>
  <c r="H947" i="2"/>
  <c r="H944" i="2"/>
  <c r="H942" i="2"/>
  <c r="H940" i="2"/>
  <c r="H937" i="2"/>
  <c r="H934" i="2"/>
  <c r="H931" i="2"/>
  <c r="H927" i="2"/>
  <c r="H925" i="2"/>
  <c r="H923" i="2"/>
  <c r="H920" i="2"/>
  <c r="H917" i="2"/>
  <c r="H914" i="2"/>
  <c r="H910" i="2"/>
  <c r="H908" i="2"/>
  <c r="H906" i="2"/>
  <c r="H903" i="2"/>
  <c r="H900" i="2"/>
  <c r="H897" i="2"/>
  <c r="H893" i="2"/>
  <c r="H891" i="2"/>
  <c r="H889" i="2"/>
  <c r="H886" i="2"/>
  <c r="H883" i="2"/>
  <c r="H880" i="2"/>
  <c r="H877" i="2"/>
  <c r="H875" i="2"/>
  <c r="H873" i="2"/>
  <c r="H870" i="2"/>
  <c r="H867" i="2"/>
  <c r="H864" i="2"/>
  <c r="H861" i="2"/>
  <c r="H859" i="2"/>
  <c r="H857" i="2"/>
  <c r="H854" i="2"/>
  <c r="H851" i="2"/>
  <c r="H848" i="2"/>
  <c r="H845" i="2"/>
  <c r="H843" i="2"/>
  <c r="H841" i="2"/>
  <c r="H838" i="2"/>
  <c r="H835" i="2"/>
  <c r="H832" i="2"/>
  <c r="H829" i="2"/>
  <c r="H825" i="2"/>
  <c r="H823" i="2"/>
  <c r="H820" i="2"/>
  <c r="H817" i="2"/>
  <c r="H814" i="2"/>
  <c r="H812" i="2"/>
  <c r="H809" i="2"/>
  <c r="H804" i="2"/>
  <c r="H802" i="2"/>
  <c r="H799" i="2"/>
  <c r="H796" i="2"/>
  <c r="H792" i="2"/>
  <c r="H788" i="2"/>
  <c r="H785" i="2"/>
  <c r="H782" i="2"/>
  <c r="H391" i="2" l="1"/>
  <c r="H394" i="2"/>
  <c r="H15" i="2" l="1"/>
  <c r="H18" i="2"/>
  <c r="H21" i="2"/>
  <c r="H777" i="2"/>
  <c r="H774" i="2"/>
  <c r="H772" i="2"/>
  <c r="H770" i="2"/>
  <c r="H767" i="2"/>
  <c r="H765" i="2"/>
  <c r="H763" i="2"/>
  <c r="H760" i="2"/>
  <c r="H757" i="2"/>
  <c r="H754" i="2"/>
  <c r="H750" i="2"/>
  <c r="H747" i="2"/>
  <c r="H745" i="2"/>
  <c r="H743" i="2"/>
  <c r="H740" i="2"/>
  <c r="H737" i="2"/>
  <c r="H735" i="2"/>
  <c r="H733" i="2"/>
  <c r="H730" i="2"/>
  <c r="H727" i="2"/>
  <c r="H725" i="2"/>
  <c r="H723" i="2"/>
  <c r="H720" i="2"/>
  <c r="H717" i="2"/>
  <c r="H714" i="2"/>
  <c r="H711" i="2"/>
  <c r="H709" i="2"/>
  <c r="H707" i="2"/>
  <c r="H704" i="2"/>
  <c r="H701" i="2"/>
  <c r="H698" i="2"/>
  <c r="H695" i="2"/>
  <c r="H693" i="2"/>
  <c r="H691" i="2"/>
  <c r="H688" i="2"/>
  <c r="H685" i="2"/>
  <c r="H682" i="2"/>
  <c r="H679" i="2"/>
  <c r="H677" i="2"/>
  <c r="H675" i="2"/>
  <c r="H672" i="2"/>
  <c r="H669" i="2"/>
  <c r="H666" i="2"/>
  <c r="H664" i="2"/>
  <c r="H662" i="2"/>
  <c r="H659" i="2"/>
  <c r="H656" i="2"/>
  <c r="H653" i="2"/>
  <c r="H651" i="2"/>
  <c r="H649" i="2"/>
  <c r="H646" i="2"/>
  <c r="H643" i="2"/>
  <c r="H640" i="2"/>
  <c r="H636" i="2"/>
  <c r="H634" i="2"/>
  <c r="H631" i="2"/>
  <c r="H628" i="2"/>
  <c r="H625" i="2"/>
  <c r="H623" i="2"/>
  <c r="H621" i="2"/>
  <c r="H618" i="2"/>
  <c r="H616" i="2"/>
  <c r="H614" i="2"/>
  <c r="H611" i="2"/>
  <c r="H609" i="2"/>
  <c r="H607" i="2"/>
  <c r="H604" i="2"/>
  <c r="H601" i="2"/>
  <c r="H598" i="2"/>
  <c r="H594" i="2"/>
  <c r="H592" i="2"/>
  <c r="H590" i="2"/>
  <c r="H587" i="2"/>
  <c r="H584" i="2"/>
  <c r="H581" i="2"/>
  <c r="H578" i="2"/>
  <c r="H576" i="2"/>
  <c r="H574" i="2"/>
  <c r="H571" i="2"/>
  <c r="H568" i="2"/>
  <c r="H565" i="2"/>
  <c r="H561" i="2"/>
  <c r="H559" i="2"/>
  <c r="H557" i="2"/>
  <c r="H554" i="2"/>
  <c r="H551" i="2"/>
  <c r="H548" i="2"/>
  <c r="H545" i="2"/>
  <c r="H543" i="2"/>
  <c r="H541" i="2"/>
  <c r="H538" i="2"/>
  <c r="H535" i="2"/>
  <c r="H532" i="2"/>
  <c r="H528" i="2"/>
  <c r="H526" i="2"/>
  <c r="H524" i="2"/>
  <c r="H521" i="2"/>
  <c r="H518" i="2"/>
  <c r="H515" i="2"/>
  <c r="H512" i="2"/>
  <c r="H510" i="2"/>
  <c r="H508" i="2"/>
  <c r="H505" i="2"/>
  <c r="H502" i="2"/>
  <c r="H499" i="2"/>
  <c r="H497" i="2"/>
  <c r="H495" i="2"/>
  <c r="H492" i="2"/>
  <c r="H489" i="2"/>
  <c r="H486" i="2"/>
  <c r="H483" i="2"/>
  <c r="H480" i="2"/>
  <c r="H476" i="2"/>
  <c r="H474" i="2"/>
  <c r="H471" i="2"/>
  <c r="H468" i="2"/>
  <c r="H465" i="2"/>
  <c r="H463" i="2"/>
  <c r="H461" i="2"/>
  <c r="H458" i="2"/>
  <c r="H455" i="2"/>
  <c r="H452" i="2"/>
  <c r="H449" i="2"/>
  <c r="H447" i="2"/>
  <c r="H445" i="2"/>
  <c r="H442" i="2"/>
  <c r="H439" i="2"/>
  <c r="H436" i="2"/>
  <c r="H433" i="2"/>
  <c r="H431" i="2"/>
  <c r="H429" i="2"/>
  <c r="H426" i="2"/>
  <c r="H423" i="2"/>
  <c r="H421" i="2"/>
  <c r="H418" i="2"/>
  <c r="H415" i="2"/>
  <c r="H412" i="2"/>
  <c r="H410" i="2"/>
  <c r="H408" i="2"/>
  <c r="H405" i="2"/>
  <c r="H402" i="2"/>
  <c r="H400" i="2"/>
  <c r="H397" i="2"/>
  <c r="H389" i="2"/>
  <c r="H387" i="2"/>
  <c r="H384" i="2"/>
  <c r="H381" i="2"/>
  <c r="H378" i="2"/>
  <c r="H375" i="2"/>
  <c r="H373" i="2"/>
  <c r="H371" i="2"/>
  <c r="H368" i="2"/>
  <c r="H365" i="2"/>
  <c r="H362" i="2"/>
  <c r="H359" i="2"/>
  <c r="H357" i="2"/>
  <c r="H355" i="2"/>
  <c r="H352" i="2"/>
  <c r="H349" i="2"/>
  <c r="H346" i="2"/>
  <c r="H267" i="2"/>
  <c r="H247" i="2"/>
  <c r="H24" i="2" l="1"/>
  <c r="H1462" i="2" s="1"/>
  <c r="H343" i="2"/>
  <c r="H341" i="2"/>
  <c r="H339" i="2"/>
  <c r="H336" i="2"/>
  <c r="H333" i="2"/>
  <c r="H330" i="2"/>
  <c r="H327" i="2"/>
  <c r="H325" i="2"/>
  <c r="H323" i="2"/>
  <c r="H320" i="2"/>
  <c r="H317" i="2"/>
  <c r="H314" i="2"/>
  <c r="H312" i="2"/>
  <c r="H310" i="2"/>
  <c r="H307" i="2"/>
  <c r="H304" i="2"/>
  <c r="H301" i="2"/>
  <c r="H299" i="2"/>
  <c r="H297" i="2"/>
  <c r="H294" i="2"/>
  <c r="H291" i="2"/>
  <c r="H288" i="2"/>
  <c r="H286" i="2"/>
  <c r="H284" i="2"/>
  <c r="H281" i="2"/>
  <c r="H278" i="2"/>
  <c r="H275" i="2"/>
  <c r="H272" i="2"/>
  <c r="H265" i="2"/>
  <c r="H263" i="2"/>
  <c r="H261" i="2"/>
  <c r="H258" i="2"/>
  <c r="H255" i="2"/>
  <c r="H252" i="2"/>
  <c r="H250" i="2"/>
  <c r="H245" i="2"/>
  <c r="H242" i="2"/>
  <c r="H240" i="2"/>
  <c r="H237" i="2"/>
  <c r="H235" i="2"/>
  <c r="H232" i="2"/>
  <c r="H230" i="2"/>
  <c r="H227" i="2"/>
  <c r="H225" i="2"/>
  <c r="H222" i="2"/>
  <c r="H217" i="2"/>
  <c r="H215" i="2"/>
  <c r="H212" i="2"/>
  <c r="H209" i="2"/>
  <c r="H206" i="2"/>
  <c r="H197" i="2"/>
  <c r="H194" i="2"/>
  <c r="H191" i="2"/>
  <c r="H188" i="2"/>
  <c r="H183" i="2"/>
  <c r="H180" i="2"/>
  <c r="H177" i="2"/>
  <c r="H174" i="2"/>
  <c r="H171" i="2"/>
  <c r="H169" i="2"/>
  <c r="H167" i="2"/>
  <c r="H164" i="2"/>
  <c r="H159" i="2"/>
  <c r="H156" i="2"/>
  <c r="H153" i="2"/>
  <c r="H150" i="2"/>
  <c r="H147" i="2"/>
  <c r="H144" i="2"/>
  <c r="H141" i="2"/>
  <c r="H138" i="2"/>
  <c r="H135" i="2"/>
  <c r="H132" i="2"/>
  <c r="H129" i="2"/>
  <c r="H126" i="2"/>
  <c r="H119" i="2"/>
  <c r="H116" i="2"/>
  <c r="H113" i="2"/>
  <c r="H110" i="2"/>
  <c r="H107" i="2"/>
  <c r="H104" i="2"/>
  <c r="H99" i="2"/>
  <c r="H95" i="2"/>
  <c r="H91" i="2"/>
  <c r="H88" i="2"/>
  <c r="H84" i="2"/>
  <c r="H80" i="2"/>
  <c r="H76" i="2"/>
  <c r="H73" i="2"/>
  <c r="H70" i="2"/>
  <c r="H67" i="2"/>
  <c r="H62" i="2"/>
  <c r="H59" i="2"/>
  <c r="H54" i="2"/>
  <c r="H51" i="2"/>
  <c r="H49" i="2"/>
  <c r="H47" i="2"/>
  <c r="H44" i="2"/>
  <c r="H41" i="2"/>
  <c r="H38" i="2"/>
  <c r="H35" i="2"/>
  <c r="H31" i="2"/>
  <c r="H1316" i="2" l="1"/>
  <c r="H1464" i="2" s="1"/>
  <c r="H1468" i="2" s="1"/>
  <c r="H1470" i="2" l="1"/>
  <c r="H1472" i="2" s="1"/>
  <c r="H1474" i="2" s="1"/>
  <c r="H1476" i="2" s="1"/>
</calcChain>
</file>

<file path=xl/sharedStrings.xml><?xml version="1.0" encoding="utf-8"?>
<sst xmlns="http://schemas.openxmlformats.org/spreadsheetml/2006/main" count="1967" uniqueCount="1208">
  <si>
    <t>Pos.</t>
  </si>
  <si>
    <t>Bezeichnung</t>
  </si>
  <si>
    <t>Menge</t>
  </si>
  <si>
    <t>Einheit</t>
  </si>
  <si>
    <t/>
  </si>
  <si>
    <t>0</t>
  </si>
  <si>
    <t>Technische Arbeiten</t>
  </si>
  <si>
    <t>0.1</t>
  </si>
  <si>
    <t>Baustelleneinrichtung</t>
  </si>
  <si>
    <t>Einrichten und Räumen der Baustelle, Vorhalten der Baustelleneinrichtung für sämtliche in der Leistungsbeschreibung aufgeführten Leistungen</t>
  </si>
  <si>
    <t>0.2</t>
  </si>
  <si>
    <t>0.3</t>
  </si>
  <si>
    <t>Bemusterung</t>
  </si>
  <si>
    <t>Ausgewählte Produkte bzw. optisch relevante Bauteile sind über Handmuster zu bemustern und als Muster in Originalgröße, Originalmaterial und Originaloberfläche sowie über technische Beschreibungen und Kataloge der Hersteller bei dem AG vorzulegen. Die Bemusterung hat - nach vorheriger Terminabsprache - spätestens drei Wochen nach Submission zu erfolgen.Die Muster sind am Sitz des Auftragsgebers oder bei dem zuständigen Architekten zur Freigabe vorzulegen. Eine Übersicht der zu bemusternden Produkte ist beigefügt.</t>
  </si>
  <si>
    <t>Summe Technische Arbeiten</t>
  </si>
  <si>
    <t>1</t>
  </si>
  <si>
    <t>Werkraum</t>
  </si>
  <si>
    <t>Schülerarbeitsplätze</t>
  </si>
  <si>
    <t>1.1</t>
  </si>
  <si>
    <t>Abmessungen LBH: 1400x700x840 mm</t>
  </si>
  <si>
    <t>1.2</t>
  </si>
  <si>
    <t>1.3</t>
  </si>
  <si>
    <t>Mehrpreis Spannzangen Wechselbelag 2 Arbeitsplätze</t>
  </si>
  <si>
    <t>1.4</t>
  </si>
  <si>
    <t>Werkzeugblock für 4 Vierkantspannkurbeln</t>
  </si>
  <si>
    <t>1.5</t>
  </si>
  <si>
    <t>Werkzeugblock für 6 Vierkantspannkurbeln</t>
  </si>
  <si>
    <t>Buche massiv, Kanten gefast, Oberfläche geschliffen und imprägniert, mit 6 Quernuten für die Spannkurbeln, Abmessungen ca. BHL 130x80x220 mm</t>
  </si>
  <si>
    <t>1.6</t>
  </si>
  <si>
    <t>1.7</t>
  </si>
  <si>
    <t>Fachbodenschild "Spannkurbel" grau</t>
  </si>
  <si>
    <t>1.8</t>
  </si>
  <si>
    <t>Paar</t>
  </si>
  <si>
    <t>1.9</t>
  </si>
  <si>
    <t>Lehrerarbeitsplatz</t>
  </si>
  <si>
    <t>1.10</t>
  </si>
  <si>
    <t>1.11</t>
  </si>
  <si>
    <t>Reihenwerkbank BAMBUS LTH: 6000 x 700 x 840 mm, mit Energiekanal</t>
  </si>
  <si>
    <t>1.12</t>
  </si>
  <si>
    <t>Werkbankplatte BAMBUS 2000x700x40 mm</t>
  </si>
  <si>
    <t>Bambus-Werkbankplatte LBS 2000x700x40 mm, Hochkant-Lamelle, gedämpft Oberfläche geschliffen und imprägniert, Längs- und Stirnkanten gefast</t>
  </si>
  <si>
    <t>1.13</t>
  </si>
  <si>
    <t>1.14</t>
  </si>
  <si>
    <t>1.15</t>
  </si>
  <si>
    <t>Energie-Aufsatz PVC, 100/68, L=2000 mm</t>
  </si>
  <si>
    <t>Querschnitt 100x68 mm, mit Bodenlochung und Geräteklemmleiste, aus PVC hart, zum Einbau von Wechselstromsteckdosen sowie NOT-AUS-Schalter, mit 2 Enddeckel. Stehend montiert, ohne Verdrahtung,
Farbe: RAL 7035 lichtgrau</t>
  </si>
  <si>
    <t>***Montage- und Anschlussarbeiten durch örtlichen Elektro-Installateur erforderlich***</t>
  </si>
  <si>
    <t>1.16</t>
  </si>
  <si>
    <t>Wechselstrom-Einbausteckdose 230 V, 1-fach</t>
  </si>
  <si>
    <t>mit Kindersicherung, ohne Verdrahtung</t>
  </si>
  <si>
    <t>***Verdrahtung und Anschlussarbeiten durch örtlichen Elektro-Installateur erforderlich***</t>
  </si>
  <si>
    <t>1.17</t>
  </si>
  <si>
    <t>NOT-AUS-Taster, nicht abschließbar</t>
  </si>
  <si>
    <t>ohne Verdrahtung</t>
  </si>
  <si>
    <t>1.18</t>
  </si>
  <si>
    <t>Stabilisierungsleiste 2,00mtr.,150x20mm/BAMBUS</t>
  </si>
  <si>
    <t>für Energieaufsatz 110x68 mm, Bambus Hochkant-Lamelle gedämpft</t>
  </si>
  <si>
    <t>1.19</t>
  </si>
  <si>
    <t>Querschnitt 100x68 mm, mit Bodenlochung und Geräteklemmleiste, aus PVC hart, zum Einbau von Wechselstromsteckdosen, sowie NOT-AUS-Schalter, mit Enddeckel.Stehend montiert, ohne Verdrahtung. Farbe: RAL 7035 lichtgrau</t>
  </si>
  <si>
    <t>1.20</t>
  </si>
  <si>
    <t>1.21</t>
  </si>
  <si>
    <t>Arbeitsmittel zur Lagerung unter Reihenwerkbank</t>
  </si>
  <si>
    <t>1.22</t>
  </si>
  <si>
    <t>Laubsägetisch Birke Multiplex höhenverstellbar</t>
  </si>
  <si>
    <t>1.23</t>
  </si>
  <si>
    <t>Klemmvorrichtung mit Schwert</t>
  </si>
  <si>
    <t>1.24</t>
  </si>
  <si>
    <t>Für 16 höhenverstellbare Laubsägetische mit Anspannung Schwert
Passend für Werkbankplatte 1500 mm
Befestigung erfolgt unter der Werkbankplatte
2 x Ablageboden aus Buche Multiplex 15 mm LB 1320x270 mm mit Führungsschienen aus Buche Massiv einschl. Anschlagleiste, Verbinderplatten und Befestigungsmaterial</t>
  </si>
  <si>
    <t>1.25</t>
  </si>
  <si>
    <t>1.26</t>
  </si>
  <si>
    <t>Schraubstockwagen für 12 Schraubstöcke mit Schwert</t>
  </si>
  <si>
    <t>1.27</t>
  </si>
  <si>
    <t>Pa.-Schraubstock 115mm auf Spannunterlage Schwert</t>
  </si>
  <si>
    <t>Maschinen auf Reihenwerkbank</t>
  </si>
  <si>
    <t>2x Tischbohrmaschine mit Zubehör</t>
  </si>
  <si>
    <t>1.28</t>
  </si>
  <si>
    <t>Schwarze Haube
Gewindeschneideinrichtung Schneidleistung max. M10, Einstellen der Gewindeschneidtiefe über digitale Tiefenanzeige, LED-Beleuchtung, Not-Aus-Schlagtaster, Bohrschutz mit elektr. Absicherung, stufenlose Drehzahlregelung, Spindelstop, Anschlusskabel mit Stecker (1,2 m), Übersichtliches und verständliches Bedienpanel mit zentralem Drehknopf, Wahl der Betriebsart zwischen Bohren und Gewindeschneiden, Präzise Displayanzeige von Bohrtiefe (Soll/Ist) und Drehzahl, Zählfunktion der Bohrhübe, Energiesparmodus, OLED-Display (Organische Leuchtdiode) kontrastreiches Display, von fast jedem Blickwinkel ablesbar
Technische Daten:
Spindel B16, Bohrtiefe 60 mm, Gewindeschneidleistung max. M10, Drehzahlanzeige digital, Bohrtiefenanzeige digital, Bohrtiefenanschlag Anschlagring (Formschluss), Vorschub von Hand, Tischhöhenverstellung mit Zahnstange, Motor Drehstrom – frequenzgeregelt, Netzanschluss 230 V / 0,54 kW, Dauer-/Normalbohrleistung 13/15 mm, Ausladung 220 mm, Säulendurchmesser 70 mm, Nutzbare Tischfläche BxL 300x250 mm, Abstand Spindel-Arbeitsfläche Spindelnase-Tisch 85-370 mm, Abstand Spindel-Arbeitsfläche Spindelnase-Tisch (unten) 420 mm, 2 Stück T-Nuten (Arm) Abstand 125 mm, Abmessung Breite 14/26 mm, 2 Stück T-Nuten (Fuß) Kreuznuten Abmessung Breite 14/26 mm, Spindeldrehzahl stufenlos elektronisch 40-4.000 1/min, Maschinen-Abmessung BxTxH 400x520x850 mm, Maschinen-Abmessung (mit VP) BxTxH 452x700x1130 mm, Gewicht 62 kg</t>
  </si>
  <si>
    <t>1.29</t>
  </si>
  <si>
    <t>Schnellspannbohrfutter Aufnahme B16 Spannb.1-13 mm</t>
  </si>
  <si>
    <t>Aufnahme B16, Spannbereich 1-13 mm, Rundlaufgenauigkeit: 0,17 mm</t>
  </si>
  <si>
    <t>1.30</t>
  </si>
  <si>
    <t>Hinweisschild "Bohrmaschinen-Tischverstellung"</t>
  </si>
  <si>
    <t>Selbstklebende Polyester-Sicherheitsfolie, silber, matt beschichtet, permanent haftend-dadurch unlösbar. Abmessungen: BH 105 x 75 mm. Warnt vor unsachgemäßer Verstellung des Bohrmaschinentisches.</t>
  </si>
  <si>
    <t>1.31</t>
  </si>
  <si>
    <t>Maschinenschraubstock mit 3 Auflageflächen</t>
  </si>
  <si>
    <t>zum Bearbeiten von Werkstücken in 3 um 90° zueinander stehenden Bohrungen mit einer Spannung, Backenbreite 100mm, Spannweite 85mm, Gewicht 4,9 kg</t>
  </si>
  <si>
    <t>1.32</t>
  </si>
  <si>
    <t>Prismenpaar mit Spannbügel 40x32x32 mm</t>
  </si>
  <si>
    <t>Typ 682, aus hochwertigem Stahlguss hergestellt, gehärtet, gefräst oder geschliffen, Gewicht 0,7 kg</t>
  </si>
  <si>
    <t>1.33</t>
  </si>
  <si>
    <t>T-Nutenstein M10x12 - 2 Stück</t>
  </si>
  <si>
    <t>Lieferung erfolgt ohne Schrauben und Unterlegscheiben</t>
  </si>
  <si>
    <t>1.34</t>
  </si>
  <si>
    <t>Kunststoffbohrerkassette HSSK 2-10mm, 17-tlg.</t>
  </si>
  <si>
    <t>HSS-Kunststoffbohrer mit 85° Spitzenwinkel, 1mm Querschneide und 1o° Seitenspanwinkel, 0,5 mm steigend.</t>
  </si>
  <si>
    <t>1.35</t>
  </si>
  <si>
    <t>FORSTNERBOHRER-SATZ I. H-K. 5-TLG</t>
  </si>
  <si>
    <t>je 1 x 15-20-25-30-35, im Holzkasten</t>
  </si>
  <si>
    <t>1.36</t>
  </si>
  <si>
    <t>KEGELSENKER-SATZ HSS</t>
  </si>
  <si>
    <t>in Kunststoff-Kassette, je 1 St. 6,3-8,3-10,4-12,4-16,5-20,5 mm, DIN 335, 3-schneidig 90° mit zylindrischem Schaft, axial und radial hinterschliffen, Form C, Spitzenfabrikat, CBN-geschliffen</t>
  </si>
  <si>
    <t>1.37</t>
  </si>
  <si>
    <t>1.38</t>
  </si>
  <si>
    <t>HOLZ-SPIBO-SATZ 3-10 MM 8-TLG.</t>
  </si>
  <si>
    <t>je 1 Bohrer 3-4-5-6-7-8-9-10, Chrom-Vanadium, im Kunststoffkasten</t>
  </si>
  <si>
    <t>1.39</t>
  </si>
  <si>
    <t>HSS-SPIBO MAGAZIN KOMPLETT 170 TLG.</t>
  </si>
  <si>
    <t>aus stabilem Stahlblech, vakuumgeformter Ku-Einsatz mit 20 Fächern, komplett bestückt mit 170 HSS-Spiralbohrer 1-8 mm je 10 Stück 0,5 mm steigend, 8,5-10 mm je 5 Stück 0,5 mm steigend</t>
  </si>
  <si>
    <t>2x Dekupiersäge mit Zubehör</t>
  </si>
  <si>
    <t>1.40</t>
  </si>
  <si>
    <t>1.41</t>
  </si>
  <si>
    <t>1.42</t>
  </si>
  <si>
    <t>NOT-AUS Schlagtaster m.Halterung für Dekupiersäge</t>
  </si>
  <si>
    <t>1.43</t>
  </si>
  <si>
    <t>bestehend aus Festarm, Druckgabel und Fingerschutz</t>
  </si>
  <si>
    <t>1.44</t>
  </si>
  <si>
    <t>zum Ein-/Ausschalten der Maschine (bei gedrücktem Schalter ist der Motor an) Praktisch z.B. bei vielen Innenschnitten, da die Maschine nicht ständig von Hand aus- und eingeschalten werden muss. (Mit dem Fußschalter kann die Drehzahl nicht beeinflusst werden.)</t>
  </si>
  <si>
    <t>1.45</t>
  </si>
  <si>
    <t>Sägeblätter für Dekupiersäge Sort/76 St.</t>
  </si>
  <si>
    <t>für Holz, Kunststoff und weiche Metalle je 12 Stück Nr. 1, 5 und 9, für Metall je 12 Stück Nr. 1, 5 und 9, Marketeriesägeblätter 4 Stück 130x2,5x0,55 mm</t>
  </si>
  <si>
    <t>1.46</t>
  </si>
  <si>
    <t>Satz Baupläne für Dekupiersägen</t>
  </si>
  <si>
    <t>(Bagger, LKW, Traktor, Leiterwagen, Auto, Dampfzugmaschine, Feuerwehrwagen, Oldtimer/Kutsche)</t>
  </si>
  <si>
    <t>1.47</t>
  </si>
  <si>
    <t>Spannunterlage BT 360x550mm 2 Zwingen/Dekupiersäge</t>
  </si>
  <si>
    <t>Lasercutter mit Zubehör</t>
  </si>
  <si>
    <t>1.48</t>
  </si>
  <si>
    <t>1.49</t>
  </si>
  <si>
    <t>1.50</t>
  </si>
  <si>
    <t>1.51</t>
  </si>
  <si>
    <t>Std.</t>
  </si>
  <si>
    <t>Monteurstunden</t>
  </si>
  <si>
    <t>Für den Aufbau und die Inbetriebnahme des Lasercutters</t>
  </si>
  <si>
    <t>2x Schrankwand je LTH: 2400 x 655 x 2598 mm,
davon 1x Schrankwand 2400 x 655 x 1907 im Bestand</t>
  </si>
  <si>
    <t>Schrankwand 1 bestehend aus Werkzeugschränke Metall und Elektro</t>
  </si>
  <si>
    <t>Werkzeugschrank Metall für 22 Schüler</t>
  </si>
  <si>
    <t>1.52</t>
  </si>
  <si>
    <t>1.53</t>
  </si>
  <si>
    <t>1.54</t>
  </si>
  <si>
    <t>Abstandsleiste L=610 mm verschiebbar</t>
  </si>
  <si>
    <t>1.55</t>
  </si>
  <si>
    <t>KUGELKOPF-STIFTSCHLÜSSEL CV   2 MM</t>
  </si>
  <si>
    <t>1.56</t>
  </si>
  <si>
    <t>Dekor RAL 9002 Grauweiß,
mit 3 Gefachen für Kleinteile einschl. Anti-Rutschmatte in den Gefachen
BTH: 1098x600x120 mm
mit Rollenschubführung und Auszugsperre, zum Einbau in Fachraumschränke, Schublade 2/3-ausziehbar</t>
  </si>
  <si>
    <t>Einbauschublade, bestückt mit:</t>
  </si>
  <si>
    <t>1.57</t>
  </si>
  <si>
    <t>DURCHSCHL.-SATZ IM HALTER</t>
  </si>
  <si>
    <t>Chrom-Vanadium, je 1 Durchtreiber 120x10x2-3-4-5-6, 1 Körner 120/10 im Kusto-Halter</t>
  </si>
  <si>
    <t>1.58</t>
  </si>
  <si>
    <t>Werkzeugblockschild "Durchtreibersatz", blau</t>
  </si>
  <si>
    <t>1.59</t>
  </si>
  <si>
    <t>SPLINTENTREIBER-SATZ IM HALTER</t>
  </si>
  <si>
    <t>Chrom-Vanadium, schlagfest, je 1 Stück 150x 3-4-5-6-7-8 mm, im Kusto-Halter</t>
  </si>
  <si>
    <t>1.60</t>
  </si>
  <si>
    <t>Werkzeugblockschild "Splintentreiber"  blau</t>
  </si>
  <si>
    <t>1.61</t>
  </si>
  <si>
    <t>SCHLAGZAHLEN-SÄTZE 5 MM</t>
  </si>
  <si>
    <t>nach DIN 7353, Maschinengravur, saubere Verarbeitung bis 12 mm mit Tiefenbegrenzung, Härte am Schriftende HRC 58-60, für 120 kg/mm² im Kunststoffkästchen, Zahlen 0 - 9 vernickelt</t>
  </si>
  <si>
    <t>1.62</t>
  </si>
  <si>
    <t>Werkzeugblockschild "Schlagzahlen 5 mm", blau</t>
  </si>
  <si>
    <t>1.63</t>
  </si>
  <si>
    <t>SCHLAGBUCHST.-SÄTZE 5 MM</t>
  </si>
  <si>
    <t xml:space="preserve">nach DIN 7353, Maschinengravur, saubere Verarbeitung bis 12 mm mit Tiefenbegrenzung, Härte am Schriftende HRC 58-60, für 120 kg/mm² im Kunststoffkästchen, Buchstaben A-Z vernickelt.
</t>
  </si>
  <si>
    <t>1.64</t>
  </si>
  <si>
    <t>Werkzeugblockschild "Schlagbuchstaben 5 mm", blau</t>
  </si>
  <si>
    <t>1.65</t>
  </si>
  <si>
    <t>GEW-SCHNEID-SATZ M 3-12 HSS-G</t>
  </si>
  <si>
    <t>im Stahlblechkasten
Inhalt: je 1 HGB-Satz M3-M12, je 1 Schneideisen M3-M12, Windeisen, Schneideisenhalter 25x9mm, W-Knarre, Gewindeschablone</t>
  </si>
  <si>
    <t>1.66</t>
  </si>
  <si>
    <t>Werkzeugblockschild "Gewindeschneidzeugsatz", blau</t>
  </si>
  <si>
    <t>1.67</t>
  </si>
  <si>
    <t>Anstellwinkel  100x100x100mm</t>
  </si>
  <si>
    <t>aus Grauguss, Oberflächen geschliffen, sicherer und fester Stand, Gewicht ca. 3,0 kg</t>
  </si>
  <si>
    <t>1.68</t>
  </si>
  <si>
    <t>Werkzeugblockschild "Anstellwinkel" blau</t>
  </si>
  <si>
    <t>1.69</t>
  </si>
  <si>
    <t>1.70</t>
  </si>
  <si>
    <t>Bedienungsanleitung Draht/Streifenbiegevorrichtung</t>
  </si>
  <si>
    <t>1.71</t>
  </si>
  <si>
    <t>Werkzeugblock für 4 Biegeköpfe/Längsanschlag</t>
  </si>
  <si>
    <t xml:space="preserve">Buche Massiv LBH 200x80x50 mm mit 6 Bohrungen 30mm Durchmesser, Kanten gebrochen, Oberfläche imprägniert einschl. GRIFFPLATTEN
</t>
  </si>
  <si>
    <t>1.72</t>
  </si>
  <si>
    <t>Werkzeugblockschild "Biegeköpfe" blau</t>
  </si>
  <si>
    <t>1.73</t>
  </si>
  <si>
    <t>Fachbodenschild "Biegeköpfe" blau</t>
  </si>
  <si>
    <t>1.74</t>
  </si>
  <si>
    <t>Fachbodenschild "Draht/Streifenbiegevorr."blau</t>
  </si>
  <si>
    <t>1.75</t>
  </si>
  <si>
    <t>Aufgabensammlung Metall 2 Biegen von Draht</t>
  </si>
  <si>
    <t xml:space="preserve">Fachboden, bestückt mit:
</t>
  </si>
  <si>
    <t>1.76</t>
  </si>
  <si>
    <t>ANSCHLAG-WINKEL 150 MM</t>
  </si>
  <si>
    <t>aus Stahl rostgeschützt, geschliffen und chromatisiert, 150x100 mm</t>
  </si>
  <si>
    <t>1.77</t>
  </si>
  <si>
    <t>Werkzeugblock f.10 Flach-/Anschlagwinkel 150x100mm</t>
  </si>
  <si>
    <t xml:space="preserve">aus Buche multiplex, 8 mm stark mit 50 mm hoher Umrandung, heruntergezogener Abstandsleiste mit Nuten, Oberfläche geschliffen und imprägniert,
Abmessungen: BHL 123 x 160 x 229 mm
</t>
  </si>
  <si>
    <t>1.78</t>
  </si>
  <si>
    <t>Werkzeugblock f.12 Flach-/Anschlagwinkel 150x100mm</t>
  </si>
  <si>
    <t xml:space="preserve">aus Buche multiplex, 8 mm stark mit 50 mm hoher Umrandung, heruntergezogener Abstandsleiste mit Nuten, Oberfläche geschliffen und imprägniert,
Abmessungen: BHL 123 x 160 x 271 mm
</t>
  </si>
  <si>
    <t>1.79</t>
  </si>
  <si>
    <t xml:space="preserve">aus Buche Multiplex, mit großem Grifflangloch, Ecken oben Radius 30 mm, alle Kanten gerundet.
</t>
  </si>
  <si>
    <t>1.80</t>
  </si>
  <si>
    <t>Werkzeugblockschild "Anschlagwinkel" blau</t>
  </si>
  <si>
    <t>1.81</t>
  </si>
  <si>
    <t>Fachbodenschild "Anschlagwinkel" blau</t>
  </si>
  <si>
    <t>1.82</t>
  </si>
  <si>
    <t>FEDER-SPITZZIRKEL GR 5 200 MM</t>
  </si>
  <si>
    <t>nach DIN 6487, starke Ausführung mit kantigen Schenkeln, Schnellspannmutter, geschliffen und poliert, Spitzen und Meßflächen gehärtet, Schenkel Länge 200mm</t>
  </si>
  <si>
    <t>1.83</t>
  </si>
  <si>
    <t>für 12 Federspitzzirkel 175mm</t>
  </si>
  <si>
    <t>1.84</t>
  </si>
  <si>
    <t>1.85</t>
  </si>
  <si>
    <t>Werkzeugblockschild "Federspitzzirkel" blau</t>
  </si>
  <si>
    <t>1.86</t>
  </si>
  <si>
    <t>Fachbodenschild "Federspitzzirkel", blau</t>
  </si>
  <si>
    <t>1.87</t>
  </si>
  <si>
    <t>ZENTRIERWINKEL 100X70</t>
  </si>
  <si>
    <t>aus Stahl nach DIN 875/II, mit mm-Einteilung, zum Zentrieren runder Scheiben und Wellen, Hochkanten und Flachseiten gut abgerichtet.</t>
  </si>
  <si>
    <t>1.88</t>
  </si>
  <si>
    <t>für 12 Zentrierkwinkel 100x70mm</t>
  </si>
  <si>
    <t>1.89</t>
  </si>
  <si>
    <t>1.90</t>
  </si>
  <si>
    <t>Werkzeugblockschild "Zentrierwinkel"  blau</t>
  </si>
  <si>
    <t>1.91</t>
  </si>
  <si>
    <t>Fachbodenschild "Zentrierwinkel"  blau</t>
  </si>
  <si>
    <t>1.92</t>
  </si>
  <si>
    <t>PRÄZ.-TASCHENMESSSCHIEBER  150 MM</t>
  </si>
  <si>
    <t>aus Stahl, ganz gehärtet, rostfrei-mattverchromt, mit Tiefenmaß, Momentfeststellung, Tabelle auf der Rückseite, 1/20 Nonius</t>
  </si>
  <si>
    <t>1.93</t>
  </si>
  <si>
    <t>für 12 Präzisions-Taschenmesschieber 150mm</t>
  </si>
  <si>
    <t>1.94</t>
  </si>
  <si>
    <t>1.95</t>
  </si>
  <si>
    <t>Werkzeugblockschild "Messschieber"  blau</t>
  </si>
  <si>
    <t>1.96</t>
  </si>
  <si>
    <t>Fachbodenschild "Messschieber" blau</t>
  </si>
  <si>
    <t>1.97</t>
  </si>
  <si>
    <t>KÖRNER 120X12</t>
  </si>
  <si>
    <t>Chrom-Vanadium-Stahl, achtkantig, einbrennlackiert</t>
  </si>
  <si>
    <t>1.98</t>
  </si>
  <si>
    <t>für 12 Körner 120x12mm</t>
  </si>
  <si>
    <t>1.99</t>
  </si>
  <si>
    <t>für 10 Körner 120x12mm</t>
  </si>
  <si>
    <t>1.100</t>
  </si>
  <si>
    <t>1.101</t>
  </si>
  <si>
    <t>Werkzeugblockschild "Körner"  blau</t>
  </si>
  <si>
    <t>1.102</t>
  </si>
  <si>
    <t>Fachbodenschild "Körner"  blau</t>
  </si>
  <si>
    <t>1.103</t>
  </si>
  <si>
    <t>REIßNADEL GERADE 175 MM</t>
  </si>
  <si>
    <t>aus CV-Stahl, Spitzen gehärtet und feinst geschliffen, mit kordiertem Griffstück, mit gerader Spitze,  Ø 8mm, Länge 175 mm</t>
  </si>
  <si>
    <t>1.104</t>
  </si>
  <si>
    <t>für 10 Reißnadeln 175mm</t>
  </si>
  <si>
    <t>1.105</t>
  </si>
  <si>
    <t>für 12 Reißnadeln 175mm</t>
  </si>
  <si>
    <t>1.106</t>
  </si>
  <si>
    <t>1.107</t>
  </si>
  <si>
    <t>Werkzeugblockschild "Reißnadel"  blau</t>
  </si>
  <si>
    <t>1.108</t>
  </si>
  <si>
    <t>Fachbodenschild "Reißnadel" blau</t>
  </si>
  <si>
    <t>1.109</t>
  </si>
  <si>
    <t>WINDEISEN GR.1</t>
  </si>
  <si>
    <t>DIN 1814, verstellbar, Körper aus Zinkdruckguß, gehärtete Backen
M1-M10 L= 190 mm</t>
  </si>
  <si>
    <t>1.110</t>
  </si>
  <si>
    <t>für 10 Windeisen 190mm</t>
  </si>
  <si>
    <t>1.111</t>
  </si>
  <si>
    <t>für 12 Windeisen 190mm</t>
  </si>
  <si>
    <t>1.112</t>
  </si>
  <si>
    <t>1.113</t>
  </si>
  <si>
    <t>Werkzeugblockschild "Windeisen"  blau</t>
  </si>
  <si>
    <t>1.114</t>
  </si>
  <si>
    <t>Fachbodenschild "Windeisen" blau</t>
  </si>
  <si>
    <t>1.115</t>
  </si>
  <si>
    <t>Schneideisenhalter 25mm</t>
  </si>
  <si>
    <t xml:space="preserve">9 mm hoch, mit 5 Schrauben zur Befestigung des Schneideisens
</t>
  </si>
  <si>
    <t>1.116</t>
  </si>
  <si>
    <t>für 10 Schneideisenhalter 25mm</t>
  </si>
  <si>
    <t>1.117</t>
  </si>
  <si>
    <t>für 12 Schneideisenhalter 25mm</t>
  </si>
  <si>
    <t>1.118</t>
  </si>
  <si>
    <t>1.119</t>
  </si>
  <si>
    <t>Werkzeugblockschild "Schneideisenhalter" blau</t>
  </si>
  <si>
    <t>1.120</t>
  </si>
  <si>
    <t>Fachbodenschild "Schneideisenhalter+Windeisen"blau</t>
  </si>
  <si>
    <t>1.121</t>
  </si>
  <si>
    <t>Handgewindebohrer M 4</t>
  </si>
  <si>
    <t xml:space="preserve">DIN 352, in Sätzen zu 3 Stück
Vor-Mittel-Nachschneider
</t>
  </si>
  <si>
    <t>1.122</t>
  </si>
  <si>
    <t>für 8 Handgewindebohrer M4</t>
  </si>
  <si>
    <t>1.123</t>
  </si>
  <si>
    <t>1.124</t>
  </si>
  <si>
    <t>Werkzeugblockschild "Gewindebohrer M 4"  blau</t>
  </si>
  <si>
    <t>1.125</t>
  </si>
  <si>
    <t>Innengewindeschneidhilfe M4</t>
  </si>
  <si>
    <t xml:space="preserve">aus Aluminium, mit 3 Spannuten, Schaftführung ca. 10mm, Auflage-Ø ca. 25 mm, Gesamtlänge 23mm, Wandstärke ca.2mm
</t>
  </si>
  <si>
    <t>1.126</t>
  </si>
  <si>
    <t>Werkzeugblock für 8 Innengewinde-Schneidhilfen</t>
  </si>
  <si>
    <t xml:space="preserve">Buche Massiv, ca. LBH 160x80x50mm, mit 8 Bohrungen Ø 26mm und 20 mm tief, 
Oberfläche geschliffen und imprägniert, Gesamtlänge ca. 175 mm einschl. GRIFFPLATTEN
</t>
  </si>
  <si>
    <t>1.127</t>
  </si>
  <si>
    <t>Werkzeugblockschild"Innengew-Schneidhilfe M4"blau</t>
  </si>
  <si>
    <t>1.128</t>
  </si>
  <si>
    <t>Fachbodenschild "Gewindebohrer+SchneidhilfeM4"blau</t>
  </si>
  <si>
    <t>1.129</t>
  </si>
  <si>
    <t>Handgewindebohrer M 6</t>
  </si>
  <si>
    <t>1.130</t>
  </si>
  <si>
    <t>für 8 Handgewindebohrer M6</t>
  </si>
  <si>
    <t>1.131</t>
  </si>
  <si>
    <t>1.132</t>
  </si>
  <si>
    <t>Werkzeugblockschild "Gewindebohrer M 6"  blau</t>
  </si>
  <si>
    <t>1.133</t>
  </si>
  <si>
    <t>Innengewindeschneidhilfe M6</t>
  </si>
  <si>
    <t xml:space="preserve">aus Aluminium, mit 3 Spannuten, Schaftführung ca. 10mm, Auflage-Ø ca. 25 mm, Gesamtlänge 33mm, Wandstärke ca.2mm
</t>
  </si>
  <si>
    <t>1.134</t>
  </si>
  <si>
    <t>1.135</t>
  </si>
  <si>
    <t>Werkzeugblockschild"Innengew-Schneidhilfe M6"blau</t>
  </si>
  <si>
    <t>1.136</t>
  </si>
  <si>
    <t>Fachbodenschild "Gewindebohrer+SchneidhilfeM6"blau</t>
  </si>
  <si>
    <t>1.137</t>
  </si>
  <si>
    <t>Schneideisen HSS M 4</t>
  </si>
  <si>
    <t xml:space="preserve">25mm Durchmesser, DIN 352
</t>
  </si>
  <si>
    <t>1.138</t>
  </si>
  <si>
    <t>Außengewindeschneidhilfe M4</t>
  </si>
  <si>
    <t xml:space="preserve">aus Aluminium, Außendurchmesser 25 mm
</t>
  </si>
  <si>
    <t>1.139</t>
  </si>
  <si>
    <t>für 8 Schneideisen und Hilfe M4</t>
  </si>
  <si>
    <t>1.140</t>
  </si>
  <si>
    <t>1.141</t>
  </si>
  <si>
    <t>Werkzeugblockschild "Schneideisen &amp; Hilfe M4" blau</t>
  </si>
  <si>
    <t>1.142</t>
  </si>
  <si>
    <t>Fachbodenschild "Schneideisen und -Hilfe M4" blau</t>
  </si>
  <si>
    <t>1.143</t>
  </si>
  <si>
    <t>Schneideisen HSS M 6</t>
  </si>
  <si>
    <t>1.144</t>
  </si>
  <si>
    <t>Außengewindeschneidhilfe M6</t>
  </si>
  <si>
    <t>1.145</t>
  </si>
  <si>
    <t>für 8 Schneideisen und Hilfe M6</t>
  </si>
  <si>
    <t>1.146</t>
  </si>
  <si>
    <t>1.147</t>
  </si>
  <si>
    <t>Werkzeugblockschild "Schneideisen&amp;Hilfe M6" blau</t>
  </si>
  <si>
    <t>1.148</t>
  </si>
  <si>
    <t>Fachbodenschild "Schneideisen und -Hilfe M6" blau</t>
  </si>
  <si>
    <t>1.149</t>
  </si>
  <si>
    <t>Geeignet zum Bohren, Gewindeschneiden, Gewindefräsen, Reiben, Fräsen, Kernbohren, Sägen etc. 
Für alle Stähle wie: Eisen, Stahl, Werkzeugstahl, hochlegierte Stähle, Chrom-Nickel-Legierungen, Aluminium, Titan, Mangan, Stahlguss, Grauguss, Messing, Bronze sowie alle Edelstähle V2A, V4A, INOX usw.
Enthält kein Erdöl, Chlor oder Schwefel.</t>
  </si>
  <si>
    <t>1.150</t>
  </si>
  <si>
    <t xml:space="preserve">für 4 Hochleistungsschneidpaste </t>
  </si>
  <si>
    <t>1.151</t>
  </si>
  <si>
    <t>1.152</t>
  </si>
  <si>
    <t>Werkzeugblockschild "Schneidpaste" blau</t>
  </si>
  <si>
    <t>1.153</t>
  </si>
  <si>
    <t>Fachbodenschild "Schneidpaste" blau</t>
  </si>
  <si>
    <t>1.154</t>
  </si>
  <si>
    <t>1.155</t>
  </si>
  <si>
    <t>1.156</t>
  </si>
  <si>
    <t>für 10 Figurenscheren rechts</t>
  </si>
  <si>
    <t>1.157</t>
  </si>
  <si>
    <t>für 6 Figurenscheren links</t>
  </si>
  <si>
    <t>1.158</t>
  </si>
  <si>
    <t>1.159</t>
  </si>
  <si>
    <t>Werkzeugblockschild "Figurenschere" blau</t>
  </si>
  <si>
    <t>1.160</t>
  </si>
  <si>
    <t>Fachbodenschild "Figurenschere" blau</t>
  </si>
  <si>
    <t>1.161</t>
  </si>
  <si>
    <t>Kopf aus Sonderstahl, mit Öffnungsfeder, für gehärteten Stahldraht, DIN ISO 5747.</t>
  </si>
  <si>
    <t>1.162</t>
  </si>
  <si>
    <t>für 4 Hebelvornschneider 160mm</t>
  </si>
  <si>
    <t>1.163</t>
  </si>
  <si>
    <t>1.164</t>
  </si>
  <si>
    <t>Werkzeugblockschild "Hebelvornschneider"  blau</t>
  </si>
  <si>
    <t>1.165</t>
  </si>
  <si>
    <t>Fachbodenschild "Hebelvornschneider"  blau</t>
  </si>
  <si>
    <t>1.166</t>
  </si>
  <si>
    <t>Goldschmiedescheren gerade mit Augen</t>
  </si>
  <si>
    <t>wolframlegierter Hochleistungsstahl, schwarz lackiert mit Augen, L= 180 mm</t>
  </si>
  <si>
    <t>1.167</t>
  </si>
  <si>
    <t>für 10 Goldschmiedescheren gerade</t>
  </si>
  <si>
    <t>1.168</t>
  </si>
  <si>
    <t>für 12 Goldschmiedescheren gerade</t>
  </si>
  <si>
    <t>1.169</t>
  </si>
  <si>
    <t>1.170</t>
  </si>
  <si>
    <t>Werkzeugblockschild "Lotschere"  blau</t>
  </si>
  <si>
    <t>1.171</t>
  </si>
  <si>
    <t>Fachbodenschild "Lotschere"  blau</t>
  </si>
  <si>
    <t>1.172</t>
  </si>
  <si>
    <t xml:space="preserve">mit Greifzonen für Flach- und Rundmaterial, DIN ISO 5746, Zange schwarz atramentiert, Kopf poliert, Griffe mit Kunststoff überzogen.
</t>
  </si>
  <si>
    <t xml:space="preserve">
</t>
  </si>
  <si>
    <t>1.173</t>
  </si>
  <si>
    <t>für 10 Kombinationszange 180mm</t>
  </si>
  <si>
    <t>1.174</t>
  </si>
  <si>
    <t>für 12 Kombinationszange 180mm</t>
  </si>
  <si>
    <t>1.175</t>
  </si>
  <si>
    <t>1.176</t>
  </si>
  <si>
    <t>Werkzeugblockschild "Kombinationszange" blau</t>
  </si>
  <si>
    <t>1.177</t>
  </si>
  <si>
    <t>Fachbodenschild "Kombinationszange" blau</t>
  </si>
  <si>
    <t>1.178</t>
  </si>
  <si>
    <t>zum Anbiegen von Drahtösen, kurze runde Backen, DIN ISO 5745, Kopf poliert, Griffe mit Kunststoff überzogen.</t>
  </si>
  <si>
    <t>1.179</t>
  </si>
  <si>
    <t>für 10 Rundzangen 160mm</t>
  </si>
  <si>
    <t>1.180</t>
  </si>
  <si>
    <t>für 12 Rundzangen 160mm</t>
  </si>
  <si>
    <t>1.181</t>
  </si>
  <si>
    <t>1.182</t>
  </si>
  <si>
    <t>Werkzeugblockschild "Rundzange"  blau</t>
  </si>
  <si>
    <t>1.183</t>
  </si>
  <si>
    <t>Fachbodenschild "Rundzange"  blau</t>
  </si>
  <si>
    <t>1.184</t>
  </si>
  <si>
    <t xml:space="preserve">schlanke Kopfform für Einsatz in schwer zugänglichen Arbeitsbereichen, sauberer Schnitt an den Schneidenspitzen, DIN ISO 5749, Kopf poliert, Griffe mit Kunststoff überzogen.
</t>
  </si>
  <si>
    <t>1.185</t>
  </si>
  <si>
    <t>für 10 Rundzange 160mm</t>
  </si>
  <si>
    <t>1.186</t>
  </si>
  <si>
    <t>1.187</t>
  </si>
  <si>
    <t>1.188</t>
  </si>
  <si>
    <t>Werkzeugblockschild "Seitenschneider" blau</t>
  </si>
  <si>
    <t>1.189</t>
  </si>
  <si>
    <t>Fachbodenschild "Seitenschneider" blau</t>
  </si>
  <si>
    <t>1.190</t>
  </si>
  <si>
    <t>Greifflächen gezahnt, DIN ISO 5745, Kopf poliert, Griffe mit Kunststoff überzogen.</t>
  </si>
  <si>
    <t>1.191</t>
  </si>
  <si>
    <t>für 10 Flachzangen 160mm</t>
  </si>
  <si>
    <t>1.192</t>
  </si>
  <si>
    <t>für 12 Flachzangen 160mm</t>
  </si>
  <si>
    <t>1.193</t>
  </si>
  <si>
    <t>1.194</t>
  </si>
  <si>
    <t>Werkzeugblockschild "Flachzange"  blau</t>
  </si>
  <si>
    <t>1.195</t>
  </si>
  <si>
    <t>Fachbodenschild "Flachzange" blau</t>
  </si>
  <si>
    <t>1.196</t>
  </si>
  <si>
    <t xml:space="preserve">mit kurzen, flach-runde Backen nach DIN ISO 9655, für Feinmechanik, Werkzeugstahl, geschmiedet, ölgehärtet, rote Tauchgriffe.
</t>
  </si>
  <si>
    <t>1.197</t>
  </si>
  <si>
    <t>1.198</t>
  </si>
  <si>
    <t>1.199</t>
  </si>
  <si>
    <t>1.200</t>
  </si>
  <si>
    <t>Werkzeugblockschild "Spitzzange"  blau</t>
  </si>
  <si>
    <t>1.201</t>
  </si>
  <si>
    <t>Fachbodenschild "Spitzzange"  blau</t>
  </si>
  <si>
    <t>1.202</t>
  </si>
  <si>
    <t>für Schraubstöcke mit Prismen</t>
  </si>
  <si>
    <t>1.203</t>
  </si>
  <si>
    <t>Werkzeugblock für 6 Paar Schonbacken 100/125 mm</t>
  </si>
  <si>
    <t>1.204</t>
  </si>
  <si>
    <t>Werkzeugblock für 10 Paar Schonbacken 100/125 mm</t>
  </si>
  <si>
    <t>1.205</t>
  </si>
  <si>
    <t>1.206</t>
  </si>
  <si>
    <t>Werkzeugblockschild "Schonbacken"  blau</t>
  </si>
  <si>
    <t>1.207</t>
  </si>
  <si>
    <t>Fachbodenschild "Schonbacken" blau</t>
  </si>
  <si>
    <t>1.208</t>
  </si>
  <si>
    <t>SCHLÜSSELFEILENSATZ STANDARD  I.TASCHE</t>
  </si>
  <si>
    <t>6-tlg., je 1 Feile 100 mm mit Heft, flachstumpf, halbrund, dreikant, 4-kant, rund, flachspitz, Standard-Qualität</t>
  </si>
  <si>
    <t>1.209</t>
  </si>
  <si>
    <t xml:space="preserve">für Schlüsselfeilensatz 6tlg.
</t>
  </si>
  <si>
    <t>1.210</t>
  </si>
  <si>
    <t>1.211</t>
  </si>
  <si>
    <t>Werkzeugblockschild "Schlüsselfeilen-Satz" blau</t>
  </si>
  <si>
    <t>1.212</t>
  </si>
  <si>
    <t>Fachbodenschild "Schlüsselfeilen"  blau</t>
  </si>
  <si>
    <t>1.213</t>
  </si>
  <si>
    <t>Flachfeile, flachstumpf, mit Heft, 200mm, Hieb 2</t>
  </si>
  <si>
    <t xml:space="preserve">Feile: flachstumpf, LBS: 200x20x5mm Hieb 2
Feilenheft 100 mm aus Rotbuche, mit vernickelter Zwinge, gebohrt, gerommelt und gewachst
</t>
  </si>
  <si>
    <t>1.214</t>
  </si>
  <si>
    <t>Werkzeugblock f.10 Flach-/Halbrundfeilen,Langloch</t>
  </si>
  <si>
    <t xml:space="preserve">aus 10 und 15 mm starkem Buche-Multiplex, Oberfläche geschliffen und imprägniert, besonders stabil durch Seitenwand-Langlochverbindung, Aufbewahrung der Feilen in Langlöcher in der oberen Querleiste sowie in der Bodenleiste. LBH 299x90x220 mm
</t>
  </si>
  <si>
    <t>1.215</t>
  </si>
  <si>
    <t>Werkzeugblock f. 12 Flach-/Halbrundfeilen,Langloch</t>
  </si>
  <si>
    <t xml:space="preserve">aus 10 und 15 mm starkem Buche-Multiplex, Oberfläche geschliffen und imprägniert, besonders stabil durch Seitenwand-Langlochverbindung, Aufbewahrung der Feilen in Langlöcher in der oberen Querleiste sowie in der Bodenleiste. LBH 353x90x220 mm
</t>
  </si>
  <si>
    <t>1.216</t>
  </si>
  <si>
    <t>Werkzeugblockschild "Flachstumpffeile"  blau</t>
  </si>
  <si>
    <t>1.217</t>
  </si>
  <si>
    <t>Fachbodenschild "Flachstumpffeile" blau</t>
  </si>
  <si>
    <t>1.218</t>
  </si>
  <si>
    <t>Halbrundfeile mit Heft, 200mm, Hieb 2</t>
  </si>
  <si>
    <t xml:space="preserve">Feile: halbrund, LBS: 200x20x6,5mm Hieb 2
Feilenheft 100mm aus Rotbuche, mit vernickelter Zwinge, gebohrt, gerommelt und gewachst
</t>
  </si>
  <si>
    <t>1.219</t>
  </si>
  <si>
    <t>1.220</t>
  </si>
  <si>
    <t>1.221</t>
  </si>
  <si>
    <t>Werkzeugblockschild "Halbrundfeile"  blau</t>
  </si>
  <si>
    <t>1.222</t>
  </si>
  <si>
    <t>Fachbodenschild "Halbrundfeile" blau</t>
  </si>
  <si>
    <t>1.223</t>
  </si>
  <si>
    <t>Weichmetallfeile, halbrd., 200 mm, Hieb 0, m. Heft</t>
  </si>
  <si>
    <t xml:space="preserve">Feile: halbrund, LBS: 200x20x6,5mm Hieb 0
Feilenheft 100 mm aus Rotbuche, mit vernickelter Zwinge, gebohrt, gerommelt und gewachst
</t>
  </si>
  <si>
    <t>1.224</t>
  </si>
  <si>
    <t>1.225</t>
  </si>
  <si>
    <t>1.226</t>
  </si>
  <si>
    <t>Werkzeugblockschild "Weichmetallfeile"  blau</t>
  </si>
  <si>
    <t>1.227</t>
  </si>
  <si>
    <t>Fachbodenschild "Weichmetallfeile"  blau</t>
  </si>
  <si>
    <t>1.228</t>
  </si>
  <si>
    <t>Rundfeile mit Heft, 200mm, Hieb 2</t>
  </si>
  <si>
    <t xml:space="preserve">Feile: rund, LS: 200x8mm Hieb 2
Feilenheft 100 mm aus Rotbuche, mit vernickelter Zwinge, gebohrt, gerommelt und gewachst
</t>
  </si>
  <si>
    <t>1.229</t>
  </si>
  <si>
    <t xml:space="preserve">für 10 Rundfeilen </t>
  </si>
  <si>
    <t>1.230</t>
  </si>
  <si>
    <t>für 12 Rundfeilen</t>
  </si>
  <si>
    <t>1.231</t>
  </si>
  <si>
    <t>1.232</t>
  </si>
  <si>
    <t>Werkzeugblockschild "Rundfeile"  blau</t>
  </si>
  <si>
    <t>1.233</t>
  </si>
  <si>
    <t>Fachbodenschild "Rundfeile"  blau</t>
  </si>
  <si>
    <t>1.234</t>
  </si>
  <si>
    <t>Vierkantfeile mit Heft, 200 mm, Hieb 2</t>
  </si>
  <si>
    <t xml:space="preserve">Feile: vierkant, LS: 200x8mm Hieb 2
Feilenheft 100 mm aus Rotbuche, mit vernickelter Zwinge, gebohrt, gerommelt und gewachst
</t>
  </si>
  <si>
    <t>1.235</t>
  </si>
  <si>
    <t>für 10 Vierkantfeilen</t>
  </si>
  <si>
    <t>1.236</t>
  </si>
  <si>
    <t xml:space="preserve">für 12 Vierkantfeilen </t>
  </si>
  <si>
    <t>1.237</t>
  </si>
  <si>
    <t>1.238</t>
  </si>
  <si>
    <t>Werkzeugblockschild "Vierkantfeile" blau</t>
  </si>
  <si>
    <t>1.239</t>
  </si>
  <si>
    <t>Fachbodenschild "Vierkantfeile"  blau</t>
  </si>
  <si>
    <t>1.240</t>
  </si>
  <si>
    <t>Dreikantfeile mit Heft, 200 mm, Hieb 2</t>
  </si>
  <si>
    <t xml:space="preserve">Feile: dreikant, LS: 200x14mm Hieb 2
Feilenheft 100 mm aus Rotbuche, mit vernickelter Zwinge, gebohrt, gerommelt und gewachst
</t>
  </si>
  <si>
    <t>1.241</t>
  </si>
  <si>
    <t>für 10 Dreikantfeilen</t>
  </si>
  <si>
    <t>1.242</t>
  </si>
  <si>
    <t>für 12 Dreikantfeilen</t>
  </si>
  <si>
    <t>1.243</t>
  </si>
  <si>
    <t>1.244</t>
  </si>
  <si>
    <t>Werkzeugblockschild "Dreikantfeile" blau</t>
  </si>
  <si>
    <t>1.245</t>
  </si>
  <si>
    <t>Fachbodenschild "Dreikantfeile" blau</t>
  </si>
  <si>
    <t>1.246</t>
  </si>
  <si>
    <t>FEILENBÜRSTE GR 1 / 115X38 MM</t>
  </si>
  <si>
    <t>mit Aufhängeloch</t>
  </si>
  <si>
    <t>1.247</t>
  </si>
  <si>
    <t>Werkzeugblock für 12 Feilenbürsten</t>
  </si>
  <si>
    <t xml:space="preserve">Buche multiplex, Seitenwände 6 mm stark, Boden 5 mm und Zwischenwände 6 mm stark mit 12 Fächern - 22 mm breit - Oberfläche geschliffen und imprägniert.
Abmessungen: LBH 354 x 65 x 80/120 mm, Seitenwände mit Griffplatten
</t>
  </si>
  <si>
    <t>1.248</t>
  </si>
  <si>
    <t>Werkzeugblockschild "Feilenbürste" blau</t>
  </si>
  <si>
    <t>1.249</t>
  </si>
  <si>
    <t>Fachbodenschild "Feilenbürste" blau</t>
  </si>
  <si>
    <t>1.250</t>
  </si>
  <si>
    <t>SCHLOSSERHAMMER  DIN  300 GR.</t>
  </si>
  <si>
    <t>DIN 1041, mit orange-abgesetztem, geschweiftem Eschenstiel</t>
  </si>
  <si>
    <t>1.251</t>
  </si>
  <si>
    <t>Werkzeugblock für Hämmer licht. Maß 248mm</t>
  </si>
  <si>
    <t xml:space="preserve">aus 10 und 15 mm starkem Buche-Multiplex, Oberfläche geschliffen und imprägniert, besonders stabil durch 150 mm hohe Seitenwände und 130 mm breite Standfläche. LBH 278x130x300 mm
</t>
  </si>
  <si>
    <t>1.252</t>
  </si>
  <si>
    <t>Werkzeugblockschild "Schlosserhammer 300g" blau</t>
  </si>
  <si>
    <t>1.253</t>
  </si>
  <si>
    <t>Fachbodenschild "Schlosserhammer 300g"  blau</t>
  </si>
  <si>
    <t>1.254</t>
  </si>
  <si>
    <t>Höhenreißer Messbereich 300 mm, ohne Maßteilung</t>
  </si>
  <si>
    <t>aus Werkzeugstahl, runder Fuß, Reißnadel, einfaches Standmaß ohne Maßeinteilung</t>
  </si>
  <si>
    <t>1.255</t>
  </si>
  <si>
    <t>Fachbodenschild "Höhenreißer" blau</t>
  </si>
  <si>
    <t>1.256</t>
  </si>
  <si>
    <t>METALLSÄGEB. 2-KOMP.-GRIFF M. BLATT</t>
  </si>
  <si>
    <t>aus Vierkantrohr, mit Pistolengriff und Blattspannung, mit Bi-Metallblatt 300 mm</t>
  </si>
  <si>
    <t>1.257</t>
  </si>
  <si>
    <t>Werkzeugblock für 5 Metall-Bügelsägen</t>
  </si>
  <si>
    <t xml:space="preserve">Buche massiv und Buche Muliplex 10 mm stk. vordere Aufkantung mit Grifflangloch, Abstandhalter 30x30mm mit Boden verschraubt, Oberfläche imprägniert, LBH 470x268x140 mm
</t>
  </si>
  <si>
    <t>1.258</t>
  </si>
  <si>
    <t>Werkzeugblock für 6 Metall-Bügelsägen</t>
  </si>
  <si>
    <t xml:space="preserve">Buche massiv und Buche Muliplex 10 mm stk. vordere Aufkantung mit Grifflangloch, Abstandhalter 30x30mm mit Boden verschraubt, Oberfläche imprägniert, LBH 470x310x140 mm
</t>
  </si>
  <si>
    <t>1.259</t>
  </si>
  <si>
    <t>Werkzeugblockschild "Metallsäge"  blau</t>
  </si>
  <si>
    <t>1.260</t>
  </si>
  <si>
    <t>Fachbodenschild "Metallsäge"  blau</t>
  </si>
  <si>
    <t>1.261</t>
  </si>
  <si>
    <t>Bestückung der Werkzeugblöcke</t>
  </si>
  <si>
    <t xml:space="preserve">Bestückung der Werkzeugblöcke mit den dazugehörenden Werkzeugen
</t>
  </si>
  <si>
    <t>1.262</t>
  </si>
  <si>
    <t>Befestigung der Werkzeugblock-/ Fachbodenschilder</t>
  </si>
  <si>
    <t>1.263</t>
  </si>
  <si>
    <t>Fachboden mit Werkzeugblöcke bestücken/platzieren</t>
  </si>
  <si>
    <t>1.264</t>
  </si>
  <si>
    <t>Schrankbeschriftung "Metallwerkzeuge" blau</t>
  </si>
  <si>
    <t xml:space="preserve">Schrifthöhe 30 mm, Schriftlänge ca. 400 mm, selbstklebend, in Farbe RAL 5017 Verkehrsblau
</t>
  </si>
  <si>
    <t>1.265</t>
  </si>
  <si>
    <t>Satz</t>
  </si>
  <si>
    <t>Befestigungssatz für Werkzeugschrank</t>
  </si>
  <si>
    <t>Werkzeugschrank Elektro für 22 Schüler</t>
  </si>
  <si>
    <t>1.266</t>
  </si>
  <si>
    <t>1.267</t>
  </si>
  <si>
    <t>Dekor RAL 9002 Grauweiß
mit Rollenschubführung und Auszugsperre
LBD: 1116x620x22 mm MDF-Platte</t>
  </si>
  <si>
    <t>1.268</t>
  </si>
  <si>
    <t>Mehrpreis für Fachboden-Nutung 1200 mm Unterseite</t>
  </si>
  <si>
    <t>BEI AUSZUGBODEN</t>
  </si>
  <si>
    <t>2 Nuten auf Unterseite des Fachbodens für Einbau von 2 Fachbodenverstärkungen: Nutengröße LBH 2 x 1161x30,5x16 mm</t>
  </si>
  <si>
    <t>1.269</t>
  </si>
  <si>
    <t>PASSEND FÜR AUSZUGSBODEN</t>
  </si>
  <si>
    <t>1.270</t>
  </si>
  <si>
    <t>1.271</t>
  </si>
  <si>
    <t>Buche-Multiplex 10x8 mm mit Bohrungen zum Verschieben mit den Fachbodennuten, incl. 2 Nutensteine und 2 Schrauben, Vorderkanten beidseitig angeschrägt, Länge 610 mm. Mit selbstklebendem Softanschlag</t>
  </si>
  <si>
    <t>1.272</t>
  </si>
  <si>
    <t>1.273</t>
  </si>
  <si>
    <t xml:space="preserve">Fachboden ausziehbar, bestückt mit:
</t>
  </si>
  <si>
    <t>1.274</t>
  </si>
  <si>
    <t>Lötunterlage 400x300 mm, 8mm stark</t>
  </si>
  <si>
    <t>1.275</t>
  </si>
  <si>
    <t>Fachbodenschild  "Lötunterlage" gelb</t>
  </si>
  <si>
    <t>1.276</t>
  </si>
  <si>
    <t>Platinenhalter Profi mit Standfuß</t>
  </si>
  <si>
    <t>1.277</t>
  </si>
  <si>
    <t>Werkzeugblock f.6-8 Lötkolben-/Platinenhalter</t>
  </si>
  <si>
    <t>aus Buche multiplex, 8 mm stark, Oberfläche geschliffen und imprägniert, Umrandung zur Aufnahme eines Werkzeugblockschildes
Abmessungen Innenmaß: LBH 368 x 294 x 50 mm</t>
  </si>
  <si>
    <t>1.278</t>
  </si>
  <si>
    <t>Werkzeugblock f.6-8 Lötkolben-/Platinenh.,stapel.</t>
  </si>
  <si>
    <t>aus Buche multiplex, 8 mm stark, Oberfläche geschliffen und imprägniert, Umrandung zur Aufnahme eines Werkzeugblockschildes, Seitenwände zum Stapeln geeignet.
Abmessungen Innenmaß: LBH 368 x 294 x 145 mm</t>
  </si>
  <si>
    <t>1.279</t>
  </si>
  <si>
    <t>Werkzeugblockschild "Platinenhalter" gelb</t>
  </si>
  <si>
    <t>1.280</t>
  </si>
  <si>
    <t>Fachbodenschild "Platinenhalter" gelb</t>
  </si>
  <si>
    <t>1.281</t>
  </si>
  <si>
    <t>ELEKTRONIK-SCHR-DR.  2,5 X   75 MM</t>
  </si>
  <si>
    <t>mit 2-K-Heft und Drehkappe</t>
  </si>
  <si>
    <t>1.282</t>
  </si>
  <si>
    <t>für 10 Elektronik-Schlitzschraubendreher 72x2,5mm</t>
  </si>
  <si>
    <t>1.283</t>
  </si>
  <si>
    <t>für 12 Elektronik-Schlitzschraubendreher 72x2,5mm</t>
  </si>
  <si>
    <t>1.284</t>
  </si>
  <si>
    <t>1.285</t>
  </si>
  <si>
    <t>Werkzeugblockschild "E.-Schraubendreher 2,5" gelb</t>
  </si>
  <si>
    <t>1.286</t>
  </si>
  <si>
    <t>Fachbodenschild "E.-Schraubendreher 2,5"  gelb</t>
  </si>
  <si>
    <t>1.287</t>
  </si>
  <si>
    <t>ELEKTRONIK-SCHR-DR.  1,5 X   60 MM</t>
  </si>
  <si>
    <t>1.288</t>
  </si>
  <si>
    <t>für 10 Elektronik-Schlitzschraubendreher 60x1,5mm</t>
  </si>
  <si>
    <t>1.289</t>
  </si>
  <si>
    <t>für 12 Elektronik-Schlitzschraubendreher 60x1,5mm</t>
  </si>
  <si>
    <t>1.290</t>
  </si>
  <si>
    <t>1.291</t>
  </si>
  <si>
    <t>Werkzeugblockschild "E.-Schraubendreher 1,5" gelb</t>
  </si>
  <si>
    <t>1.292</t>
  </si>
  <si>
    <t>Fachbodenschild "E.-Schraubendreher 1,5"  gelb</t>
  </si>
  <si>
    <t>1.293</t>
  </si>
  <si>
    <t>ELEKTRONIK-SCHR-DR.  PH 1</t>
  </si>
  <si>
    <t>1.294</t>
  </si>
  <si>
    <t>für 10 Elektronik-Kreuzschlitzschraubendreher PH1</t>
  </si>
  <si>
    <t>1.295</t>
  </si>
  <si>
    <t>für 12 Elektronik-Kreuzschlitzschraubendreher PH1</t>
  </si>
  <si>
    <t>1.296</t>
  </si>
  <si>
    <t>1.297</t>
  </si>
  <si>
    <t>Werkzeugblockschild "Kr.Schl.Schr.Dreher PH1" gelb</t>
  </si>
  <si>
    <t>1.298</t>
  </si>
  <si>
    <t>Fachbodenschild "Kr.Schl.Schr.Dreher PH1" gelb</t>
  </si>
  <si>
    <t>1.299</t>
  </si>
  <si>
    <t>ELEKTRONIK-SCHR-DR.  PH 00</t>
  </si>
  <si>
    <t>mit 2-Kant-Heft und Drehkappe</t>
  </si>
  <si>
    <t>1.300</t>
  </si>
  <si>
    <t>für 10 Elektronik-Kreuzschlitzschraubendreher PH00</t>
  </si>
  <si>
    <t>1.301</t>
  </si>
  <si>
    <t>für 12 Elektronik-Kreuzschlitzschraubendreher PH00</t>
  </si>
  <si>
    <t>1.302</t>
  </si>
  <si>
    <t>1.303</t>
  </si>
  <si>
    <t>Werkzeugblockschild "Kr.Schl.Schr.Dreher PH00"gelb</t>
  </si>
  <si>
    <t>1.304</t>
  </si>
  <si>
    <t>Fachbodenschild "Kr.Schl.Schr.Dreher PH00" gelb</t>
  </si>
  <si>
    <t>1.305</t>
  </si>
  <si>
    <t xml:space="preserve">Für ein-, mehr- und feindrähtige Leiter mit Kunststoff- oder Gummiisolation max. Ø 5 mm oder 10 mm² Leiterquerschnitt
Einfache Verstellung auf den gewünschten Draht- oder Litzendurchmesser durch Rändelschraube und Kontermutter
Spezial-Werkzeugstahl, geschmiedet, ölgehärtet
Zange - schwarz atramentiert, Kopf poliert; Griffe mit Kunststoff überzogen, Gewicht 131 g, Abmessungen 160 x 74 x 12 mm
</t>
  </si>
  <si>
    <t>1.306</t>
  </si>
  <si>
    <t>1.307</t>
  </si>
  <si>
    <t>1.308</t>
  </si>
  <si>
    <t>1.309</t>
  </si>
  <si>
    <t>Werkzeugblockschild "E.-Abisolierzange" gelb</t>
  </si>
  <si>
    <t>1.310</t>
  </si>
  <si>
    <t>Fachbodenschild "E.-Abisolierzange" gelb</t>
  </si>
  <si>
    <t>1.311</t>
  </si>
  <si>
    <t xml:space="preserve">Greifflächen gezahnt, DIN ISO 5745, Kopf poliert, Griffe mit Kunststoff überzogen.
</t>
  </si>
  <si>
    <t>1.312</t>
  </si>
  <si>
    <t>1.313</t>
  </si>
  <si>
    <t>1.314</t>
  </si>
  <si>
    <t>1.315</t>
  </si>
  <si>
    <t>Werkzeugblockschild "E.-Flachzange" gelb</t>
  </si>
  <si>
    <t>1.316</t>
  </si>
  <si>
    <t>Fachbodenschild "E.-Flachzange"  gelb</t>
  </si>
  <si>
    <t>1.317</t>
  </si>
  <si>
    <t xml:space="preserve">zum Anbiegen von Drahtösen, kurze runde Backen, DIN ISO 5745, Kopf poliert, Griffe mit Kunststoff überzogen.
</t>
  </si>
  <si>
    <t>1.318</t>
  </si>
  <si>
    <t>1.319</t>
  </si>
  <si>
    <t>1.320</t>
  </si>
  <si>
    <t>1.321</t>
  </si>
  <si>
    <t>Werkzeugblockschild "E.-Rundzange" gelb</t>
  </si>
  <si>
    <t>1.322</t>
  </si>
  <si>
    <t>Fachbodenschild "E.-Rundzange"  gelb</t>
  </si>
  <si>
    <t>1.323</t>
  </si>
  <si>
    <t xml:space="preserve">Griffe mit Kunststoff überzogen, durchgestecktes Gelenk und Öffnungsfelder, DIN ISO 9655.
</t>
  </si>
  <si>
    <t>1.324</t>
  </si>
  <si>
    <t>1.325</t>
  </si>
  <si>
    <t>1.326</t>
  </si>
  <si>
    <t>1.327</t>
  </si>
  <si>
    <t>Werkzeugblockschild "E.-Spitzzange" gelb</t>
  </si>
  <si>
    <t>1.328</t>
  </si>
  <si>
    <t>Fachbodenschild "E.-Spitzzange"  gelb</t>
  </si>
  <si>
    <t>1.329</t>
  </si>
  <si>
    <t xml:space="preserve">Griffe mit Kunststoff überzogen, durchgestecktes Gelenk und Öffnungsfelder, mit Außenfasen an den Schneiden, DIN ISO 9654.
</t>
  </si>
  <si>
    <t>1.330</t>
  </si>
  <si>
    <t>1.331</t>
  </si>
  <si>
    <t>1.332</t>
  </si>
  <si>
    <t>1.333</t>
  </si>
  <si>
    <t>Werkzeugblockschild "E.-Seitenschneider" gelb</t>
  </si>
  <si>
    <t>1.334</t>
  </si>
  <si>
    <t>Fachbodenschild "E.-Seitenschneider"  gelb</t>
  </si>
  <si>
    <t>1.335</t>
  </si>
  <si>
    <t>Elektronik-Flachseitenschneider 127 mm</t>
  </si>
  <si>
    <t>1.336</t>
  </si>
  <si>
    <t>für 6 Elektronik-Flachseitenschneider 127mm</t>
  </si>
  <si>
    <t>1.337</t>
  </si>
  <si>
    <t>1.338</t>
  </si>
  <si>
    <t>Werkzeugblockschild "E.-Flachseitenschneider" gelb</t>
  </si>
  <si>
    <t>1.339</t>
  </si>
  <si>
    <t>Fachbodenschild "E.-Flachseitenschneider" gelb</t>
  </si>
  <si>
    <t>1.340</t>
  </si>
  <si>
    <t>Prüfspitze, schwarz</t>
  </si>
  <si>
    <t>mit zweistufiger Messingspitze, Ø 2mm/4mm, vernickelt und axialer Buchse Ø 4 mm, mit Hart-PVC-Griff</t>
  </si>
  <si>
    <t>1.341</t>
  </si>
  <si>
    <t>für 10 Prüfspitzen schwarz</t>
  </si>
  <si>
    <t>1.342</t>
  </si>
  <si>
    <t>für 12 Prüfspitzen schwarz</t>
  </si>
  <si>
    <t>1.343</t>
  </si>
  <si>
    <t>1.344</t>
  </si>
  <si>
    <t>Werkzeugblockschild "Prüfspitzen schwarz" gelb</t>
  </si>
  <si>
    <t>1.345</t>
  </si>
  <si>
    <t>Prüfspitze, rot</t>
  </si>
  <si>
    <t>1.346</t>
  </si>
  <si>
    <t>für 10 Prüfspitzen rot</t>
  </si>
  <si>
    <t>1.347</t>
  </si>
  <si>
    <t>für 12 Prüfspitzen rot</t>
  </si>
  <si>
    <t>1.348</t>
  </si>
  <si>
    <t>1.349</t>
  </si>
  <si>
    <t>Werkzeugblockschild "Prüfspitzen rot" gelb</t>
  </si>
  <si>
    <t>1.350</t>
  </si>
  <si>
    <t>Fachbodenschild "Prüfspitzen" gelb</t>
  </si>
  <si>
    <t>1.351</t>
  </si>
  <si>
    <t>Krokodilklemme, rot</t>
  </si>
  <si>
    <t>Krokodilklemme mit Steckmöglichkeit 4 mm Ø, vollisoliert.</t>
  </si>
  <si>
    <t>1.352</t>
  </si>
  <si>
    <t>für 10 Krokodilklemmen rot</t>
  </si>
  <si>
    <t>1.353</t>
  </si>
  <si>
    <t>für 12 Krokodilklemmen rot</t>
  </si>
  <si>
    <t>1.354</t>
  </si>
  <si>
    <t>1.355</t>
  </si>
  <si>
    <t>Werkzeugblockschild "Krokodilklemme rot" gelb</t>
  </si>
  <si>
    <t>1.356</t>
  </si>
  <si>
    <t>Krokodilklemme, schwarz</t>
  </si>
  <si>
    <t xml:space="preserve">Krokodilklemme mit Steckmöglichkeit 4 mm Ø, vollisoliert.
</t>
  </si>
  <si>
    <t>1.357</t>
  </si>
  <si>
    <t>für 10 Krokodilklemmen schwarz</t>
  </si>
  <si>
    <t>1.358</t>
  </si>
  <si>
    <t>für 12 Krokodilklemmen schwarz</t>
  </si>
  <si>
    <t>1.359</t>
  </si>
  <si>
    <t>1.360</t>
  </si>
  <si>
    <t>Werkzeugblockschild "Krokodilklemme schwarz" gelb</t>
  </si>
  <si>
    <t>1.361</t>
  </si>
  <si>
    <t>Fachbodenschild "Krokodilklemme" gelb</t>
  </si>
  <si>
    <t xml:space="preserve">Einbauschublade, bestückt mit:
</t>
  </si>
  <si>
    <t>1.362</t>
  </si>
  <si>
    <t>PVC-ISOLIERBAND 10 M X 15 MM BLAU</t>
  </si>
  <si>
    <t>selbstklebend 15mmx0,15mmx10m, VDE Norm 0340 für Elektroisolation, Kennzeichnung etc. schwer entflammbar</t>
  </si>
  <si>
    <t>1.363</t>
  </si>
  <si>
    <t>PVC-ISOLIERBAND 10 M X 15 MM GELB</t>
  </si>
  <si>
    <t>1.364</t>
  </si>
  <si>
    <t>PVC-ISOLIERBAND 10 M X 15 MM ROT</t>
  </si>
  <si>
    <t>1.365</t>
  </si>
  <si>
    <t>PVC-ISOLIERBAND 10M X 15MM SCHWARZ</t>
  </si>
  <si>
    <t>1.366</t>
  </si>
  <si>
    <t>Werkzeugblockschild "Isolierband" gelb</t>
  </si>
  <si>
    <t>1.367</t>
  </si>
  <si>
    <t>KABELSCHUH-SORTIMENT M. ZANGE</t>
  </si>
  <si>
    <t>1.368</t>
  </si>
  <si>
    <t>Werkzeugblockschild "Kabelschuh-Presszange" gelb</t>
  </si>
  <si>
    <t>1.369</t>
  </si>
  <si>
    <t>Messleitungshalter bis 40 Messleitungen im Schrank</t>
  </si>
  <si>
    <t>aus Buche massiv und Buche Multiplex mit 2 Ablageschalen für Messleitungen bis zu 1000 mm Länge. Zwei Griff-Langlöcher zur Entnahme aus dem Schrank. Mit 8 schräggestellten Armen mit Messleitungsaufnahmeschlitze. Oberfläche geschliffen und imprägniert. Abmessungen LBH: 450x300x280 mm</t>
  </si>
  <si>
    <t>1.370</t>
  </si>
  <si>
    <t>Sicherheitsmessleitung, 1 qmm PVC, 0,5 m rot</t>
  </si>
  <si>
    <t>mit Federkorbstecker, 4 mm Durchmesser und federnder Schutzhülse über dem Stecker, und axialen Buchsen 4 mm, hochflexibles PVC-Kabel, Querschnitt 1mm², mit Griffteilen aus Polyethylen und Polyamid</t>
  </si>
  <si>
    <t>1.371</t>
  </si>
  <si>
    <t>Sicherheitsmessleitung, 1 qmm PVC, 1 m schwarz</t>
  </si>
  <si>
    <t>1.372</t>
  </si>
  <si>
    <t>Werkzeugblockschild "Messleitungen" gelb</t>
  </si>
  <si>
    <t>1.373</t>
  </si>
  <si>
    <t>Fachbodenschild "Messleitungen" gelb</t>
  </si>
  <si>
    <t>1.374</t>
  </si>
  <si>
    <t>Kleinteiledepot ausziehbar 3 Magazine/30Schubladen</t>
  </si>
  <si>
    <t>1.375</t>
  </si>
  <si>
    <t>Kabelabroller komplett</t>
  </si>
  <si>
    <t xml:space="preserve">aus Buche-Multiplex, mit 6 Achsen und Aufnahme für Elektronik-Seitenschneider. Bestückt mit:
- Schaltdraht, 500 m, rot,
- Schaltdraht, 500 m, schwarz
- Zwillingslitze, 150 m, rot/schwarz
- Elektroniker-Lot, 500 g bleifrei
- Schalt-Kupferdraht, 90 m
- Entlötlitze, 30 m
- Elektronik-Seitenschneider 112 mm
</t>
  </si>
  <si>
    <t>1.376</t>
  </si>
  <si>
    <t>Werkzeugblockschild "Kabelabroller" gelb</t>
  </si>
  <si>
    <t>1.377</t>
  </si>
  <si>
    <t>Fachbodenschild "Kabelabroller" gelb</t>
  </si>
  <si>
    <t>1.378</t>
  </si>
  <si>
    <t xml:space="preserve">ESD-sicher, Aluminiumgehäuse- antistatisch
Einhändige Bedienung
Arretierbarer, federbetätigter Kolben
Vollständiges Absaugen des Lots beim Lösen einer Lötverbindung, sodass die Bauelemente ausgetauscht werden können
LÄNGE ca. 20 cm incl. Spitze, Gewicht ca. 80 Gramm
</t>
  </si>
  <si>
    <t>1.379</t>
  </si>
  <si>
    <t>1.380</t>
  </si>
  <si>
    <t>1.381</t>
  </si>
  <si>
    <t>Werkzeugblockschild "Entlöt-Pumpe" gelb</t>
  </si>
  <si>
    <t>1.382</t>
  </si>
  <si>
    <t>1.383</t>
  </si>
  <si>
    <t>Widerstandsuhr (Farbcoderädchen)</t>
  </si>
  <si>
    <t>Zum direkten Ablesen des Widerstand-Farbcodes.</t>
  </si>
  <si>
    <t>1.384</t>
  </si>
  <si>
    <t>Werkzeugblock für 16 Farbcoderädchen</t>
  </si>
  <si>
    <t>1.385</t>
  </si>
  <si>
    <t>Werkzeugblock für 8 Farbcoderädchen</t>
  </si>
  <si>
    <t>1.386</t>
  </si>
  <si>
    <t>1.387</t>
  </si>
  <si>
    <t>Werkzeugblockschild "Farbcoderädchen" gelb</t>
  </si>
  <si>
    <t>1.388</t>
  </si>
  <si>
    <t>Fachbodenschild "Farbcoderädchen"  gelb</t>
  </si>
  <si>
    <t>1.389</t>
  </si>
  <si>
    <t>Widerstands-Biegevorrichtung</t>
  </si>
  <si>
    <t>1.390</t>
  </si>
  <si>
    <t>für 10 Widerstands-Biegevorrichtungen</t>
  </si>
  <si>
    <t>1.391</t>
  </si>
  <si>
    <t>für 12 Widerstands-Biegevorrichtungen</t>
  </si>
  <si>
    <t>1.392</t>
  </si>
  <si>
    <t>1.393</t>
  </si>
  <si>
    <t>Werkzeugblockschild "W.-Biegevorrichtung" gelb</t>
  </si>
  <si>
    <t>1.394</t>
  </si>
  <si>
    <t>Fachbodenschild "W-Biegevorrichtung"  gelb</t>
  </si>
  <si>
    <t>1.395</t>
  </si>
  <si>
    <t>Präzisions-Pinzette gebogen o. Stift 120mm</t>
  </si>
  <si>
    <t>vernickelt</t>
  </si>
  <si>
    <t>1.396</t>
  </si>
  <si>
    <t>für 10 Präzisions-Pinzette 120mm</t>
  </si>
  <si>
    <t>1.397</t>
  </si>
  <si>
    <t>für 12 Präzisions-Pinzette 120mm</t>
  </si>
  <si>
    <t>1.398</t>
  </si>
  <si>
    <t>1.399</t>
  </si>
  <si>
    <t>Werkzeugblockschild "Lötpinzette gebogen"  gelb</t>
  </si>
  <si>
    <t>1.400</t>
  </si>
  <si>
    <t>Fachbodenschild "Lötpinzette gebogen" gelb</t>
  </si>
  <si>
    <t>1.401</t>
  </si>
  <si>
    <t>gerade, mit Selbsthaltung</t>
  </si>
  <si>
    <t>1.402</t>
  </si>
  <si>
    <t>für 10 Löt-Pinzetten 165mm</t>
  </si>
  <si>
    <t>1.403</t>
  </si>
  <si>
    <t>für 12 Löt-Pinzetten 165mm</t>
  </si>
  <si>
    <t>1.404</t>
  </si>
  <si>
    <t>1.405</t>
  </si>
  <si>
    <t>Werkzeugblockschild "Lötpinzette m.Selbsth." gelb</t>
  </si>
  <si>
    <t>1.406</t>
  </si>
  <si>
    <t>Fachbodenschild "Lötpinzette m.Selbsth." gelb</t>
  </si>
  <si>
    <t>1.407</t>
  </si>
  <si>
    <t>Zum Messen von Gleich- und Wechselspannung, Gleichstrom, Widerstände, Dioden- und Transistortest. Mit Durchgangsprüfung (Summer). 2 austauschbare Sicherungen.
Technische Daten: Display: Anzeige beleuchtet, Display 3 1/2-stellig, 15mm LCD, Data-Hold-Funktion, Batterietyp 1x 9 Volt-Block, Sicherheit CAT.II, 600V, Abmessungen: LBH 122x61x40 mm 
Messbereiche: Gleichspannung: 200mV/2/20/200/600V DC, ± 0,5% + 2 St. Wechselspannung: 200/600V AC, ± 1,2% + 10 St. Gleichstrom: 200µA/20/200mA/10A DC, ± 1% + 2 St. Widerstand: 200Ohm/2/20/200k-Ohm/2M-Ohm, ±0,8% + 2 St. Abmessung: BHT:65x140x40mm, 
Gewicht 210 g
Zubehör: Kabel, Batterie, Anleitung</t>
  </si>
  <si>
    <t>1.408</t>
  </si>
  <si>
    <t>Abmessungen: LBH 272x141x105 mm aus Buche Multiplex
Lichte Abmessung pro Fach BT 129x57 mm</t>
  </si>
  <si>
    <t>1.409</t>
  </si>
  <si>
    <t xml:space="preserve">aus Buche Mulitplex, mit großem Grifflangloch, Ecken oben Radius 30 mm, alle Kanten gerundet.
Passend für Grundwerkzeugblöcke Holz, Metall, Elektronik und Papier
</t>
  </si>
  <si>
    <t>1.410</t>
  </si>
  <si>
    <t>Werkzeugblockschild "Digitalmessgerät" gelb</t>
  </si>
  <si>
    <t>1.411</t>
  </si>
  <si>
    <t>Fachbodenschild "Digital-Messgerät"  gelb</t>
  </si>
  <si>
    <t>1.412</t>
  </si>
  <si>
    <t>Aufnahmedorn Ø 16 mm, passend für Lötzinn-Rollen mit Aufnahmeführung größer Ø 16,5 mm</t>
  </si>
  <si>
    <t>1.413</t>
  </si>
  <si>
    <t>Werkzeugblock für 4 Lötzinnhalter</t>
  </si>
  <si>
    <t xml:space="preserve">aus Buche multiplex, 8 mm stark, Oberfläche geschliffen und imprägniert, Umrandung zur Aufnahme eines Werkzeugblockschildes, mit Grifflangloch
Abmessungen Innenmaß: LBH 440 x 108 x 120 mm
</t>
  </si>
  <si>
    <t>1.414</t>
  </si>
  <si>
    <t>Werkzeugblock für 4 Lötzinnhalter, stapelbar</t>
  </si>
  <si>
    <t xml:space="preserve">aus Buche multiplex, 8 mm stark, Oberfläche geschliffen und imprägniert, Umrandung zur Aufnahme eines Werkzeugblockschildes, mit Grifflangloch, Stapelrand aus 4 mm starkem Buche-Multiplex
Abmessungen Innenmaß: LBH 440 x 108 x 120 mm
</t>
  </si>
  <si>
    <t>1.415</t>
  </si>
  <si>
    <t>Werkzeugblockschild "Lötzinn-Halter" gelb</t>
  </si>
  <si>
    <t>1.416</t>
  </si>
  <si>
    <t>Fachbodenschild "Lötzinn-Halter" gelb</t>
  </si>
  <si>
    <t>1.417</t>
  </si>
  <si>
    <t>Bestückung der Werkzeugblöcke mit den dazugehörenden Werkzeugen</t>
  </si>
  <si>
    <t>1.418</t>
  </si>
  <si>
    <t>1.419</t>
  </si>
  <si>
    <t>1.420</t>
  </si>
  <si>
    <t>Schrankbeschriftung "Elektronikwerkzeuge" gelb</t>
  </si>
  <si>
    <t>Schrifthöhe 30 mm, Schriftlänge ca. 400 mm, selbstklebend, in Farbe RAL 1023 Verkehrsgelb</t>
  </si>
  <si>
    <t>1.421</t>
  </si>
  <si>
    <t>1.422</t>
  </si>
  <si>
    <t>Aufsatzschrank HBT 691x1200x655mm grauweiß</t>
  </si>
  <si>
    <t>1.423</t>
  </si>
  <si>
    <t>lfm.</t>
  </si>
  <si>
    <t>Einhängerohr, 100 cm, Alu, d=30 mm</t>
  </si>
  <si>
    <t>aus Aluminium Ø 30 mm</t>
  </si>
  <si>
    <t>1.424</t>
  </si>
  <si>
    <t>Halter für Einhängerohr</t>
  </si>
  <si>
    <t>für Innen Ø 30 mm, 2 Befestigungslaschen</t>
  </si>
  <si>
    <t>1.425</t>
  </si>
  <si>
    <t>Abschlusskappe für Halter/ Einhängerohr-GRAU</t>
  </si>
  <si>
    <t>Schrankwand 2 bestehend aus Werkzeugschränke Holz und Universal</t>
  </si>
  <si>
    <t>1.426</t>
  </si>
  <si>
    <t>1.427</t>
  </si>
  <si>
    <t>1.428</t>
  </si>
  <si>
    <t>1.429</t>
  </si>
  <si>
    <t>Stufenanlegeleiter, Alu, m. Haken (4Stück)</t>
  </si>
  <si>
    <t>ca. 2,28 m, mit 8 Stufen, Aluminiumeloxiert, Grifffreundliches Holmenprofil.</t>
  </si>
  <si>
    <t>1.430</t>
  </si>
  <si>
    <t>Maschinenarbeitsplatz, fahrbar</t>
  </si>
  <si>
    <t>1.431</t>
  </si>
  <si>
    <t>1.432</t>
  </si>
  <si>
    <t>1.433</t>
  </si>
  <si>
    <t>Set</t>
  </si>
  <si>
    <t>Schleifscheiben f. Holz d=300 mm/Korn 80, 5 St.</t>
  </si>
  <si>
    <t>mit Klettverschluss, Inhalt: 5 Stück</t>
  </si>
  <si>
    <t>1.434</t>
  </si>
  <si>
    <t>Schleifscheiben f. Holz d=300 mm/Korn 120, 5 St.</t>
  </si>
  <si>
    <t>1.435</t>
  </si>
  <si>
    <t>Schleifbandreiniger</t>
  </si>
  <si>
    <t>1.436</t>
  </si>
  <si>
    <t>1.437</t>
  </si>
  <si>
    <t>Schleifscheiben f. Holz d=300 mm/Korn 100, 5 St.</t>
  </si>
  <si>
    <t>1.438</t>
  </si>
  <si>
    <t>Schleifscheiben f. Holz d=300 mm/Korn 60, 5 St.</t>
  </si>
  <si>
    <t>1.439</t>
  </si>
  <si>
    <t>aus VA-Stahlblech mit Haltegriff und stufenloser Zentrier-Einstellung, verwendbar für jeden Tellerschleifer</t>
  </si>
  <si>
    <t>Tellerschleifmaschine mit Zubehör</t>
  </si>
  <si>
    <t>Lagerung und Transport</t>
  </si>
  <si>
    <t>1.440</t>
  </si>
  <si>
    <t>Lötmobil für 24 Lötstation mit 2 Schiebebügel</t>
  </si>
  <si>
    <t>1.441</t>
  </si>
  <si>
    <t>1.442</t>
  </si>
  <si>
    <t>1.443</t>
  </si>
  <si>
    <t>Raumreinigung und Erste Hilfe</t>
  </si>
  <si>
    <t>1.444</t>
  </si>
  <si>
    <t>Kehr- und Saugmobil mit Schiebebügel komplett</t>
  </si>
  <si>
    <t>1.445</t>
  </si>
  <si>
    <t>Erste-Hilfe-Koffer nach DIN 13157</t>
  </si>
  <si>
    <t>ABS-Kunststoff, schlagfest und bruchsicher, mit Gummidichtung und Wandhalterung, plombierbar, inkl. 1 Arretierung. Transparente Abdeckplatten zum Schutz der Füllteile, variable Inneneinteilung durch Trennstege. 90°Arretierung &amp; Wandhalterung sowie Befestigungsmaterial für Wandhalterung inkl. Maße des Koffers: 310x130x210mm.
Füllung DIN 13157/65-tlg.: 1 Heftpflasterspule DIN 13019-A 5 m x 2,50 cm 1 Set in Druckverschlussbeutel: 8 Wundschnellverband DIN 13019-E 10 cm x 6 cm 1 Set in Druckverschlussbeutel: 4 Fingerkuppen-Verband-EL 4 cm x 7 cm 4 Wundschnellverband DIN 13019-E 12 cm x 2 cm 4 Pflasterstrip-WF 1,9 cm x 7,2 cm 8 Pflasterstrip-WF 2,5 cm x 7,2 cm 1 Verbandpäckchen DIN 13151-K, einzeln steril verpackt 3 Verbandpäckchen DIN 13151-M, einzeln steril verpackt 1 Verbandpäckchen DIN 13151-G, einzeln steril verpackt 1 Verbandtuch DIN 13152-A 60 cm x 80 cm, einzeln steril verpackt 3 Pa.á 2 Wundkompressen 10 cm x 10 cm, paarweise steril verpackt 2 Augenkompresse 5,6 cm x 7,2 cm, einzeln steril verpackt 1 Kälte-Sofortkompresse 1 Rettungsdecke 160 cm x 210 cm, silber-gold 2 Fixierbinde DIN 61634-FB 6 6 cm, cellophaniert 2 Fixierbinde DIN 61634-FB 8 8 cm, cellophaniert 2 Dreiecktuch DIN 13168-D Vlies 1 Schere DIN 58279-B 190 2 Druckverschlussbeutel 30 cm x 40 cm 1 Btl. á 5 Vliesstofftuch 20 cm x 30 cm 1 Btl. á 4 Vinylhandschuhe DIN EN 455-1 und DIN EN 455-2 1.2 Gesichtsmasken(Min.Typ I) 4 Hautreinigungstücher 14 Wundpflaster Anleitung zur Ersten Hilfe bei Unfällen mit Inhaltsverzeichnis.</t>
  </si>
  <si>
    <t>Werkraumbecken mit Zubehör</t>
  </si>
  <si>
    <t>1.446</t>
  </si>
  <si>
    <t>***Montage- und Anschlussarbeiten durch örtlichen Installateur erforderlich***</t>
  </si>
  <si>
    <t>1.447</t>
  </si>
  <si>
    <t>Hebelstandbatterie Ausladung 210mm</t>
  </si>
  <si>
    <t>Zum Anschluss an Hochdruck-Kalt- und Warmwasser für Einlochmontage.
Mit schwenkbarem Rohrauslauf Chrom Ausladung 210 mm, Einhebelmischer mit Schwenkauslauf, Keramik-Kartusche mit integr. Temperatur- und Mengenbegrenzung, schwenkbarer Rohrauslauf, Höhe 165 mm, Auslaufhöhe 185 mm, Ausladung 210 mm</t>
  </si>
  <si>
    <t>1.448</t>
  </si>
  <si>
    <t>1.449</t>
  </si>
  <si>
    <t>Wandregal 1100 mm mit 2 Fachböden grauweiß</t>
  </si>
  <si>
    <t>in Dekor RAL 9002 GRAUWEIß
bestehend aus: 2 Wandschienen 995 mm, 4 Fachbodenträger 2-reihig, L=270 mm, 2 Fachböden LT 1100x350 mm, 19 mm stark mit umlaufender ABS-Sicherheitskante mit Radius</t>
  </si>
  <si>
    <t>1.450</t>
  </si>
  <si>
    <t>Mehrpreis Hebelstandbatterie nur Kaltwasser</t>
  </si>
  <si>
    <t>Die beiden Anschlussleitungen der Hebelstandbatterie werden mit einem T-Stück und Quetschverschraubungen verbunden, damit diese an Kaltwasser angeschlossen werden kann.</t>
  </si>
  <si>
    <t>Summe Werkraum</t>
  </si>
  <si>
    <t>2</t>
  </si>
  <si>
    <t>Maschinenraum</t>
  </si>
  <si>
    <t>Kapp- und Gehrungssäge auf Wagen</t>
  </si>
  <si>
    <t>2.1</t>
  </si>
  <si>
    <t>Kantenschleifmaschine mit Zubehör</t>
  </si>
  <si>
    <t>2.2</t>
  </si>
  <si>
    <t xml:space="preserve">Stufenlos schrägverstellbares Schleifaggregat (0 - 90°) für vertikales und horizontales Schleifen, Oszillierendes Schleifband für bessere Schleifergebnisse und eine höhere Standzeit des Schleifbandes, Schneller und leichter Schleifbandwechsel über Schnellspannsystem, Schleifsohle serienmäßig mit Graphitbelag für eine höhere Standzeit des Schleifbandes, Über Handrad verstellbarer Arbeitstisch aus Grauguss mit T-Nut, Inklusive seitlicher Schleifhülsen-Einrichtung zum Schleifen von Rundungen und Radien, Zwei Absaugstutzen Ø 100 mm
Technische Daten:
Abmessungen: LBH: 1515x550x1150mm, Absaugstutzendurchmesser 100mm, Arbeitstisch: Länge 900mm, Breite 305mm, Höhenverstellung 120mm, Anschlussspannung 400V, Netzfrequenz 50 Hz, 2,2 kW, Schleifaggregat: Schleifbandlänge 2750mm, Breite 150mm, Umlaufgeschwindigkeit 16m/s, Länge Schleiffläche 1010mm, Schleifflächenbreite 190mm, Schleifhöhe max. 170mm, Schwenkunk 0-90°, Oszillationshub 15mm, Werkstück: Breite max. 1010mm, Höhe max. 150mm, Gewicht 207 kg. 
Lieferumfang:
Gehrungsanschlag, 1x Schleifband 2750x150mm Korn 80, 1x Schleifhülse D. 38mm Korn 80, 1x Schleifhülse D. 50mm Korn 80, 1x Schleifhülse D.75mm Korn 80.
</t>
  </si>
  <si>
    <t>2.3</t>
  </si>
  <si>
    <t>mit Phasenwender. 5-polig, Schutzart IP44</t>
  </si>
  <si>
    <t>2.4</t>
  </si>
  <si>
    <t>2.5</t>
  </si>
  <si>
    <t>2.6</t>
  </si>
  <si>
    <t>2.7</t>
  </si>
  <si>
    <t>2.8</t>
  </si>
  <si>
    <t>2.9</t>
  </si>
  <si>
    <t>2.10</t>
  </si>
  <si>
    <t>2.11</t>
  </si>
  <si>
    <t>2.12</t>
  </si>
  <si>
    <t>2.13</t>
  </si>
  <si>
    <t>2.14</t>
  </si>
  <si>
    <t>2.15</t>
  </si>
  <si>
    <t>2.16</t>
  </si>
  <si>
    <t>2.17</t>
  </si>
  <si>
    <t>2.18</t>
  </si>
  <si>
    <t>Kreissäge mit Zubehör</t>
  </si>
  <si>
    <t>2.19</t>
  </si>
  <si>
    <t>LIEFERUNG ERFOLGT OHNE SÄGEBLATT!!</t>
  </si>
  <si>
    <t>2.20</t>
  </si>
  <si>
    <t>2.21</t>
  </si>
  <si>
    <t>BL: 120x1250 mm, Sicherheits-Antirutschmatte, Schaumstoffmatte, erfüllt 100%ig die gesetzliche Ladungssicherung (§ 22 StVO / VDI 2700 ff.), FLog-geprüft und zertifiziert, extrem langlebig, beidseitig verwendbar, sehr flexibel, nur 4,5 mm Materialstärke, leicht zu reinigen - Einsatz bei Kälte bis -40°C / Wärme bis +120°C</t>
  </si>
  <si>
    <t>2.22</t>
  </si>
  <si>
    <t>Aufbewahrungsfach für 3 Kreissägeblätter</t>
  </si>
  <si>
    <t>250 mm Durchmesser aus Buchensperrholz, Abmessungen: LBH 280x95x220/270 mm</t>
  </si>
  <si>
    <t>2.23</t>
  </si>
  <si>
    <t>Anschluss-Set 1 für Absauganlagen 140/120/60</t>
  </si>
  <si>
    <t>Sägeblatt-Absaugset bestehend aus: 
Abzweigstück ABC Ø 140/120/58, Schlauchanschlussstück einseitig gebördelt Ø 120 und Ø 58 mm, 2 Rohrschelle gebördelt Ø 120 und Ø 58  mm, 2 Schlauchschellen Ø 110-130 mm, 2 Schlauchschellen Ø 40-60 mm, 5 m PU-Schlauch Ø 60 mm, 2,5 m PU-Schlauch Ø 120 mm</t>
  </si>
  <si>
    <t>2.24</t>
  </si>
  <si>
    <t>Bohrung 30mm, Schnittbreite 3,2mm, Zähne 40WZ
Zuschnitt- und Besäumsägeblätter,
für die Bearbeitung von Holz und Holzwerkstoffen</t>
  </si>
  <si>
    <t>2.25</t>
  </si>
  <si>
    <t>Bohrung 30mm, Schnittbreite 3,2mm, Zähne 60WZ
Zuschnitt- und Besäumsägeblätter,
für die Bearbeitung von Holz und Holzwerkstoffen</t>
  </si>
  <si>
    <t>2.26</t>
  </si>
  <si>
    <t>Bohrung 30mm, Schnittbreite 3,2mm, Zähne 80WZ
Zuschnitt- und Besäumsägeblätter,
für die Bearbeitung von Holz und Holzwerkstoffen</t>
  </si>
  <si>
    <t>Bandsäge mit Zubehör</t>
  </si>
  <si>
    <t>2.27</t>
  </si>
  <si>
    <t>2.28</t>
  </si>
  <si>
    <t>2.29</t>
  </si>
  <si>
    <t>Sägeband 3345 x 6 x0,65 mm Z 6</t>
  </si>
  <si>
    <t>Original Schwedenstahl
eignet sich perfekt zum Schneiden und Auftrennen von Weich- und Harthölzern, Plastik, Kunststoffen und NE-Metalle</t>
  </si>
  <si>
    <t>2.30</t>
  </si>
  <si>
    <t>Sägeband 3345 x 10 x 0,5 mm Z 4</t>
  </si>
  <si>
    <t>2.31</t>
  </si>
  <si>
    <t>Sägeband 3345 x 16 x0,5 mm Z 4</t>
  </si>
  <si>
    <t>2.32</t>
  </si>
  <si>
    <t>Sägeband 3345 x 20 x 0,5 mm Z 4</t>
  </si>
  <si>
    <t>2.33</t>
  </si>
  <si>
    <t>Absauganlage mit Zubehör</t>
  </si>
  <si>
    <t>2.34</t>
  </si>
  <si>
    <t>2.35</t>
  </si>
  <si>
    <t>Volumen 175 l, Material PVC, Durchmesser 525 mm, Höhe ca. 1300 mm</t>
  </si>
  <si>
    <t>2.36</t>
  </si>
  <si>
    <t>Mobile Absaugungs-Leitung Ø 120 für 3-4 Maschinen</t>
  </si>
  <si>
    <t>Für Mobile Absaugungsanlagen - Ansaugstutzen Ø 120
2-3 Maschinen mit Absaugstutzen Ø 120 und 1-2 Maschinen mit Absaugstutzen  Ø 100 mm, inkl. Maschinenanschlussstücke, Abzweige, Reduzier-Stücke, Schlauchanschlusstücke, Muffe und Nippel, Rohrschellen, Schlauchschellen, Saugschlauch.
Der elektrische Anschluss der Maschinen muss von einem örtlichen Elektriker vorgenommen werden!</t>
  </si>
  <si>
    <t>Sicherheit</t>
  </si>
  <si>
    <t>2.37</t>
  </si>
  <si>
    <t>Sicherheitsvorrichtungen mit Schiebebügel fahrbar</t>
  </si>
  <si>
    <t>Transport und Lagerung</t>
  </si>
  <si>
    <t>2.38</t>
  </si>
  <si>
    <t>Leisten- und Rundholzständer für 1000 mm Stäbe</t>
  </si>
  <si>
    <t>2.39</t>
  </si>
  <si>
    <t>Tafelreststückregal LBH 1600x480x1000 mm</t>
  </si>
  <si>
    <t>Boden aus verzinktem Stahlblech mit speziellen Führungen und Rechteckrohren. Die verzinkten Fachbügel, 2 x 120 mm, 1 x 385 mm, 1 x 640 mm und 2 x 900 mm hoch, werden gesteckt und zusätzlich verschraubt. Anzahl der Fächer 5, Fachbreite 50 mm, Aufbewahrung von Formaten
80x120 mm bis 1600x1600 mm. Gewicht ca. 60 kg.</t>
  </si>
  <si>
    <t>2.40</t>
  </si>
  <si>
    <t>Kragarmregal leicht LHT 300x100x42,5 cm, 3 Etagen</t>
  </si>
  <si>
    <t>für die Lagerung von Profilen, Stangen und Rohren. 
Mit 4 senkrechten Schienen L 1000 mm aus 40x40x3mm Vierkantstahlrohr für die Wandmontage mit je 3 Kragarmen aus Vierkantstahlrohr 40x40x2 mm mit Abrollsicherung aus Flachstahl 140 mm hoch, Tragarmabstand ca. 380/220 mm, Ausladung 380 mm, fest verschweißt, incl. Dübel und Schrauben. 
Abmessung fertig montiertes Kragarmregal: LHT 2700x1000x425 mm
Max. Belastung 200 kg, pulverbeschichtet in RAL 7016 ANTHRAZITGRAU</t>
  </si>
  <si>
    <t>Montage NUR an fest gemauerten Wänden oder verstärkten Gipskartonwänden</t>
  </si>
  <si>
    <t>2.41</t>
  </si>
  <si>
    <t>Nylon, Spandex, nahtloser Feinstrickhandschuh mit Nitrilnoppen. Atmungsaktiv und wasserabweisend, Beschichtung: Nitril-PU-Mikroschaum mit Nitrilnoppen</t>
  </si>
  <si>
    <t>2.42</t>
  </si>
  <si>
    <t>2.43</t>
  </si>
  <si>
    <t>gleichmäßige Druckverteilung, Kopfbügel versellbar. Für geringen Lärm SNR 29dB, 135 gr.</t>
  </si>
  <si>
    <t>2.44</t>
  </si>
  <si>
    <t>2.45</t>
  </si>
  <si>
    <t>Summe Maschinenraum</t>
  </si>
  <si>
    <t>Leistungsverzeichnis</t>
  </si>
  <si>
    <t>Datum:</t>
  </si>
  <si>
    <t>In der
Gesamtschule an der Knappenstraße
Wehrstraße 69
46047 Oberhausen
sollen der Werk- und Maschinenraum neu ausgestattet werden. Eine Besichtigung der Örtlichkeiten und des Gebäudes, besonders auch der Zuwege, ist zu empfehlen. Nachtragsforderungen aufgrund von fehlenden Vorabinformationen des Bieters werden nicht anerkannt.
Ein Termin hierfür ist mit dem Hausmeister der Schule abzustimmen.
Bei Produkten, bei welchen das GS-Prüfzeichen gefordert ist, muss der Nachweis bei Angebotsabgabe vorgelegt werden. Diese Nachweise entsprechen den Vorgaben aus Abschnitt 5 (§20 bis 24) Produktsicherheitsgesetz und sind Zuschlagskriterium sowie Grundlage zur Beauftragung.
______________________
Unterschrift</t>
  </si>
  <si>
    <t>Stk.</t>
  </si>
  <si>
    <t>Universalwerkbank, 2 Arbeitsplätze/BAMBUS</t>
  </si>
  <si>
    <t>Mehrpreis Höhenverstellung für Werkbank</t>
  </si>
  <si>
    <t>Griffplatten Werkzeugblock</t>
  </si>
  <si>
    <t>Hocker mit Holzrundsitz</t>
  </si>
  <si>
    <t>Lehrerarbeitsplatz Bambus, Unterbau grauweiß</t>
  </si>
  <si>
    <t>für Werk- und Technikräume,
Gesamt-Abmessung LBH 1500x700x840 mm
Bestehend aus:
Bambus-Tischplatte 1500x700x40 mm (LxBxS),Hochkant-Lamelle, gedämpft, Oberfläche geschliffen und imprägniert, Werkbankfuß aus Vierkantstahlrohr 60x60x2mm mit Querstrebe und Niveauausgleich, pulverbeschichtet, UV beständig, Höhe: 800 mm, Breite: 680 mm, Gestellfarbe = RAL nach Bieterfarbpalette, 
Unterbauschrank, Dekor RAL 9002 GRAUWEIß, HBT 800x600x600 mm, Ausstattung: 1 Schublade Größe 3,0 HE, 188 mm, abschließbar, 1 Türe DIN LINKS/RECHTS Größe 7,0 HE, 444 mm, abschließbar</t>
  </si>
  <si>
    <t>Drehstuhl Chrom mit Rollen</t>
  </si>
  <si>
    <t>DREHSTUHL - CHROM SCHULSTUHL MIT ROLLEN
fahrbar höhenverstellbar von 42,5-54,0 CM
SITZSCHALENFARBE nach Bieterfarbpalette
Eigenschaften:
Ergonomischer Stuhl; Stufenlose Höhenverstellung durch geprüfte Sicherheitsgasfeder, Chromgestell; doppelwandige Sitzschale aus Kunststoff
Maximale Zuladung 120 kg, Sitzbreite 400 mm; Sitztiefe 380 mm; Sitzlehne Höhe 360 mm; Sitzlehne Breite 390 mm; fahrbar mit 5 Rollen, Gewicht 9 kg,</t>
  </si>
  <si>
    <t>Werkbankfuß</t>
  </si>
  <si>
    <t xml:space="preserve">Vierkantstahlrohr 60x60x2mm mit Querstrebe und Niveauausgleich aus schlagfestem Kunststoff, Abmessungen: Höhe: 800 mm, Breite: 680 mm
pulverbeschichtet, UV beständig, Gestellfarbe = RAL nach Bieterfarbpalette
</t>
  </si>
  <si>
    <t>Unterbau/ Schubladenblock- mit Fachboden grauweiß</t>
  </si>
  <si>
    <t>Energie-Aufsatz PVC, 100/68, L=500 mm</t>
  </si>
  <si>
    <t>Stabilisierungsleiste 500mm,150x20mm/BAMBUS</t>
  </si>
  <si>
    <t>Ablageboden für bis 16 Laubsägetische-Schwert</t>
  </si>
  <si>
    <t>Ablageboden für bis 6 Laubsägetische-Schwert</t>
  </si>
  <si>
    <t>Für 6 höhenverstellbare Laubsägetische mit Anspannung Schwert
Passend für Werkbankplatte 1500 mm
Befestigung erfolgt unter der Werkbankplatte
Ablageboden aus Buche Multiplex 15 mm LB 1320x270 mm mit Führungsschienen aus Buche Massiv für 6 höhenvertellbare Laubsägetische-Schwert, einschl. Anschlagleiste und Befestigungsmaterial</t>
  </si>
  <si>
    <t>Tischbohrmaschine, 230 V</t>
  </si>
  <si>
    <t xml:space="preserve">SCHUTZBRILLE M. ANTIKRATZ SCHEIBE  </t>
  </si>
  <si>
    <t>Dekupiersäge</t>
  </si>
  <si>
    <t>Aufbau aus Grauguss, Motor für Dauerbetrieb ausgelegt, Tischplatte aus AL-Kokillenguss, feinstgefräst, Verwendung handelsüblicher Laubsägeblätter, einstellbare Sägeblattspannung, zentraler Anschluss DN 35 mm für obere und untere Staubabsaugung, Sägeblatt-Einspanntechnik - Sägeblattklemme  Schlitzbreite 0,7 mm
Technische Daten: Längsdurchgang 460 mm, Durchgangshöhe 65 mm, Sägetisch 435/230 mm, 45°/12° schwenkbar,  Abmessungen LB 610x280 mm, Sägehub 2 Hübe, 12 und 19 mm, Motor 230 V/ 100 W/ 1400 U/min, Gewicht ca. 19 kg, max. Schnittstärke Weichholz 65 mm, Hartholz 50 mm, Kupfer, Aluminium 15 mm, Messing, Silber 10 mm, Eisen 6-8 mm, Kunststoffe 40 mm, Schaumstoffe 65 mm, 19 kg. Lieferumfang: 1 Sortiment Qualitätslaubsägeblätter (76 St.), 2 Sägeblatt-Klemmen 0,7 mm, 2 Schrauben für Sägeblattklemmen, 1 Sonderklemme für Innenschnitte, 1 Kunststoff-Tischeinlegeteil, 2 Ersatzrollen für Schnellspannung, 1 Satz Bedienwerkzeug, Bedienungsanleitung</t>
  </si>
  <si>
    <t>Schutz für Werkstückniederhalter Dekupiersäge</t>
  </si>
  <si>
    <t>Werkstückniederhalter für angebotene Dekupiersäge</t>
  </si>
  <si>
    <t>Fußschalter für angebotene Dekupiersäge</t>
  </si>
  <si>
    <t>für angebotene Dekupiersäge
Mit unverlierbaren Zwingen, zum individuellen Anbringen an allen Werkbänken. Spannunterlage aus Buche massiv, mit Befestigungslöchern, BTH 360x550x40mm, Oberfläche geschilffen und impräniert, Kanten gefast mit 2 Ganzstahlzwingen Spannweite 150 mm - Ausladung 80 mm</t>
  </si>
  <si>
    <t>Lasercutter Komplettset (40W)</t>
  </si>
  <si>
    <t xml:space="preserve">Komplettset (40 W)
ohne Abluftfilter Laserschutzklasse 1
Technische Daten:
Laser-Ausgangsleistung: 40 W
Laser Art: Diodenlaser (Blaulicht, Infrarot separat erhältlich)
Lebensdauer: 8000 Std (ungefähr 3 Jahre bei einer täglichen Nutzung von 8 Stunden)
Max. Schnitttiefe: 18 mm
Max. Gravur Geschwindigkeit: 600 mm/s
Arbeitsfläche Laser: 498 x 330 mm
Max. Höhe des Werkstücks: 42 mm, 125 mm mit Erhöhung
Schnittstellen: Wi-Fi, USB
Betriebssystem: Windows / macOS / Android / iOS
Produktgröße: 76,3 x 62 x 17,6 cm (Ohne Erhöhung)
Gewicht: ca. 29 kg (inkl. Zubehör und Verpackung)
Lieferumfang:
1x 40W Lasercutter
1x Air Assist
1x Wabenplatte
1x Erhöhungsplatte
</t>
  </si>
  <si>
    <t>Air Assist Set für angebotenen Lasercutter</t>
  </si>
  <si>
    <t>Infrarot-Laserkopf (2 W)</t>
  </si>
  <si>
    <t>Infrarot-Laserkopf für angebotenen Lasercutter
Technische Daten:
Abmessungen: 114 x 71,2 x 77,2 mm
Gewicht: 560 g</t>
  </si>
  <si>
    <t>Materialschrank HBT 1907x1200x655 mm grauweiß leer</t>
  </si>
  <si>
    <t>Fachboden genutet für 1200er Schrank</t>
  </si>
  <si>
    <t>Einbauschublade 1200 Schrankbreite grauweiß</t>
  </si>
  <si>
    <t>Draht-/Streifenbiegevorrichtung 180°</t>
  </si>
  <si>
    <t xml:space="preserve">Griffplatten Werkzeugblock </t>
  </si>
  <si>
    <t>Werkzeugblock für 12 Werkzeuge</t>
  </si>
  <si>
    <t>Werkzeugblock für 10 Werkzeuge</t>
  </si>
  <si>
    <t>Werkzeugblock für 8 Werkzeuge</t>
  </si>
  <si>
    <t>Werkzeugblock für 16 Werkzeuge</t>
  </si>
  <si>
    <t>Hochleistungsschneidpaste 100 ml,Tube</t>
  </si>
  <si>
    <t>Werkzeugblock für Gewindeschneidpaste</t>
  </si>
  <si>
    <t xml:space="preserve">FIGURENSCHERE RE HEBELÜBERSETZT  </t>
  </si>
  <si>
    <t xml:space="preserve">FIGURENSCHERE LI HEBELÜBERSETZT  </t>
  </si>
  <si>
    <t xml:space="preserve">Schneide mit Mikroverzahnung, 2-K-Griffe , Ausführung Edelstahl, Schnitt rechts, L. 240 mm
</t>
  </si>
  <si>
    <t xml:space="preserve">Schneide mit Mikroverzahnung, 2-K-Griffe , Ausführung Edelstahl, Schnitt links, L. 240 mm
</t>
  </si>
  <si>
    <t>Werkzeugblock für 6 Werkzeuge</t>
  </si>
  <si>
    <t>Hebelvornschneider 160mm</t>
  </si>
  <si>
    <t>Werkzeugblock für 4 Werkzeuge</t>
  </si>
  <si>
    <t>Kombizange 180 mm</t>
  </si>
  <si>
    <t>Rundzange 160 mm kurze Backen</t>
  </si>
  <si>
    <t>Seitenschneider 160 mm</t>
  </si>
  <si>
    <t>Flachzange 160 mm kurze flache Backen</t>
  </si>
  <si>
    <t>Spitzzange, 125 mm</t>
  </si>
  <si>
    <t>für 10 Spitzzangen 125 mm</t>
  </si>
  <si>
    <t>für 12 Spitzzangen 125mm</t>
  </si>
  <si>
    <t xml:space="preserve">MAGNET-SCHONBACKEN ALU 125 MM </t>
  </si>
  <si>
    <t>bestehend aus:
2 St. Winkel L-Form verzinkt - Schenkellänge 80x65x20 mm, 4 mm stark
2 St. Schraube DIN 933 Güte 8,8 -ZN -5x35 mm
2 St. 6-KT-Mutter DIN 934 Güte 8- ZN-M5
4 St. U-Scheibe DIN 9021 - ST-ZN-5,3
4 St. Dübel SX8x40
4 St. Schrauben DIN WN 56-ST-ZN-6x70 mm</t>
  </si>
  <si>
    <t>Auszugboden 1200 Schrankbreite, T=620 mm, grauweiß</t>
  </si>
  <si>
    <t>Fachboden-Verstärkung für FB 1100, 1 Paar</t>
  </si>
  <si>
    <t>Verkantrohr, 1100 x 30 x 15 mm - OHNE BOHRUNGEN, 
Rohrstärke 1 mm, mit Befestigungsbohrungen, DN 50 mm. Farbe RAL 7016 ANTHRAZITGRAU.</t>
  </si>
  <si>
    <t>Einbauschublade 1200 Schrankbreite/ 600 tief grauweiß</t>
  </si>
  <si>
    <t>für Löt- und kleine Schweißarbeiten. Zementgebundene Calciumsilikat-Dämmplatte, feuchtigkeitsunempfindlich, Klassifizierungstemperatur bis 400° C.
Gewicht: 1 kg</t>
  </si>
  <si>
    <t>Abisolierzange mit Feder, 160mm</t>
  </si>
  <si>
    <t>für 10 Elektronik-Abisolierzangen 160mm</t>
  </si>
  <si>
    <t>für 12 Elektronik-Abisolierzangen 160mm</t>
  </si>
  <si>
    <t>Flachzange 125 mm kurze flache Backen</t>
  </si>
  <si>
    <t>für 10 Elektronik-Flachzangen 125mm</t>
  </si>
  <si>
    <t>für 12 Elektronik-Flachzangen 125mm</t>
  </si>
  <si>
    <t>Rundzange 125 mm kurze Backen</t>
  </si>
  <si>
    <t>für 10 Elektronik-Rundzangen 125mm</t>
  </si>
  <si>
    <t>für 12 Elektronik-Rundzangen 125mm</t>
  </si>
  <si>
    <t>Elektronik-Spitzzange 115 mm</t>
  </si>
  <si>
    <t>für 10 Elektronik-Spitzzangen 115mm</t>
  </si>
  <si>
    <t>für 12 Elektronik-Spitzzangen 115mm</t>
  </si>
  <si>
    <t>Elektronik-Seitenschneider 115 mm</t>
  </si>
  <si>
    <t>für 10 Elektronik-Seitenschneider 112mm</t>
  </si>
  <si>
    <t>für 12 Elektronik-Seitenschneider 112mm</t>
  </si>
  <si>
    <t xml:space="preserve">Entlötpumpe </t>
  </si>
  <si>
    <t>für 12 Entlötpumpen</t>
  </si>
  <si>
    <t>Löt-Pinzette 165mm mit Schalen, vernickelt</t>
  </si>
  <si>
    <t xml:space="preserve">Digital-Multimeter </t>
  </si>
  <si>
    <t xml:space="preserve">Aufbewahrungskasten für 4 Multimeter </t>
  </si>
  <si>
    <t>Lötzinn-Halter, für 500g Rollen</t>
  </si>
  <si>
    <t>Tellerschleifmaschinen-Arbeitsplatz</t>
  </si>
  <si>
    <t>Tellerschleifmaschine: Maschine in Tischausführung, stabiles Alu-Gehäuse, großer eloxierter Aluminiumtisch, skalierte Tischschwenkeinrichtung, um 45° neigbar, Klettverschluss für Scheibenbefestigung, eingebauter Absaugkanal u. Absaugstutzen.
Technische Daten: 
Scheibendurchmesser 300 mm, Tischgrösse: 520x260 mm, Drehzahl 1400 U/min., Motor: 230 V/50 Hz, P1= 0,75 kW, Gew. 25 kg
Lieferumfang: Gehrungsanschlag mit Anschlagschiene, 1 Adapter 100/58 mm,
Klettverschuss, 1 Schleifscheibe K 80 für Holz
Einschl. Schutzvorrichtung höhenverstellbar</t>
  </si>
  <si>
    <t xml:space="preserve">Rundschleifeinrichtung </t>
  </si>
  <si>
    <t>passend für angebotene Tellerschleifmaschine
Die Rundschleifeinrichtung gestattet das Rundschleifen von rohen Scheiben, welche eine Bohrung in der Mitte haben. Für Bohrungen mit einem Durchmesser von wahlweise 6, 8, 10, 12 und 15 mm. Der zu schleifende Außendurchmesser ist einstellbar von 30-400 mm.</t>
  </si>
  <si>
    <t xml:space="preserve">Haftscheibe für Klettbefestigung </t>
  </si>
  <si>
    <t xml:space="preserve">Wechselvorrichtung für Schleifscheiben </t>
  </si>
  <si>
    <t>Lötstation 80W</t>
  </si>
  <si>
    <t>Elektronisch geregelte Lötstation 80 W mit Zeit-Standby
Technische Daten: 
Abmessungen BTH 80 x 145 x 103 mm, Gewicht 1,05 kg, Ausführung NICHT antistatisch, Nennleistung 68 W, Nennspannung 230 V AC, Sekundärspannung 16,5 V, Anheizzeit 9 sek, Temperaturbereich 150-450 °C, Digitalanzeige, Prüfzeichen CE, VDE
Lieferumfang: Lötstation mit Lötkolben mit Lötspitze 1,6 mm meißelförmig und Ablageständer und Trockenreiniger
***FÜR BLEIFREIES LÖTEN GEEIGNET***</t>
  </si>
  <si>
    <t>Tischwagen 900X650 mit 2 Schiebebügel, 3 Etagen</t>
  </si>
  <si>
    <t xml:space="preserve">Kehr- und Saugmobil - BUCHE DEKOR oder DEKOR RAL 9002 GRAUWEIß oder DekorKristallweiss
Rückseite, Bodenplatten und Ablagefach aus E1 Spanplatte 19mm stark, Bodenplatten mit Eckschutz,
mit Steckleiste zur Aufbewahrung Saugerzubehörs, Zuleitungsaufhängung, Saugrohrhalterung, Halbrunddüse und Saugschlauchhalter
Steckleiste Buche Massiv mit 7 abgesetzten Bohrungen  
Rückseite mit Halterungen für 2 Besen, 4 Kehrschaufeln, 4 Handfeger und Aufbewahrungsfach für Filtersäcke in Buche massiv.
Gestell aus 50x50x2mm Vierkantstahlrohr, fest verschweißt mit 4 Lenk- und Bockrollen einschl. 2 Schiebebügel
bestückt mit
</t>
  </si>
  <si>
    <t>Werkraumbecken BH 1100x800mm-2 Hahnlöcher</t>
  </si>
  <si>
    <t>mit 2 Hahnlöcher Ø 35mm  - Anordnung von links 250-Hahnloch-600-Hahnloch-250mm
Werkraumbecken aus kunstharzgebundenem Mineralwerkstoff mit glatter, porenfreier Oberfläche (temperaturbeständig bis 80°C). Becken mit angeformter Armaturenbank, mit 2 Armaturenbohrungen. Große Beckeninnenradien, 2° Gefälle im Beckenboden. Farbton Alpinweiß. Bodenablauf mit untergeschraubtem Ablaufkörper inklusive herausnehmbarem Schlammfangeimer, Überlauf DN 40 am Ablaufkörper und Entleerungsstutzen DN 25 aus Chromnickelstahl. Ablaufkörper mit Kugelabsperrhahn DN 40 komplett verrohrt. Ablaufkörper um jeweils 90° drehbar. Unterbau als Schweißkonstruktion, pulverbeschichtet in Beckenfarbe, Füße nivellierbar. Inklusive Befestigungsmaterial.
Gewicht ca. 77 kg.
Abmessungen: Becken-Außenmaße BHT 1100x300x700 mm
Beckenmaße Innen BHT 1060x283x555 mm
Abmessungen gesamt: LTH 1100x700x800 mm</t>
  </si>
  <si>
    <t>Wandwäschetrockner</t>
  </si>
  <si>
    <t>Kapp- und Gehrungssäge-Arbeitsplatz</t>
  </si>
  <si>
    <t>Kantenschleifmaschine</t>
  </si>
  <si>
    <t>Verlängerung CEE 16A, 5 m, 5x1,5mm²</t>
  </si>
  <si>
    <t>Schleifhülse, d=38, K80, 10 Stück</t>
  </si>
  <si>
    <t>Schleifhülse, d=38, K100, 10 Stück</t>
  </si>
  <si>
    <t>Schleifhülse, d=38, K120, 10 Stück</t>
  </si>
  <si>
    <t>Schleifhülse, d=50, K80, 10 Stück</t>
  </si>
  <si>
    <t>Schleifhülse, d=50, K100, 10 Stück</t>
  </si>
  <si>
    <t>Schleifhülse, d=50, K120, 10 Stück</t>
  </si>
  <si>
    <t>Schleifhülse, d=75, K80, 10 Stück</t>
  </si>
  <si>
    <t>Schleifhülse, d=75, K100, 10 Stück</t>
  </si>
  <si>
    <t>Schleifhülse, d=75, K120, 10 Stück</t>
  </si>
  <si>
    <t>Schleifband 2750x150, K60, 5 Stück</t>
  </si>
  <si>
    <t>Schleifband 2750x150, K80, 5 Stück</t>
  </si>
  <si>
    <t>Schleifband 2750x150, K100, 5 Stück</t>
  </si>
  <si>
    <t>Schleifband 2750x150, K120, 5 Stück</t>
  </si>
  <si>
    <t>Schleifband 2750x150, K150, 5 Stück</t>
  </si>
  <si>
    <t>ANTIRUTSCHMATTE  0,12 X 1,25 M</t>
  </si>
  <si>
    <t>KREISSÄGEBLATT UNIVERSAL 250X30 Z 40</t>
  </si>
  <si>
    <t>KREISSÄGEBLATT UNIVERSAL 250X30 Z 60</t>
  </si>
  <si>
    <t>KREISSÄGEBLATT UNIVERSAL 250X30 Z 80</t>
  </si>
  <si>
    <t>Bandsäge, 400V / 1500 W</t>
  </si>
  <si>
    <t>Kreisschneideinrichtung zu angebotener Bandsäge</t>
  </si>
  <si>
    <t>Absauganlage, 400 V, 1,5 kW</t>
  </si>
  <si>
    <t>Spänesäcke für Absaugung, 20 Stück</t>
  </si>
  <si>
    <t>ARBEITSHANDSCHUHE GR. 9</t>
  </si>
  <si>
    <t>ARBEITSHANDSCHUHE GR. 10</t>
  </si>
  <si>
    <t>GEHÖRSCHUTZ</t>
  </si>
  <si>
    <t>Integriertes Arbeitslicht
Technische Daten:
Netzspannung 220 - 240 V, Antriebsart Akku, Klasse L-Klasse, Akkukapazität 2 Ah, Spannung des Akkupacks 18 V, Art des Akkupacks Li-Power, Akkuspannung 18 V, Max. Drehmoment weich 24 Nm, Max. Drehmoment hart 48 Nm, Einstellbares Drehmoment 0.5 - 4.5 Nm, Bohr-Ø Stahl 10 mm, Bohr-Ø Weichholz 20 mm, Schalldruckpegel 70 dB(A), Schallleistungspegel (LwA) 81 dB(A), Messunsicherheit K 3 dB(A), Leerlaufdrehzahlen 0 - 450 / 0 - 1600 /min, Bohrfutterspannweite 1 - 10 mm, Gewicht ohne Akkupack 0,92 kg, Gewicht mit Akkupack 1,3 kg
Lieferumfang:
Schnellspannbohrfutter, Gürtelhaken, 2 Li-Power Akkupacks (18 V/2,0 Ah), Ladegerät, Maschinenkoffer</t>
  </si>
  <si>
    <t>Akku-Bohrschrauber</t>
  </si>
  <si>
    <t>Schneidplotter</t>
  </si>
  <si>
    <t>Merkmale:
geeignet für: Papier, Folie, Stoff, Leder
Schnittbreite: 203 mm
max. Materialstärke: 2 mm
Zusatzfunktionen: Prägen, Schreiben, Zeichnen, Stanzen
----------------------------------------
weitere Produktinformationen:
Maße: (BxHxT) 44 x 16,3 x 12,4 cm
Gewicht: ca. 2,55 kg
Lieferung: inkl. Netzteil, Automatik Messer, Werkzeughalter, Schneidematte (20,3 x 30,5 cm), 50 kostenlose Designs</t>
  </si>
  <si>
    <t>Sauger mit Einschaltautomatik für Elektrowerkzeuge, Techn. Daten: Luftmenge 4500 l/min., Unterdruck 250/25 mbar/kPa, Leistung Pmax. 1400 W, Piec 1200 W, Arbeitsgeräusch 60 dB/A, Behältervolumen 30 L, Netzanschluss 230 V 50-60 Hz, Abmessungen LxBxH 565x385x520mm, Gewicht 14,5 Kg, Kabellänge 7,5 m
Lieferumfang: Verlängerungsrohre Edelstahl Ø 36 mm 2x505 mm, PTFE Flachfaltenfilter, gebogenes Handrohr Edelstahl, 4 m Saugschlauch antistatisch Ø 32 mm, Nass-/Trocken Bodendüse Ø 36 mm - 360 mm lang, Fugendüse 200 mm, Werkzeugadapter antistatisch, Saugschlauch d=50 mm, 1,75 m, 2 Muffen. Kapp- und Gehrungssäge mit Zugfunktion:
Technische Daten: Neigung 0° / Gehrung 0° 100 x 340 mm, Neigung 45° / Gehrung 0° links 40 x 340 mm, Neigung 45° / Gehrung 0° rechts 40 x 340 mm, Neigung 0 / Gehrung 45° links 100 x 240 mm, Neigung 45° / Gehrung 45° links 40 x 240 mm, Neigung 45° / Gehrung 45° rechts 40 x 240 mm, Sägeblattabmessungen 305 mm, Motorleistung 2,0 kW, Stromanschluß 230 V, Drehzahl 4500 U/min, Abmessung 835 x 570 x 790 mm, Gewicht 23 kg 
Lieferumfang: Schraubzwinge, Klemmvorrichtung, Staubfangbeutel, Sägeblatt Ø 305x3,2xØ30 mm Z48</t>
  </si>
  <si>
    <t>Summenzusammenstellung:</t>
  </si>
  <si>
    <t>Zwischensumme netto:</t>
  </si>
  <si>
    <t xml:space="preserve">abzgl. Rabatt: </t>
  </si>
  <si>
    <t>Zwischensumme:</t>
  </si>
  <si>
    <t>zuzgl. derzeit gültige MwSt.:</t>
  </si>
  <si>
    <t>Gesamtsumme brutto:</t>
  </si>
  <si>
    <t>Zahlungsvereinbarungen:</t>
  </si>
  <si>
    <t>Skontierung:</t>
  </si>
  <si>
    <t xml:space="preserve">Zahlungsziel: </t>
  </si>
  <si>
    <t>Lieferzeit:</t>
  </si>
  <si>
    <t>Lieferoption:</t>
  </si>
  <si>
    <t>Ort/Datum/ Stempel/ Unterschrift:</t>
  </si>
  <si>
    <t>Summe 0. Technische Arbeiten</t>
  </si>
  <si>
    <t>Summe 1. Werkraum</t>
  </si>
  <si>
    <t>Summe 2. Maschinenraum</t>
  </si>
  <si>
    <t>Bügel längsverstellbar, Scheibe anticratch</t>
  </si>
  <si>
    <t>Technische Daten:
Produktgröße: 142 x 135 x 105,4 mm
Produktgewicht: 1,51 kg
Luftstrom: = 30
Druckluft: = 30
Leistung: DC 24 V</t>
  </si>
  <si>
    <t>Platinenhalter aus Aluminium mit 2 verschiebbaren Halterungen für große und kleine Leiterplatten, mit Fixierschrauben passend für alle Leiterplattenstärken.
Der Platinenhalter ist 360° drehbar und bis 270° schwenkbar und mit einem stabilem Standfuß (ca. 200 g) ausgerüstet.</t>
  </si>
  <si>
    <t>gehärtete und geschliffene Schneiden, mit Öffnungsfeder, für Drahtstärken bis 1mm², mit ergonomisch gestalteten Griffen isoliert.</t>
  </si>
  <si>
    <t>im Sortimentkasten mit Klarsichtdeckel, mit 60 div. Kabelverbinder isoliert,und Kabelschuh-Presszange für isolierte Kabelvebindungen, mit Abisoliereinrichtung, Draht- und Schraubenabschneider, für Kabelquerschnitte 0,75-6 mm² und 60 div. Kabelverbinder isoliert</t>
  </si>
  <si>
    <t xml:space="preserve">mit Federkorbstecker, 4 mm Durchmesser und federnder Schutzhülse über dem Stecker, und axialen Buchsen 4 mm, hochflexibles PVC-Kabel, Querschnitt 1mm², mit Griffteilen aus Polyethylen und Polyamid
</t>
  </si>
  <si>
    <t>Rastermaß 7,5 bis 17,5mm</t>
  </si>
  <si>
    <t xml:space="preserve">Abmessungen: 35x35x203mm.
</t>
  </si>
  <si>
    <t>Hohe Tragfähigkeit, Trockenstäbe pulverbeschichtet, Handtuchstange aus Aluminium, rostfrei, Montagematerial inklusive, Ausführung: 5 Stäbe à 70 cm, Trockenlänge: 3,6 m, Farbe: Weiß</t>
  </si>
  <si>
    <t>Präzisions-Kreissäge</t>
  </si>
  <si>
    <t xml:space="preserve">Technische Daten: 
Tischabmessungen  1040x224 mm, Tischhöhe 900 mm, Besäumlänge 1200 mm, max. Schnitthöhe 90° 67mm,45°, max. Schnitthöhe 40mm,  max. Ablängebreite links vom Sägeblatt 1200 mm, Schnittbreite mit Parallelanschlag 700 mm, Neigung des Sägeblattes  90°-45 °, max. Sägeblatt-Ø ohne Vorritz 250 mm, Drehzahl Hauptsägeblatt 3900 min-1., Motorleistung 400 V / 50 Hz,  1,8 kW (2,5 PS), Absaugstutzendurchmesser 120 mm, Absaugstutzen-Ø Sägeblattschutz 60 mm, Gewicht 170 kg.
Aufbaumaße: LBH 2460x2084x850 mm
Lieferumfang: Tischverbreiterung, Eloxierter Aluminium-Formatschiebeschlitten, Besäumrahmen mit Aluminiumablänganschlag und Klappanschlag, Parallelanschlag mit Rundstangenführung und Feineinstellung, Exzenterspanner.
Lieferung erfolgt ohne Sägeblatt
</t>
  </si>
  <si>
    <t xml:space="preserve">Technische Daten:
Arbeitstischabmessungen LB 610x431 mm, H=950 mm, Schnittgeschwindigkeiten 900/450 m/min., max. Schnitthöhe 270 mm, max. Schnittbreite mit Anschlag 370 mm, max. Schnittbreite ohne Anschlag 410 mm, Bandsägeblattlänge 3345 mm, Sägetischneigung -10° bis +45°, Motorleistung 1,5 KW/400 V, Gewicht 159 kg, Abmessungen LBH 820x800x1852mm, Absaugstutzendurchmesser 2 x 120 mm
einschl. Winkelanschlag +-60°, Lasereinrichtung zur Schnittlinienmarkierung
Lieferumfang: Winkelanschlag ±60°, Lasereinrichtung zur Schnittlinienmarkierung
</t>
  </si>
  <si>
    <t>zum Schneiden und Auftrennen von Weich- und Harthölzern, Plastik, Kunststoffen und NE-Metalle</t>
  </si>
  <si>
    <t>Technische Daten:
Abmessungen und Gewichte: 
Spänesammelvolumen 135 l, Nennweite außen Absaugstutzen Eingang Ø 120 mm, LBH  ca.1178 x 650 x 1973 mm, Gewicht ca.117 kg
Elektrische Daten:
Wirkungsgradklasse Absaugmotor IE3, Leistung Antriebsmotor 1,5 kW, Anschlussspannung 400 V, Netzfrequenz 50 Hz
Filter:
Filterfläche 5.1 m², Reststaubgehalt &lt; 0,1 mg/m³
Geräuschemission:
Schalldruckpegel max. 75 dB(A)
Volumenstrom:
Nennvolumenstrom 814 m³/h</t>
  </si>
  <si>
    <t xml:space="preserve">203 mm Schnittbreite, max. Materialstärke 2 mm
zum Schneiden von Papier, Folie, Stoffe, Karton, Moosgummi, Filz, Leder bis 2,0 mm Stärke
Prägen, Schreiben, Zeichnen, Heißtransfer und Stanzen mit kompatiblen Werkzeugen möglich (nicht im Lieferumfang enthalten)
Kostenlose Software für Windows- und Mac-PCs
Steuerung über Bluetooth oder USB-Schnittstelle
zum Verarbeiten von Rollenmaterialien bis zu einer Länge von 1 m
Automatisches Messer 
Automatische Werkzeugerkennung
Wiederholen-Taste für erneuten Start eines Auftrages
PixScan-Technologie, um Bilder direkt zu scannen und auszuschneiden
Intelligente Path-Technologie (IPT) für mehrlagige Schnitte
App-fähig (eingeschränkter Funktionsumfang)
Systemvoraussetzung Windows 10 oder höher, Mac OS X 11 oder höher
----------------------------------------
</t>
  </si>
  <si>
    <t xml:space="preserve">Montage-, Werkstatt- und Fachraumplanung </t>
  </si>
  <si>
    <r>
      <t xml:space="preserve">Bestehend aus:
Bambus-Werkbankplatte LBS 1400x700x40 mm, Hochkant-Lamelle, gedämpft Oberfläche geschliffen und imprägniert mit stirnseitiger auswechselbarer Aufdoppelung HB 90x45mm. 2 Spannzangen außenliegend. Antrieb durch Vierkantkurbel mit langer Führung und Federkugel. Führungsstangen mit Schlüsselweiten zum Nachziehen mit Schraubenschlüssel. Spannzangenmechanik wartungsfrei durch: Glanzverzinkung der Frontplatte, Gewindespindel und Führungsstangen, Kunststoffgleitlager in der Zangenführung sowie Messinggleitlager in der Frontplatte.
Serienmäßig mit 2 Abstandhaltern.
Werkbankfüße HB 800x680 mm aus Vierkantstahlrohr 60x60x2mm mit Querstrebe und Niveauausgleich aus schlagfestem Kunststoff, pulverbeschichtet, UV beständig, Gestellfarbe: RAL nach Bieterfarbpalette,
Zubehör: 2 Vierkant-Spannkurbeln, abnehmbar und 2 Haltevorrichtungen für Spannzangen (Buche Multiplex)
</t>
    </r>
    <r>
      <rPr>
        <b/>
        <i/>
        <sz val="10"/>
        <rFont val="Aptos Narrow"/>
        <scheme val="minor"/>
      </rPr>
      <t xml:space="preserve">Das Produkt muss entsprechend der Vorgaben aus Abschnitt 5 (§§20 bis 24) Produktsicherheitsgesetz mit einem GS-Zeichen gekennzeichnet sein.
</t>
    </r>
  </si>
  <si>
    <r>
      <t xml:space="preserve">für 2-er Arbeitsplatz
Verstellbereich von ca. 650-950 mm, durch 4 Kegelradgetriebe mit gehärteten Stahlzahnrädern, Getriebegehäuse aus Zinkdruckguss, geschlossen,  Abmessungen Getriebegehäuse LBH: 50x50x50 mm. Trapezgewinde, Spindeldurchmesser 14 mm, Vierkantrohr außen LBH 60x60x2 mm, innen LBH 55x55x2 mm, pulverbeschichtet. Spielfreie Rohr- in Rohrführung durch Teflonbeschichtung, dadurch ohne zusätzliche Klemmung sofort einsatzbereit. Mit Akkuschrauber und Handkurbel SW8 verstellbar. Belastbarkeit während Verstellung ca.150kg, bei eingestellter Höhe ca. 480 kg.
Gut geeignet für Rollstuhlfahrer, da an den 2 Längs-Seiten unterfahrbar.
Zubehör: Kurbel zur Höhenverstellung
</t>
    </r>
    <r>
      <rPr>
        <b/>
        <i/>
        <sz val="10"/>
        <rFont val="Aptos Narrow"/>
        <scheme val="minor"/>
      </rPr>
      <t>Das Produkt muss entsprechend der Vorgaben aus Abschnitt 5 (§§20 bis 24) Produktsicherheitsgesetz mit einem GS-Zeichen gekennzeichnet sein.</t>
    </r>
  </si>
  <si>
    <t>Wechselbeläge aus Hochvergütetem Plattenwerkstoff nach DIN 7707, Kombination von duromerem Kunstharz und Hartholz mit hochvergüteter Struktur. 
Schichtdicke 0,5 mm, Rohdichte 1,35-1,40g/cm³, Druckfestigkeit DIN 53454 Schicht 1:135 N/mm², Schicht 2:2270 N/mm².   Wechselbelag mit waagrechtem und senkrechtem Prisma und Bohrungen für Führungsstangen und Gewindespindel. Befestigung durch zwei Sechskant-Senkkopfschrauben in eingelassenen Gewindebuchsen aus Stahl. Schnelles und passgenaues wechseln durch zwei Passungen an beiden Seiten des Wechselbelages</t>
  </si>
  <si>
    <r>
      <t xml:space="preserve">Buche massiv, Kanten gefast, Oberfläche geschliffen und imprägniert, mit 4 Quernuten, Abmessungen ca. BHL 130x80x160 mm
</t>
    </r>
    <r>
      <rPr>
        <i/>
        <sz val="10"/>
        <rFont val="Aptos Narrow"/>
        <scheme val="minor"/>
      </rPr>
      <t>Information: Das Produkt ist Teil der Bemusterungsliste.</t>
    </r>
  </si>
  <si>
    <r>
      <t xml:space="preserve">Werkzeugblockschild "Spannkurbel" grau
</t>
    </r>
    <r>
      <rPr>
        <i/>
        <sz val="10"/>
        <rFont val="Aptos Narrow"/>
        <scheme val="minor"/>
      </rPr>
      <t>Information: Das Produkt ist Teil der Bemusterungsliste.</t>
    </r>
  </si>
  <si>
    <r>
      <t xml:space="preserve">aus Buche Multiplex, mit großem Grifflangloch, Ecken oben Radius 30 mm, alle Kanten gerundet.
</t>
    </r>
    <r>
      <rPr>
        <i/>
        <sz val="10"/>
        <rFont val="Aptos Narrow"/>
        <scheme val="minor"/>
      </rPr>
      <t>Information: Das Produkt ist Teil der Bemusterungsliste.</t>
    </r>
  </si>
  <si>
    <r>
      <t xml:space="preserve">4-beinig MIT H-STREBE, nicht stapelbar, Stahlrohr Ø 25mm außen, 1,5 mm Wandstärke, Rundsitz 350 mm Durchmesser, 8-fach mit Gestell verschraubt, Rohrenden mit Rosette verschweißt, Kunststoffgleiter mit weißen Standflächen.
Sitzhöhe 500 mm
Gestellfarbe: RAL nach Bieterfarbpalette
</t>
    </r>
    <r>
      <rPr>
        <b/>
        <i/>
        <sz val="10"/>
        <rFont val="Aptos Narrow"/>
        <scheme val="minor"/>
      </rPr>
      <t>Das Produkt muss entsprechend der Vorgaben aus Abschnitt 5 (§§20 bis 24) Produktsicherheitsgesetz mit einem GS-Zeichen gekennzeichnet sein.</t>
    </r>
    <r>
      <rPr>
        <sz val="10"/>
        <rFont val="Aptos Narrow"/>
        <scheme val="minor"/>
      </rPr>
      <t xml:space="preserve">
</t>
    </r>
    <r>
      <rPr>
        <i/>
        <sz val="10"/>
        <rFont val="Aptos Narrow"/>
        <scheme val="minor"/>
      </rPr>
      <t>Information: Das Produkt ist Teil der Bemusterungsliste.</t>
    </r>
  </si>
  <si>
    <r>
      <t xml:space="preserve">Dekor grauweiß RAL 9002
HBT 800x600x600 mm
Ausstattung:
1 Schublade Größe 3,0 HE, 188 mm, abschließbar
Schublade mit Edelstahlbügelgriff
1 Türe DIN LINKS/RECHTS Größe 7,0 HE, 444 mm, abschließbar
1 Fachboden verstellbar
</t>
    </r>
    <r>
      <rPr>
        <b/>
        <i/>
        <sz val="10"/>
        <rFont val="Aptos Narrow"/>
        <scheme val="minor"/>
      </rPr>
      <t>Das Produkt muss entsprechend der Vorgaben aus Abschnitt 5 (§§20 bis 24) Produktsicherheitsgesetz mit einem GS-Zeichen gekennzeichnet sein</t>
    </r>
    <r>
      <rPr>
        <sz val="10"/>
        <rFont val="Aptos Narrow"/>
        <scheme val="minor"/>
      </rPr>
      <t xml:space="preserve">. 
</t>
    </r>
  </si>
  <si>
    <t xml:space="preserve">Abmessungen: LBH 260x130x18 mm mit auswechselbarem Sägeeinsatz und Spannschlitz mit Gleitrollen. Um 360 ° drehbar, in jeder Position und Höhe feststellbar. Verstellbereich 225 mm
LIEFERUNG ERFOLGT OHNE KLEMMVORRICHTUNG
</t>
  </si>
  <si>
    <t xml:space="preserve">Höhenverstellung / Schwert/ 360° - für Schwert - aus Birke Multiplex 50 mm stark, Adapter mit Klemmstück, Klemmhebel, Mutter, Scheibe komplett montiert, 
passend auch für Schneidlade höhenverstellbar 360°.
</t>
  </si>
  <si>
    <r>
      <t xml:space="preserve">Schraubstockwagen aus Vierkantstahlrohr 40x40x2 mm, rundum verschweißt mit 4 Lenkrollen feststellbar, Längs- und Querstrebe aus 80x40 mm U-Schiene mit Befestigungslöcher für die Ablagebodenleisten, pulverbeschichtet, 
4 Ablagebodenleisten, Material Buche massiv, 40 mm stark, Oberfläche geschliffen, Kanten gebrochen und imprägniert, inkl. Befestigungslöcher, Abmessungen: LBD 680x75x40 mm und 4 Ablagebodenleisten, Material Buche massiv, 40 mm stark, Oberfläche geschliffen, Kanten gebrochen und imprägniert, inkl. Befestigungslöcher, Abmessungen: LBD 680x130x40 mm
Abmessungen gesamt : LBH 640x700x740 mm, max. Belastbarkeit 190 kg, Gestellfarbe: RAL nach Bieterfarbpalette
</t>
    </r>
    <r>
      <rPr>
        <b/>
        <i/>
        <sz val="10"/>
        <rFont val="Aptos Narrow"/>
        <scheme val="minor"/>
      </rPr>
      <t>Das Produkt muss entsprechend der Vorgaben aus Abschnitt 5 (§§20 bis 24) Produktsicherheitsgesetz mit einem GS-Zeichen gekennzeichnet sein.</t>
    </r>
    <r>
      <rPr>
        <sz val="10"/>
        <rFont val="Aptos Narrow"/>
        <scheme val="minor"/>
      </rPr>
      <t xml:space="preserve">
</t>
    </r>
    <r>
      <rPr>
        <i/>
        <sz val="10"/>
        <rFont val="Aptos Narrow"/>
        <scheme val="minor"/>
      </rPr>
      <t>Information: Das Produkt ist Teil der Bemusterungsliste.</t>
    </r>
  </si>
  <si>
    <r>
      <t xml:space="preserve">Schraubstock stahlgeschmiedet, nach vorne öffnend, mit nachstellbaren Führungen, Backen, Amboss und Führungen gehärtet und geschliffen, mit verdeckter Spindel, grün lackiert
Backenbreite 115 mm, Spannweite 140 mm, Ambossgröße 45x63 mm, Gesamtlänge 360 mm, Gewicht 7,8 kg auf Spannunterlage LBH 240x160x40mm Buche massiv mit geteiltem Schwert zum Einspannen in die Spannzange, Oberfläche geschliffen und mit Spezialöl imprägniert, Kanten gefast
</t>
    </r>
    <r>
      <rPr>
        <i/>
        <sz val="10"/>
        <rFont val="Aptos Narrow"/>
        <scheme val="minor"/>
      </rPr>
      <t>Information: Das Produkt ist Teil der Bemusterungsliste.</t>
    </r>
  </si>
  <si>
    <r>
      <t xml:space="preserve">Material-und Werkzeugschrank, Bauhreihe Dekor RAL 9002 Grauweiß
mit 2 Drehtüren mit Drehstangen-Zylinderschloß, 
H/B/T: 1907x1200x655 mm und 20 mm Front
***3 Reihen Lochreihen ***
Ohne Innenausstattung, zur individuellen Ausstattung
</t>
    </r>
    <r>
      <rPr>
        <b/>
        <i/>
        <sz val="10"/>
        <rFont val="Aptos Narrow"/>
        <scheme val="minor"/>
      </rPr>
      <t>Das Produkt muss entsprechend der Vorgaben aus Abschnitt 5 (§§20 bis 24) Produktsicherheitsgesetz mit einem GS-Zeichen gekennzeichnet sein.</t>
    </r>
  </si>
  <si>
    <r>
      <t xml:space="preserve">bestehend aus:
Fachboden gerade, Baureihe Dekor RAL 9002 Grauweiß, LBD: 1161x620x22 mm, MDF-Platte mit 6 Sicherheitsfachbodenträgern, vordere Kante mit Kunststoffumleimer, mit zwei flächenbündig eingelassenen Nutenschienen zum Anbringen der verschiebbaren Abstandleisten und Nutung an Unterseite des 1200 Fachbodens anbringen, zum flächenbündigen Einbau des Fachboden-Verstärkungsrahmen einschl. Fachboden-Verstärkungsrahmen, verhindert das Durchbiegen bei extremer Belastung, aus drei Vierkantstahlrohre und zwei Flachstähle, fest verschweißt, mit je 4 Befestigungslöchern, Oberfläche pulverbeschichtet in RAL 7016 ANTHRAZITGRAU. Vorderkante mit Etikettenleiste zur Aufnahme der Fachbodenschilder.
max. Fachbodenbelastung 100 kg
</t>
    </r>
    <r>
      <rPr>
        <b/>
        <i/>
        <sz val="10"/>
        <rFont val="Aptos Narrow"/>
        <scheme val="minor"/>
      </rPr>
      <t xml:space="preserve">Das Produkt muss entsprechend der Vorgaben aus Abschnitt 5 (§§20 bis 24) Produktsicherheitsgesetz mit einem GS-Zeichen gekennzeichnet sein.
</t>
    </r>
    <r>
      <rPr>
        <i/>
        <sz val="10"/>
        <rFont val="Aptos Narrow"/>
        <scheme val="minor"/>
      </rPr>
      <t xml:space="preserve">
Information: Das Produkt ist Teil der Bemusterungsliste.</t>
    </r>
  </si>
  <si>
    <r>
      <t xml:space="preserve">Buche-Multiplex 10x8 mm mit Bohrungen zum Verschieben mit den Fachbodennuten, incl. 2 Nutensteine und 2 Schrauben, Vorderkanten beidseitig angeschrägt, Länge 610 mm. Mit selbstklebendem Softanschlag
</t>
    </r>
    <r>
      <rPr>
        <i/>
        <sz val="10"/>
        <rFont val="Aptos Narrow"/>
        <scheme val="minor"/>
      </rPr>
      <t>Information: Das Produkt ist Teil der Bemusterungsliste.</t>
    </r>
    <r>
      <rPr>
        <sz val="10"/>
        <rFont val="Aptos Narrow"/>
        <scheme val="minor"/>
      </rPr>
      <t xml:space="preserve">
</t>
    </r>
  </si>
  <si>
    <r>
      <t xml:space="preserve">mit 4 Biegeköpfen sowie Seiten- und Längsanschlag.
Grundplatte mit drehbarem Einsatz für die Aufnahme der Biegeköpfe, mit verchromter 360° Skala, Seitenanschlag gegen Kippen in breiter Führungsnut verschiebbar und mit federndem Exzenterklemmhebel stufenlos einstellbar. Längsanschlag abnehmbar und stufenlos bis 160mm, Drehachse mit 120mm langen Hebelarm mit Kugelgriff. Biegekopf 1 für Drähte bis 2 mm Durchmesser und Blechstreifen bis 1mm Sträke und 17 mm Höhe. Biegekopf 2-4 für Drähte von 2-4mm, Biegeradius Biegekopf 2-2mm; Biegekopf 3-3mm, Biegekopf 4-4mm, alle Biegeköpfe um 180° umsteckbar. Grundplatte mit Schwert zum Einspannen in einen Parallelschraubstock oder einer Spannzange. Oberfläche rostgeschützt durch Verzinkung. Mit Kurzbedienungsanleitung.
Abmessungen: LBH 200x80x100mm
</t>
    </r>
    <r>
      <rPr>
        <b/>
        <i/>
        <sz val="10"/>
        <rFont val="Aptos Narrow"/>
        <scheme val="minor"/>
      </rPr>
      <t>Das Produkt muss entsprechend der Vorgaben aus Abschnitt 5 (§§20 bis 24) Produktsicherheitsgesetz mit einem GS-Zeichen gekennzeichnet sein.</t>
    </r>
    <r>
      <rPr>
        <i/>
        <sz val="10"/>
        <rFont val="Aptos Narrow"/>
        <scheme val="minor"/>
      </rPr>
      <t xml:space="preserve">
</t>
    </r>
  </si>
  <si>
    <t xml:space="preserve">mit ausführlich beschriebenen Biegeschritten und Hinweisen für das fortlaufende Biegen und Biegen von vorgegeben Drahtlängen sowie die Verwendung des Längsanschlages
</t>
  </si>
  <si>
    <r>
      <t xml:space="preserve">Broschüre in DIN A4 mit mindestens 55 Seiten/27 Unterrichtsaufgaben.
Mit theoretischen Grundlagen für das Biegen von Draht. Ausführliche Beschreibung zur Fertigung von mindestens 32 Produkten aus den Bereichen Technik-, Kunst- und Mathematikunterricht.
Beispiele für den Technikunterricht: Dritte Hand, Lötkolbenständer, Türhaken, etc.
Beispiele für den Kunstunterricht: Sockelmotive, Silhouetten, etc.
Beispiele für den Mathematikunterricht: Quader, Pyramiden, Rechtecke, etc.
</t>
    </r>
    <r>
      <rPr>
        <i/>
        <sz val="10"/>
        <rFont val="Aptos Narrow"/>
        <scheme val="minor"/>
      </rPr>
      <t>Information: Das Produkt ist Teil der Bemusterungsliste.</t>
    </r>
    <r>
      <rPr>
        <sz val="10"/>
        <rFont val="Aptos Narrow"/>
        <scheme val="minor"/>
      </rPr>
      <t xml:space="preserve">
</t>
    </r>
  </si>
  <si>
    <r>
      <t xml:space="preserve">bestehend aus:
Fachboden gerade, Baureihe Dekor RAL 9002 Grauweiß, LBD: 1161x620x22 mm, MDF-Platte mit 6 Sicherheitsfachbodenträgern, vordere Kante mit Kunststoffumleimer, mit zwei flächenbündig eingelassenen Nutenschienen zum Anbringen der verschiebbaren Abstandleisten und Nutung an Unterseite des 1200 Fachbodens anbringen, zum flächenbündigen Einbau des Fachboden-Verstärkungsrahmen einschl. Fachboden-Verstärkungsrahmen, verhindert das Durchbiegen bei extremer Belastung, aus drei Vierkantstahlrohre und zwei Flachstähle, fest verschweißt, mit je 4 Befestigungslöchern, Oberfläche pulverbeschichtet in RAL 7016 ANTHRAZITGRAU. Vorderkante mit Etikettenleiste zur Aufnahme der Fachbodenschilder.
max. Fachbodenbelastung 100 kg
</t>
    </r>
    <r>
      <rPr>
        <b/>
        <i/>
        <sz val="10"/>
        <rFont val="Aptos Narrow"/>
        <scheme val="minor"/>
      </rPr>
      <t>Das Produkt muss entsprechend der Vorgaben aus Abschnitt 5 (§§20 bis 24) Produktsicherheitsgesetz mit einem GS-Zeichen gekennzeichnet sein.</t>
    </r>
  </si>
  <si>
    <r>
      <t xml:space="preserve">bestehend aus: Lackiertes Stahlrahmen-Gehäuse mit Stahl-Etagenböden in RAL 7016 ANTHRAZITGRAU. 30 Schubladen aus Polystyrol mit Ausziehsicherung, pro Schublade wird ein Etikett mitgeliefert.
Abmessungen: HBT 282x306x155 mm, 30 Schubladen Innenmaß HBT 35x52x138 mm auf Grundplatte ausziehbar mit Softeinzug.
</t>
    </r>
    <r>
      <rPr>
        <b/>
        <i/>
        <sz val="10"/>
        <rFont val="Aptos Narrow"/>
        <scheme val="minor"/>
      </rPr>
      <t xml:space="preserve">Das Produkt muss entsprechend der Vorgaben aus Abschnitt 5 (§§20 bis 24) Produktsicherheitsgesetz mit einem GS-Zeichen gekennzeichnet sein.
</t>
    </r>
  </si>
  <si>
    <r>
      <t xml:space="preserve">mit Drehtüren, Dekor RAL 9002 grauweiss
mit Sockel-/ Leiterzargenblende
2 Drehtüren mit Drehstangen-Zylinderschloss
HBT: 691x1200x655 + 20 mm Front
Ausstattung:
1 Fachboden (Tiefe 620 mm) verstellbar
</t>
    </r>
    <r>
      <rPr>
        <b/>
        <i/>
        <sz val="10"/>
        <rFont val="Aptos Narrow"/>
        <scheme val="minor"/>
      </rPr>
      <t>Das Produkt muss entsprechend der Vorgaben aus Abschnitt 5 (§§20 bis 24) Produktsicherheitsgesetz mit einem GS-Zeichen gekennzeichnet sein.</t>
    </r>
  </si>
  <si>
    <r>
      <t xml:space="preserve">bestehend aus:
Maschinentisch mit 1 abschließbarer Schublade, Tischplatte 700x700x40 mm, Höhe 850 mm, Gestell aus 50x50x2mm Vierkantstahlrohr fest verschweißt, pulverbeschichtet, mit unterem Ablageboden aus Buche Multiplex 20 mm stk., mit Fixierung der hinteren Räder des Saugers. Gestellfarbe: RAL nach Bieterfarbpalette
</t>
    </r>
    <r>
      <rPr>
        <b/>
        <i/>
        <sz val="10"/>
        <rFont val="Aptos Narrow"/>
        <scheme val="minor"/>
      </rPr>
      <t>Der Maschinentisch muss entsprechend der Vorgaben aus Abschnitt 5 (§§20 bis 24) Produktsicherheitsgesetz mit einem GS-Zeichen gekennzeichnet sein.</t>
    </r>
    <r>
      <rPr>
        <sz val="10"/>
        <rFont val="Aptos Narrow"/>
        <scheme val="minor"/>
      </rPr>
      <t xml:space="preserve"> 
</t>
    </r>
    <r>
      <rPr>
        <i/>
        <sz val="10"/>
        <rFont val="Aptos Narrow"/>
        <scheme val="minor"/>
      </rPr>
      <t xml:space="preserve">
</t>
    </r>
    <r>
      <rPr>
        <sz val="10"/>
        <rFont val="Aptos Narrow"/>
        <scheme val="minor"/>
      </rPr>
      <t xml:space="preserve">
Sauger mit Einschaltautomatik für Elektrowerkzeuge, Techn. Daten: Luftmenge 4500 l/min., Unterdruck 250/25 mbar/kPa, Leistung Pmax. 1400 W, Piec 1200 W, Arbeitsgeräusch 60 dB/A, Behältervolumen 30 L, Netzanschluss 230 V 50-60 Hz, Abmessungen LxBxH 565x385x520mm, Gewicht 14,5 Kg, Kabellänge 7,5 m
Lieferumfang: Verlängerungsrohre Edelstahl Ø 36 mm 2x505 mm, PTFE Flachfaltenfilter, gebogenes Handrohr Edelstahl, 4 m Saugschlauch antistatisch Ø 32 mm, Nass-/Trocken Bodendüse Ø 36 mm - 360 mm lang, Fugendüse 200 mm, Werkzeugadapter antistatisch, Saugschlauch d=50 mm, 1,75 m, 2 Muffen.
</t>
    </r>
  </si>
  <si>
    <r>
      <t xml:space="preserve">Lötmobil für 24 Lötstationen      
Wagen mit Rückwand und Bodenplatte aus Buche Multiplex, 
mit 6 Ablageböden mit Beleistung aus Buche Multiplex, Ecken gerundet und Kanten gefast und je Ablageboden 4 Tabletts für die Lötstationen, 
Gestell aus 50x50x2mm Vierkantstahlrohr, fest verschweißt mit 4 Lenk- und Bockrollen einschl. 2 Schiebebügel,  2 Wandschienen und 12 Fachtbodenrägern und 1 Fachboden ohne Beleistung
Gestell pulverbeschichtet RAL nach Bieterfarbpalette, 
Abmessungen: LBH 590x650x1500 mm
einschl. 24 Tabletts für Lötstationen
</t>
    </r>
    <r>
      <rPr>
        <b/>
        <i/>
        <sz val="10"/>
        <rFont val="Aptos Narrow"/>
        <scheme val="minor"/>
      </rPr>
      <t xml:space="preserve">Das Produkt muss entsprechend der Vorgaben aus Abschnitt 5 (§§20 bis 24) Produktsicherheitsgesetz mit einem GS-Zeichen gekennzeichnet sein.
</t>
    </r>
  </si>
  <si>
    <r>
      <t xml:space="preserve">aus Stahlrohr und Profilstahl geschweißt, 
pulverbeschichtet in RAL nach Bieterfarbpalette, 
Böden aus Holzwerkstoffplatte 19mm mit Umleimer, Oberfläche  RAL 9002 Dekor grauweiß, im Stahlrahmen liegend und verschraubt. 4 Lenkrollen mit Feststeller, Gummibereifung (PAK-Konform) 125 x 37 mm, Naben mit  Rollenkugellager. Ladefläche LB 900x650 mm, 3 Böden LBH 890 x 640 x 19 mm, Außenmaße LBH 1080 x 650 x 1060 mm, Etagenhöhen 180, 505 und 810 mm, Gewicht 50 kg.
</t>
    </r>
    <r>
      <rPr>
        <b/>
        <i/>
        <sz val="10"/>
        <rFont val="Aptos Narrow"/>
        <scheme val="minor"/>
      </rPr>
      <t xml:space="preserve">Das Produkt muss entsprechend der Vorgaben aus Abschnitt 5 (§§20 bis 24) Produktsicherheitsgesetz mit einem GS-Zeichen gekennzeichnet sein.
</t>
    </r>
  </si>
  <si>
    <r>
      <t xml:space="preserve">Industriestaubsauger Staubklasse M, mit Einschaltautomatik für Elektrowerkzeuge, Techn. Daten: Luftmenge 4500 l/min., Unterdruck 250/25 mbar/kPa, Leistung Pmax. 1400 W, Piec 1200 W, Arbeitsgeräusch 60 dB/A, Behältervolumen 30 L, Netzanschluss 230 V 50-60 Hz, Abmessungen LxBxH 565x385x520mm, Gewicht 14,5 Kg, Kabellänge 7,5 m
Lieferumfang: Verlängerungsrohre Edelstahl Ø 36 mm 2x505 mm, PTFE Flachfaltenfilter, gebogenes Handrohr Edelstahl, 4 m Saugschlauch antistatisch Ø 32 mm, Nass-/Trocken Bodendüse Ø 36 mm - 360 mm lang, Fugendüse 200 mm, Werkzeugadapter antistatisch
2 Besen, 4 Kehrschaufeln, 4 Handfeger, Wartungshinweise für Staubsauger
Gestell pulverbeschichtet RAL nach Bieterfarbpalette
Abmessungen BHT ca. 570/770x1900x650mm
</t>
    </r>
    <r>
      <rPr>
        <b/>
        <i/>
        <sz val="10"/>
        <rFont val="Aptos Narrow"/>
        <scheme val="minor"/>
      </rPr>
      <t xml:space="preserve">Das Produkt muss entsprechend der Vorgaben aus Abschnitt 5 (§§20 bis 24) Produktsicherheitsgesetz mit einem GS-Zeichen gekennzeichnet sein.
</t>
    </r>
  </si>
  <si>
    <r>
      <t xml:space="preserve">bestehend aus:
Maschinentisch mit 1 abschließbarer Schublade, Tischplatte 700x700x40 mm, Höhe 850 mm, Gestell aus 50x50x2mm Vierkantstahlrohr fest verschweißt, pulverbeschichtet, mit unterem Ablageboden aus Buche Multiplex 20 mm stk., mit Fixierung der hinteren Räder des Saugers. Gestellfarbe: RAL nach Bieterfarbpalette
</t>
    </r>
    <r>
      <rPr>
        <b/>
        <i/>
        <sz val="10"/>
        <rFont val="Aptos Narrow"/>
        <scheme val="minor"/>
      </rPr>
      <t>Der Maschinentisch muss entsprechend der Vorgaben aus Abschnitt 5 (§§20 bis 24) Produktsicherheitsgesetz mit einem GS-Zeichen gekennzeichnet sein.</t>
    </r>
    <r>
      <rPr>
        <sz val="10"/>
        <rFont val="Aptos Narrow"/>
        <scheme val="minor"/>
      </rPr>
      <t xml:space="preserve"> 
</t>
    </r>
  </si>
  <si>
    <r>
      <t xml:space="preserve">für den Maschinenraum
Bestehend aus: 
Fahrbarem Gestell aus 50x50x2mm Vierkantstahlrohr, fest verschweißt mit 4 Lenk- und Bockrollen ca.80 mm einschl. 2 Schiebebügel aus Stahlrohr Ø 25 x 2 mm, 
Abmessungen: ca. HBT ca. 1650 x 770 x 650 mm, Gestellfarbe: RAL 7016 ANTHRAZITGRAU
Komplett bestückt mit den Sicherheitsvorrichtungen für:
Kreissäge: 
Schiebeholz, magnetischem Abweiskeil, Zuführlade, Stoßholz, Gehörschutz, 
4 Sichtboxen 185x85x65 (LxBxH innen), Schutzbrille
Bandsäge:
Kreisschneidevorrichtung, Anstellwinkel, Zuführlade, Rundholzschneideeinrichtung, 20ml Spezialöl für Rollenführung, 4 Sichtboxen 185x85x65 (LxBxH innen) Schutzbrille
Abricht- und Dickenhobel:
Stoßholz, Zuführlade, Gehörschutz,4 Sichtboxen 185x85x65 (LxBxH innen), Schutzbrille
Aufbewahrungstafel für Sägeblätter und Kleinteile:
Einschl. Aufnahme für Bandsägeblätter, Kreissägeblätter und 2 Ablagen für Maschinenzubehör
</t>
    </r>
    <r>
      <rPr>
        <b/>
        <i/>
        <sz val="10"/>
        <rFont val="Aptos Narrow"/>
        <scheme val="minor"/>
      </rPr>
      <t xml:space="preserve">Das Produkt muss entsprechend der Vorgaben aus Abschnitt 5 (§§20 bis 24) Produktsicherheitsgesetz mit einem GS-Zeichen gekennzeichnet sein.
</t>
    </r>
  </si>
  <si>
    <r>
      <t xml:space="preserve">bestehend aus 3 Ebenen:
1 Ebene mit 10 Löchern DN 100 mm und 1 Rechteckloch mit Kunststoffeinsatz herausnehmbar für das Aufbewahren von wiederverwendbaren Rundholz- und Leistenreste und 2 Ebenen mit 12 Löchern DN 100. Durchgehende Grundplatte mit Befestigungslöcher für den Rollensatz. Stabile Seitenwände mit Öffnung DN 250 mm. Platzsparende Unterbringung unter den Reihenwerkbänken. Einschl. Rollensatz. Abmessungen: LBH 550x360x665 mm
</t>
    </r>
    <r>
      <rPr>
        <b/>
        <i/>
        <sz val="10"/>
        <rFont val="Aptos Narrow"/>
        <scheme val="minor"/>
      </rPr>
      <t xml:space="preserve">Das Produkt muss entsprechend der Vorgaben aus Abschnitt 5 (§§20 bis 24) Produktsicherheitsgesetz mit einem GS-Zeichen gekennzeichnet sein.
</t>
    </r>
  </si>
  <si>
    <t xml:space="preserve">Für alle im Folgenden aufgeführten Leistungen gilt: Leitprodukt der Firma WEBA Schulausstattung GmbH, 69434 Hirschhorn. Mit den genannten Möbeln / Werkzeugen kann ein den Anforderungen der Schule entsprechender Werkraum und ein Maschinenraum errichtet werden. Geringfügige Abweichungen sind zulässig solange die Möbel / Werkzeuge den Anforderungen dieses LVZ entsprechen und unter Beachtung der Sicherheitsbestimmungen in den Raum passen. 
</t>
  </si>
  <si>
    <t>Montage- und Werkstattplanung für die Leistung der Ausstattung Werken und Technik, unter Beachtung aller sicherheitsrelevanter Themen, z. B. Brandschutz, Arbeitsschutz, Gesundheitsschutz usw.
Die im LV angegebenen Maße sind ca. Maße. Insgesamt muss die Einrichtung als Gesamteinrichtung, entsprechend der räumlichen Gegebenheiten geplant und aufeinander abgestimmt werden. Bei Bedarf können eigene Aufmaße vorgenommen werden.
Der Auftragnehmer (AN) hat seine Montage- und Werkstattplanung spätestens 4 Wochen nach Auftragserteilung in 2-facher Ausfertigung, auf DIN A4 Format gefaltet, zur Prüfung beim Auftraggeber (AG) abzugeben. 
Die Montage- und Werkstattplanung umfasst alle erforderlichen Planunterlagen, (Übersicht-, Ansichts-, Grundriss-, Schnitt- und Detailpläne) vom Maßstab 1:100 bis 1:1 zur vollumfänglichen Darstellung der zu erbringenden Leistung.
Der AG-Seite wird die vorgelegten Zeichnungen und Nachweise binnen einer Frist von 10 Arbeitstagen prüfen und unter Eintragung von eventuell notwendigen Korrekturen freigeben. Je einen korrigierten Plansatz erhält der AN durch den AG zurück. Innerhalb von 5 Arbeitstagen hat der AN eigenverantwortlich die Prüfkorrekturen der AG-Seite in seine Montage- und Werkstattplanung zu übernehmen. Anschließend ist die überarbeitete Montage- und Werksattplanung durch den AN in einfacher Ausfertigung bei dem AG als Belegexemplar vorzulegen.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</si>
</sst>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Aptos Narrow"/>
      <family val="2"/>
      <scheme val="minor"/>
    </font>
    <font>
      <sz val="10"/>
      <name val="Aptos Narrow"/>
      <scheme val="minor"/>
    </font>
    <font>
      <b/>
      <i/>
      <sz val="10"/>
      <name val="Aptos Narrow"/>
      <scheme val="minor"/>
    </font>
    <font>
      <i/>
      <sz val="10"/>
      <name val="Aptos Narrow"/>
      <scheme val="minor"/>
    </font>
    <font>
      <b/>
      <i/>
      <sz val="9"/>
      <name val="Aptos Narrow"/>
      <scheme val="minor"/>
    </font>
    <font>
      <sz val="9"/>
      <name val="Aptos Narrow"/>
      <scheme val="minor"/>
    </font>
    <font>
      <b/>
      <sz val="9"/>
      <name val="Aptos Narrow"/>
      <scheme val="minor"/>
    </font>
    <font>
      <b/>
      <i/>
      <u/>
      <sz val="9"/>
      <name val="Aptos Narrow"/>
      <scheme val="minor"/>
    </font>
    <font>
      <sz val="11"/>
      <color theme="1"/>
      <name val="Aptos Narrow"/>
      <family val="2"/>
      <scheme val="minor"/>
    </font>
    <font>
      <b/>
      <sz val="10"/>
      <name val="Aptos Narrow"/>
      <scheme val="minor"/>
    </font>
    <font>
      <b/>
      <u/>
      <sz val="16"/>
      <name val="Aptos Narrow"/>
      <scheme val="minor"/>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medium">
        <color indexed="64"/>
      </bottom>
      <diagonal/>
    </border>
  </borders>
  <cellStyleXfs count="2">
    <xf numFmtId="0" fontId="0" fillId="0" borderId="0"/>
    <xf numFmtId="9" fontId="8" fillId="0" borderId="0" applyFont="0" applyFill="0" applyBorder="0" applyAlignment="0" applyProtection="0"/>
  </cellStyleXfs>
  <cellXfs count="48">
    <xf numFmtId="0" fontId="0" fillId="0" borderId="0" xfId="0"/>
    <xf numFmtId="0" fontId="1" fillId="0" borderId="0" xfId="0" applyFont="1"/>
    <xf numFmtId="4" fontId="1" fillId="0" borderId="0" xfId="0" applyNumberFormat="1" applyFont="1"/>
    <xf numFmtId="0" fontId="5" fillId="0" borderId="0" xfId="0" applyFont="1" applyAlignment="1">
      <alignment vertical="top"/>
    </xf>
    <xf numFmtId="0" fontId="5" fillId="0" borderId="0" xfId="0" applyFont="1"/>
    <xf numFmtId="0" fontId="6" fillId="0" borderId="0" xfId="0" applyFont="1"/>
    <xf numFmtId="0" fontId="5" fillId="0" borderId="1" xfId="0" applyFont="1" applyBorder="1"/>
    <xf numFmtId="0" fontId="9" fillId="0" borderId="2" xfId="0" applyFont="1" applyBorder="1" applyAlignment="1">
      <alignment horizontal="right"/>
    </xf>
    <xf numFmtId="9" fontId="5" fillId="0" borderId="0" xfId="1" applyFont="1" applyAlignment="1">
      <alignment vertical="top"/>
    </xf>
    <xf numFmtId="0" fontId="1" fillId="0" borderId="0" xfId="0" applyFont="1" applyProtection="1"/>
    <xf numFmtId="0" fontId="10" fillId="0" borderId="0" xfId="0" applyFont="1" applyAlignment="1" applyProtection="1">
      <alignment vertical="top" wrapText="1"/>
    </xf>
    <xf numFmtId="4" fontId="1" fillId="0" borderId="0" xfId="0" applyNumberFormat="1" applyFont="1" applyAlignment="1" applyProtection="1">
      <alignment horizontal="center"/>
    </xf>
    <xf numFmtId="0" fontId="1" fillId="0" borderId="0" xfId="0" applyFont="1" applyAlignment="1" applyProtection="1">
      <alignment vertical="top" wrapText="1"/>
    </xf>
    <xf numFmtId="0" fontId="9" fillId="0" borderId="2" xfId="0" applyFont="1" applyBorder="1" applyProtection="1"/>
    <xf numFmtId="0" fontId="9" fillId="0" borderId="2" xfId="0" applyFont="1" applyBorder="1" applyAlignment="1" applyProtection="1">
      <alignment vertical="top" wrapText="1"/>
    </xf>
    <xf numFmtId="4" fontId="9" fillId="0" borderId="2" xfId="0" applyNumberFormat="1" applyFont="1" applyBorder="1" applyAlignment="1" applyProtection="1">
      <alignment horizontal="center"/>
    </xf>
    <xf numFmtId="0" fontId="9" fillId="0" borderId="2" xfId="0" applyFont="1" applyBorder="1" applyAlignment="1" applyProtection="1">
      <alignment horizontal="right"/>
    </xf>
    <xf numFmtId="0" fontId="1" fillId="0" borderId="0" xfId="0" quotePrefix="1" applyFont="1" applyProtection="1"/>
    <xf numFmtId="0" fontId="1" fillId="0" borderId="0" xfId="0" quotePrefix="1" applyFont="1" applyAlignment="1" applyProtection="1">
      <alignment vertical="top" wrapText="1"/>
    </xf>
    <xf numFmtId="0" fontId="1" fillId="0" borderId="0" xfId="0" quotePrefix="1" applyFont="1" applyAlignment="1" applyProtection="1">
      <alignment horizontal="left" vertical="top" wrapText="1"/>
    </xf>
    <xf numFmtId="0" fontId="5" fillId="0" borderId="0" xfId="0" applyFont="1" applyAlignment="1" applyProtection="1">
      <alignment vertical="top"/>
    </xf>
    <xf numFmtId="49" fontId="4" fillId="0" borderId="0" xfId="0" applyNumberFormat="1" applyFont="1" applyAlignment="1" applyProtection="1">
      <alignment wrapText="1"/>
    </xf>
    <xf numFmtId="4" fontId="5" fillId="0" borderId="0" xfId="0" applyNumberFormat="1" applyFont="1" applyAlignment="1" applyProtection="1">
      <alignment horizontal="center" vertical="top"/>
    </xf>
    <xf numFmtId="49" fontId="5" fillId="0" borderId="0" xfId="0" applyNumberFormat="1" applyFont="1" applyAlignment="1" applyProtection="1">
      <alignment wrapText="1"/>
    </xf>
    <xf numFmtId="49" fontId="5" fillId="0" borderId="0" xfId="0" quotePrefix="1" applyNumberFormat="1" applyFont="1" applyAlignment="1" applyProtection="1">
      <alignment wrapText="1"/>
    </xf>
    <xf numFmtId="9" fontId="5" fillId="0" borderId="1" xfId="1" applyFont="1" applyBorder="1" applyAlignment="1" applyProtection="1">
      <alignment horizontal="right" vertical="top"/>
    </xf>
    <xf numFmtId="10" fontId="5" fillId="0" borderId="1" xfId="0" applyNumberFormat="1" applyFont="1" applyBorder="1" applyAlignment="1" applyProtection="1">
      <alignment horizontal="right" vertical="top"/>
    </xf>
    <xf numFmtId="49" fontId="6" fillId="0" borderId="0" xfId="0" applyNumberFormat="1" applyFont="1" applyAlignment="1" applyProtection="1">
      <alignment wrapText="1"/>
    </xf>
    <xf numFmtId="4" fontId="6" fillId="0" borderId="0" xfId="0" applyNumberFormat="1" applyFont="1" applyAlignment="1" applyProtection="1">
      <alignment horizontal="center" vertical="top"/>
    </xf>
    <xf numFmtId="0" fontId="6" fillId="0" borderId="0" xfId="0" applyFont="1" applyAlignment="1" applyProtection="1">
      <alignment vertical="top"/>
    </xf>
    <xf numFmtId="0" fontId="7" fillId="0" borderId="0" xfId="0" applyFont="1" applyAlignment="1" applyProtection="1">
      <alignment wrapText="1"/>
    </xf>
    <xf numFmtId="0" fontId="5" fillId="0" borderId="0" xfId="0" applyFont="1" applyAlignment="1" applyProtection="1">
      <alignment wrapText="1"/>
    </xf>
    <xf numFmtId="0" fontId="5" fillId="0" borderId="1" xfId="0" applyFont="1" applyBorder="1" applyAlignment="1" applyProtection="1">
      <alignment wrapText="1"/>
    </xf>
    <xf numFmtId="4" fontId="5" fillId="0" borderId="1" xfId="0" applyNumberFormat="1" applyFont="1" applyBorder="1" applyAlignment="1" applyProtection="1">
      <alignment horizontal="left" vertical="top"/>
    </xf>
    <xf numFmtId="0" fontId="5" fillId="0" borderId="1" xfId="0" applyFont="1" applyBorder="1" applyAlignment="1" applyProtection="1">
      <alignment vertical="top"/>
    </xf>
    <xf numFmtId="4" fontId="5" fillId="0" borderId="1" xfId="0" applyNumberFormat="1" applyFont="1" applyBorder="1" applyAlignment="1" applyProtection="1">
      <alignment horizontal="center" vertical="top"/>
    </xf>
    <xf numFmtId="4" fontId="1" fillId="0" borderId="0" xfId="0" applyNumberFormat="1" applyFont="1" applyProtection="1">
      <protection locked="0"/>
    </xf>
    <xf numFmtId="0" fontId="1" fillId="0" borderId="0" xfId="0" applyFont="1" applyProtection="1">
      <protection locked="0"/>
    </xf>
    <xf numFmtId="4" fontId="1" fillId="0" borderId="1" xfId="0" applyNumberFormat="1" applyFont="1" applyBorder="1" applyProtection="1">
      <protection locked="0"/>
    </xf>
    <xf numFmtId="0" fontId="1" fillId="0" borderId="1" xfId="0" applyFont="1" applyBorder="1" applyProtection="1">
      <protection locked="0"/>
    </xf>
    <xf numFmtId="4" fontId="9" fillId="0" borderId="2" xfId="0" applyNumberFormat="1" applyFont="1" applyBorder="1" applyAlignment="1" applyProtection="1">
      <alignment horizontal="right"/>
      <protection locked="0"/>
    </xf>
    <xf numFmtId="0" fontId="9" fillId="0" borderId="2" xfId="0" applyFont="1" applyBorder="1" applyAlignment="1" applyProtection="1">
      <alignment horizontal="right"/>
      <protection locked="0"/>
    </xf>
    <xf numFmtId="0" fontId="1" fillId="0" borderId="0" xfId="0" applyFont="1" applyFill="1" applyProtection="1">
      <protection locked="0"/>
    </xf>
    <xf numFmtId="4" fontId="5" fillId="0" borderId="0" xfId="0" applyNumberFormat="1" applyFont="1" applyProtection="1">
      <protection locked="0"/>
    </xf>
    <xf numFmtId="0" fontId="5" fillId="0" borderId="0" xfId="0" applyFont="1" applyProtection="1">
      <protection locked="0"/>
    </xf>
    <xf numFmtId="4" fontId="5" fillId="0" borderId="1" xfId="0" applyNumberFormat="1" applyFont="1" applyBorder="1" applyProtection="1">
      <protection locked="0"/>
    </xf>
    <xf numFmtId="4" fontId="6" fillId="0" borderId="0" xfId="0" applyNumberFormat="1" applyFont="1" applyProtection="1">
      <protection locked="0"/>
    </xf>
    <xf numFmtId="0" fontId="6" fillId="0" borderId="0" xfId="0" applyFont="1" applyProtection="1">
      <protection locked="0"/>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499"/>
  <sheetViews>
    <sheetView tabSelected="1" view="pageBreakPreview" zoomScale="120" zoomScaleNormal="130" zoomScaleSheetLayoutView="120" workbookViewId="0">
      <selection activeCell="B10" sqref="B10"/>
    </sheetView>
  </sheetViews>
  <sheetFormatPr baseColWidth="10" defaultColWidth="11.375" defaultRowHeight="12.75"/>
  <cols>
    <col min="1" max="1" width="8.75" style="9" customWidth="1"/>
    <col min="2" max="2" width="45.75" style="12" customWidth="1"/>
    <col min="3" max="3" width="8.75" style="11" customWidth="1"/>
    <col min="4" max="4" width="8.75" style="9" customWidth="1"/>
    <col min="5" max="5" width="2.25" style="1" customWidth="1"/>
    <col min="6" max="6" width="11.75" style="36" customWidth="1"/>
    <col min="7" max="7" width="2.25" style="37" customWidth="1"/>
    <col min="8" max="8" width="14.75" style="36" customWidth="1"/>
    <col min="9" max="16384" width="11.375" style="1"/>
  </cols>
  <sheetData>
    <row r="2" spans="1:8" ht="20.25">
      <c r="B2" s="10" t="s">
        <v>1015</v>
      </c>
    </row>
    <row r="4" spans="1:8">
      <c r="F4" s="38" t="s">
        <v>1016</v>
      </c>
      <c r="G4" s="39"/>
      <c r="H4" s="38"/>
    </row>
    <row r="8" spans="1:8" ht="13.5" thickBot="1">
      <c r="A8" s="13" t="s">
        <v>0</v>
      </c>
      <c r="B8" s="14" t="s">
        <v>1</v>
      </c>
      <c r="C8" s="15" t="s">
        <v>2</v>
      </c>
      <c r="D8" s="16" t="s">
        <v>3</v>
      </c>
      <c r="E8" s="7"/>
      <c r="F8" s="40"/>
      <c r="G8" s="41"/>
      <c r="H8" s="40"/>
    </row>
    <row r="10" spans="1:8" ht="281.25" customHeight="1">
      <c r="A10" s="17" t="s">
        <v>4</v>
      </c>
      <c r="B10" s="18" t="s">
        <v>1017</v>
      </c>
      <c r="F10" s="36">
        <v>0</v>
      </c>
    </row>
    <row r="11" spans="1:8" ht="127.5">
      <c r="A11" s="17"/>
      <c r="B11" s="18" t="s">
        <v>1206</v>
      </c>
    </row>
    <row r="13" spans="1:8">
      <c r="A13" s="17" t="s">
        <v>5</v>
      </c>
      <c r="B13" s="18" t="s">
        <v>6</v>
      </c>
    </row>
    <row r="15" spans="1:8">
      <c r="A15" s="17" t="s">
        <v>7</v>
      </c>
      <c r="B15" s="18" t="s">
        <v>8</v>
      </c>
      <c r="C15" s="11">
        <v>1</v>
      </c>
      <c r="D15" s="9" t="s">
        <v>1018</v>
      </c>
      <c r="F15" s="38"/>
      <c r="H15" s="38">
        <f>C15*F15</f>
        <v>0</v>
      </c>
    </row>
    <row r="16" spans="1:8" ht="38.25">
      <c r="B16" s="18" t="s">
        <v>9</v>
      </c>
    </row>
    <row r="18" spans="1:8">
      <c r="A18" s="17" t="s">
        <v>10</v>
      </c>
      <c r="B18" s="18" t="s">
        <v>1177</v>
      </c>
      <c r="C18" s="11">
        <v>1</v>
      </c>
      <c r="D18" s="9" t="s">
        <v>1018</v>
      </c>
      <c r="F18" s="38"/>
      <c r="H18" s="38">
        <f>C18*F18</f>
        <v>0</v>
      </c>
    </row>
    <row r="19" spans="1:8" ht="375.75" customHeight="1">
      <c r="B19" s="19" t="s">
        <v>1207</v>
      </c>
    </row>
    <row r="21" spans="1:8">
      <c r="A21" s="17" t="s">
        <v>11</v>
      </c>
      <c r="B21" s="18" t="s">
        <v>12</v>
      </c>
      <c r="C21" s="11">
        <v>1</v>
      </c>
      <c r="D21" s="9" t="s">
        <v>1018</v>
      </c>
      <c r="F21" s="38"/>
      <c r="H21" s="38">
        <f>C21*F21</f>
        <v>0</v>
      </c>
    </row>
    <row r="22" spans="1:8" ht="127.5">
      <c r="B22" s="18" t="s">
        <v>13</v>
      </c>
    </row>
    <row r="24" spans="1:8">
      <c r="A24" s="17" t="s">
        <v>5</v>
      </c>
      <c r="B24" s="18" t="s">
        <v>14</v>
      </c>
      <c r="H24" s="38">
        <f>SUM(H14:H23)</f>
        <v>0</v>
      </c>
    </row>
    <row r="26" spans="1:8">
      <c r="A26" s="17" t="s">
        <v>15</v>
      </c>
      <c r="B26" s="18" t="s">
        <v>16</v>
      </c>
    </row>
    <row r="29" spans="1:8">
      <c r="A29" s="17" t="s">
        <v>4</v>
      </c>
      <c r="B29" s="18" t="s">
        <v>17</v>
      </c>
    </row>
    <row r="31" spans="1:8">
      <c r="A31" s="17" t="s">
        <v>18</v>
      </c>
      <c r="B31" s="18" t="s">
        <v>1019</v>
      </c>
      <c r="C31" s="11">
        <v>11</v>
      </c>
      <c r="D31" s="9" t="s">
        <v>1018</v>
      </c>
      <c r="F31" s="38"/>
      <c r="H31" s="38">
        <f>C31*F31</f>
        <v>0</v>
      </c>
    </row>
    <row r="32" spans="1:8">
      <c r="B32" s="18" t="s">
        <v>19</v>
      </c>
    </row>
    <row r="33" spans="1:8" ht="293.25">
      <c r="B33" s="18" t="s">
        <v>1178</v>
      </c>
    </row>
    <row r="35" spans="1:8">
      <c r="A35" s="17" t="s">
        <v>20</v>
      </c>
      <c r="B35" s="18" t="s">
        <v>1020</v>
      </c>
      <c r="C35" s="11">
        <v>2</v>
      </c>
      <c r="D35" s="9" t="s">
        <v>1018</v>
      </c>
      <c r="F35" s="38"/>
      <c r="H35" s="38">
        <f>C35*F35</f>
        <v>0</v>
      </c>
    </row>
    <row r="36" spans="1:8" ht="242.25">
      <c r="B36" s="18" t="s">
        <v>1179</v>
      </c>
    </row>
    <row r="38" spans="1:8">
      <c r="A38" s="17" t="s">
        <v>21</v>
      </c>
      <c r="B38" s="18" t="s">
        <v>22</v>
      </c>
      <c r="C38" s="11">
        <v>11</v>
      </c>
      <c r="D38" s="9" t="s">
        <v>1018</v>
      </c>
      <c r="F38" s="38"/>
      <c r="H38" s="38">
        <f>C38*F38</f>
        <v>0</v>
      </c>
    </row>
    <row r="39" spans="1:8" ht="140.25">
      <c r="B39" s="18" t="s">
        <v>1180</v>
      </c>
    </row>
    <row r="41" spans="1:8">
      <c r="A41" s="17" t="s">
        <v>23</v>
      </c>
      <c r="B41" s="18" t="s">
        <v>24</v>
      </c>
      <c r="C41" s="11">
        <v>4</v>
      </c>
      <c r="D41" s="9" t="s">
        <v>1018</v>
      </c>
      <c r="F41" s="38"/>
      <c r="H41" s="38">
        <f>C41*F41</f>
        <v>0</v>
      </c>
    </row>
    <row r="42" spans="1:8" ht="63.75">
      <c r="B42" s="18" t="s">
        <v>1181</v>
      </c>
    </row>
    <row r="44" spans="1:8">
      <c r="A44" s="17" t="s">
        <v>25</v>
      </c>
      <c r="B44" s="18" t="s">
        <v>26</v>
      </c>
      <c r="C44" s="11">
        <v>1</v>
      </c>
      <c r="D44" s="9" t="s">
        <v>1018</v>
      </c>
      <c r="F44" s="38"/>
      <c r="H44" s="38">
        <f>C44*F44</f>
        <v>0</v>
      </c>
    </row>
    <row r="45" spans="1:8" ht="38.25">
      <c r="B45" s="18" t="s">
        <v>27</v>
      </c>
    </row>
    <row r="47" spans="1:8" ht="38.25">
      <c r="A47" s="17" t="s">
        <v>28</v>
      </c>
      <c r="B47" s="18" t="s">
        <v>1182</v>
      </c>
      <c r="C47" s="11">
        <v>5</v>
      </c>
      <c r="D47" s="9" t="s">
        <v>1018</v>
      </c>
      <c r="F47" s="38"/>
      <c r="H47" s="38">
        <f>C47*F47</f>
        <v>0</v>
      </c>
    </row>
    <row r="49" spans="1:8">
      <c r="A49" s="17" t="s">
        <v>29</v>
      </c>
      <c r="B49" s="18" t="s">
        <v>30</v>
      </c>
      <c r="C49" s="11">
        <v>5</v>
      </c>
      <c r="D49" s="9" t="s">
        <v>1018</v>
      </c>
      <c r="F49" s="38"/>
      <c r="H49" s="38">
        <f>C49*F49</f>
        <v>0</v>
      </c>
    </row>
    <row r="51" spans="1:8">
      <c r="A51" s="17" t="s">
        <v>31</v>
      </c>
      <c r="B51" s="18" t="s">
        <v>1021</v>
      </c>
      <c r="C51" s="11">
        <v>5</v>
      </c>
      <c r="D51" s="9" t="s">
        <v>32</v>
      </c>
      <c r="F51" s="38"/>
      <c r="H51" s="38">
        <f>C51*F51</f>
        <v>0</v>
      </c>
    </row>
    <row r="52" spans="1:8" ht="51">
      <c r="B52" s="18" t="s">
        <v>1183</v>
      </c>
    </row>
    <row r="54" spans="1:8">
      <c r="A54" s="17" t="s">
        <v>33</v>
      </c>
      <c r="B54" s="18" t="s">
        <v>1022</v>
      </c>
      <c r="C54" s="11">
        <v>22</v>
      </c>
      <c r="D54" s="9" t="s">
        <v>1018</v>
      </c>
      <c r="F54" s="38"/>
      <c r="H54" s="38">
        <f>C54*F54</f>
        <v>0</v>
      </c>
    </row>
    <row r="55" spans="1:8" ht="165.75">
      <c r="B55" s="18" t="s">
        <v>1184</v>
      </c>
    </row>
    <row r="57" spans="1:8">
      <c r="A57" s="17" t="s">
        <v>4</v>
      </c>
      <c r="B57" s="18" t="s">
        <v>34</v>
      </c>
    </row>
    <row r="59" spans="1:8">
      <c r="A59" s="17" t="s">
        <v>35</v>
      </c>
      <c r="B59" s="18" t="s">
        <v>1023</v>
      </c>
      <c r="C59" s="11">
        <v>1</v>
      </c>
      <c r="D59" s="9" t="s">
        <v>1018</v>
      </c>
      <c r="F59" s="38"/>
      <c r="H59" s="38">
        <f>C59*F59</f>
        <v>0</v>
      </c>
    </row>
    <row r="60" spans="1:8" ht="174" customHeight="1">
      <c r="B60" s="18" t="s">
        <v>1024</v>
      </c>
    </row>
    <row r="62" spans="1:8">
      <c r="A62" s="17" t="s">
        <v>36</v>
      </c>
      <c r="B62" s="18" t="s">
        <v>1025</v>
      </c>
      <c r="C62" s="11">
        <v>1</v>
      </c>
      <c r="D62" s="9" t="s">
        <v>1018</v>
      </c>
      <c r="F62" s="38"/>
      <c r="H62" s="38">
        <f>C62*F62</f>
        <v>0</v>
      </c>
    </row>
    <row r="63" spans="1:8" ht="132" customHeight="1">
      <c r="B63" s="18" t="s">
        <v>1026</v>
      </c>
    </row>
    <row r="65" spans="1:8" ht="25.5">
      <c r="A65" s="17" t="s">
        <v>4</v>
      </c>
      <c r="B65" s="18" t="s">
        <v>37</v>
      </c>
    </row>
    <row r="67" spans="1:8">
      <c r="A67" s="17" t="s">
        <v>38</v>
      </c>
      <c r="B67" s="18" t="s">
        <v>39</v>
      </c>
      <c r="C67" s="11">
        <v>3</v>
      </c>
      <c r="D67" s="9" t="s">
        <v>1018</v>
      </c>
      <c r="F67" s="38"/>
      <c r="H67" s="38">
        <f>C67*F67</f>
        <v>0</v>
      </c>
    </row>
    <row r="68" spans="1:8" ht="38.25">
      <c r="B68" s="18" t="s">
        <v>40</v>
      </c>
    </row>
    <row r="70" spans="1:8">
      <c r="A70" s="17" t="s">
        <v>41</v>
      </c>
      <c r="B70" s="18" t="s">
        <v>1027</v>
      </c>
      <c r="C70" s="11">
        <v>3</v>
      </c>
      <c r="D70" s="9" t="s">
        <v>1018</v>
      </c>
      <c r="F70" s="38"/>
      <c r="H70" s="38">
        <f>C70*F70</f>
        <v>0</v>
      </c>
    </row>
    <row r="71" spans="1:8" ht="76.5">
      <c r="B71" s="18" t="s">
        <v>1028</v>
      </c>
    </row>
    <row r="73" spans="1:8">
      <c r="A73" s="17" t="s">
        <v>42</v>
      </c>
      <c r="B73" s="18" t="s">
        <v>1029</v>
      </c>
      <c r="C73" s="11">
        <v>1</v>
      </c>
      <c r="D73" s="9" t="s">
        <v>1018</v>
      </c>
      <c r="F73" s="38"/>
      <c r="H73" s="38">
        <f>C73*F73</f>
        <v>0</v>
      </c>
    </row>
    <row r="74" spans="1:8" ht="162" customHeight="1">
      <c r="B74" s="18" t="s">
        <v>1185</v>
      </c>
    </row>
    <row r="76" spans="1:8">
      <c r="A76" s="17" t="s">
        <v>43</v>
      </c>
      <c r="B76" s="18" t="s">
        <v>44</v>
      </c>
      <c r="C76" s="11">
        <v>2</v>
      </c>
      <c r="D76" s="9" t="s">
        <v>1018</v>
      </c>
      <c r="F76" s="38"/>
      <c r="H76" s="38">
        <f>C76*F76</f>
        <v>0</v>
      </c>
    </row>
    <row r="77" spans="1:8" ht="63.75">
      <c r="B77" s="18" t="s">
        <v>45</v>
      </c>
    </row>
    <row r="78" spans="1:8" ht="25.5">
      <c r="B78" s="18" t="s">
        <v>46</v>
      </c>
    </row>
    <row r="80" spans="1:8">
      <c r="A80" s="17" t="s">
        <v>47</v>
      </c>
      <c r="B80" s="18" t="s">
        <v>48</v>
      </c>
      <c r="C80" s="11">
        <v>6</v>
      </c>
      <c r="D80" s="9" t="s">
        <v>1018</v>
      </c>
      <c r="F80" s="38"/>
      <c r="H80" s="38">
        <f>C80*F80</f>
        <v>0</v>
      </c>
    </row>
    <row r="81" spans="1:8">
      <c r="B81" s="18" t="s">
        <v>49</v>
      </c>
    </row>
    <row r="82" spans="1:8" ht="25.5">
      <c r="B82" s="18" t="s">
        <v>50</v>
      </c>
    </row>
    <row r="84" spans="1:8">
      <c r="A84" s="17" t="s">
        <v>51</v>
      </c>
      <c r="B84" s="18" t="s">
        <v>52</v>
      </c>
      <c r="C84" s="11">
        <v>2</v>
      </c>
      <c r="D84" s="9" t="s">
        <v>1018</v>
      </c>
      <c r="F84" s="38"/>
      <c r="H84" s="38">
        <f>C84*F84</f>
        <v>0</v>
      </c>
    </row>
    <row r="85" spans="1:8">
      <c r="B85" s="18" t="s">
        <v>53</v>
      </c>
    </row>
    <row r="86" spans="1:8" ht="25.5">
      <c r="B86" s="18" t="s">
        <v>50</v>
      </c>
    </row>
    <row r="88" spans="1:8">
      <c r="A88" s="17" t="s">
        <v>54</v>
      </c>
      <c r="B88" s="18" t="s">
        <v>55</v>
      </c>
      <c r="C88" s="11">
        <v>2</v>
      </c>
      <c r="D88" s="9" t="s">
        <v>1018</v>
      </c>
      <c r="F88" s="38"/>
      <c r="H88" s="38">
        <f>C88*F88</f>
        <v>0</v>
      </c>
    </row>
    <row r="89" spans="1:8" ht="25.5">
      <c r="B89" s="18" t="s">
        <v>56</v>
      </c>
    </row>
    <row r="91" spans="1:8">
      <c r="A91" s="17" t="s">
        <v>57</v>
      </c>
      <c r="B91" s="18" t="s">
        <v>1030</v>
      </c>
      <c r="C91" s="11">
        <v>1</v>
      </c>
      <c r="D91" s="9" t="s">
        <v>1018</v>
      </c>
      <c r="F91" s="38"/>
      <c r="H91" s="38">
        <f>C91*F91</f>
        <v>0</v>
      </c>
    </row>
    <row r="92" spans="1:8" ht="63.75">
      <c r="B92" s="18" t="s">
        <v>58</v>
      </c>
    </row>
    <row r="93" spans="1:8" ht="25.5">
      <c r="B93" s="18" t="s">
        <v>46</v>
      </c>
    </row>
    <row r="95" spans="1:8">
      <c r="A95" s="17" t="s">
        <v>59</v>
      </c>
      <c r="B95" s="18" t="s">
        <v>48</v>
      </c>
      <c r="C95" s="11">
        <v>2</v>
      </c>
      <c r="D95" s="9" t="s">
        <v>1018</v>
      </c>
      <c r="F95" s="38"/>
      <c r="H95" s="38">
        <f>C95*F95</f>
        <v>0</v>
      </c>
    </row>
    <row r="96" spans="1:8">
      <c r="B96" s="18" t="s">
        <v>49</v>
      </c>
    </row>
    <row r="97" spans="1:8" ht="25.5">
      <c r="B97" s="18" t="s">
        <v>50</v>
      </c>
    </row>
    <row r="99" spans="1:8">
      <c r="A99" s="17" t="s">
        <v>60</v>
      </c>
      <c r="B99" s="18" t="s">
        <v>1031</v>
      </c>
      <c r="C99" s="11">
        <v>1</v>
      </c>
      <c r="D99" s="9" t="s">
        <v>1018</v>
      </c>
      <c r="F99" s="38"/>
      <c r="H99" s="38">
        <f>C99*F99</f>
        <v>0</v>
      </c>
    </row>
    <row r="100" spans="1:8" ht="25.5">
      <c r="B100" s="18" t="s">
        <v>56</v>
      </c>
    </row>
    <row r="102" spans="1:8">
      <c r="A102" s="17" t="s">
        <v>4</v>
      </c>
      <c r="B102" s="18" t="s">
        <v>61</v>
      </c>
    </row>
    <row r="104" spans="1:8">
      <c r="A104" s="17" t="s">
        <v>62</v>
      </c>
      <c r="B104" s="18" t="s">
        <v>63</v>
      </c>
      <c r="C104" s="11">
        <v>22</v>
      </c>
      <c r="D104" s="9" t="s">
        <v>1018</v>
      </c>
      <c r="F104" s="38"/>
      <c r="H104" s="38">
        <f>C104*F104</f>
        <v>0</v>
      </c>
    </row>
    <row r="105" spans="1:8" ht="76.5">
      <c r="B105" s="18" t="s">
        <v>1186</v>
      </c>
    </row>
    <row r="107" spans="1:8">
      <c r="A107" s="17" t="s">
        <v>64</v>
      </c>
      <c r="B107" s="18" t="s">
        <v>65</v>
      </c>
      <c r="C107" s="11">
        <v>22</v>
      </c>
      <c r="D107" s="9" t="s">
        <v>1018</v>
      </c>
      <c r="F107" s="38"/>
      <c r="H107" s="38">
        <f>C107*F107</f>
        <v>0</v>
      </c>
    </row>
    <row r="108" spans="1:8" ht="63.75">
      <c r="B108" s="18" t="s">
        <v>1187</v>
      </c>
    </row>
    <row r="110" spans="1:8">
      <c r="A110" s="17" t="s">
        <v>66</v>
      </c>
      <c r="B110" s="18" t="s">
        <v>1032</v>
      </c>
      <c r="C110" s="11">
        <v>1</v>
      </c>
      <c r="D110" s="9" t="s">
        <v>1018</v>
      </c>
      <c r="F110" s="38"/>
      <c r="H110" s="38">
        <f>C110*F110</f>
        <v>0</v>
      </c>
    </row>
    <row r="111" spans="1:8" ht="93.75" customHeight="1">
      <c r="B111" s="18" t="s">
        <v>67</v>
      </c>
    </row>
    <row r="113" spans="1:8">
      <c r="A113" s="17" t="s">
        <v>68</v>
      </c>
      <c r="B113" s="18" t="s">
        <v>1033</v>
      </c>
      <c r="C113" s="11">
        <v>1</v>
      </c>
      <c r="D113" s="9" t="s">
        <v>1018</v>
      </c>
      <c r="F113" s="38"/>
      <c r="H113" s="38">
        <f>C113*F113</f>
        <v>0</v>
      </c>
    </row>
    <row r="114" spans="1:8" ht="102">
      <c r="B114" s="18" t="s">
        <v>1034</v>
      </c>
    </row>
    <row r="116" spans="1:8">
      <c r="A116" s="17" t="s">
        <v>69</v>
      </c>
      <c r="B116" s="18" t="s">
        <v>70</v>
      </c>
      <c r="C116" s="11">
        <v>2</v>
      </c>
      <c r="D116" s="9" t="s">
        <v>1018</v>
      </c>
      <c r="F116" s="38"/>
      <c r="H116" s="38">
        <f>C116*F116</f>
        <v>0</v>
      </c>
    </row>
    <row r="117" spans="1:8" ht="261" customHeight="1">
      <c r="B117" s="18" t="s">
        <v>1188</v>
      </c>
    </row>
    <row r="119" spans="1:8">
      <c r="A119" s="17" t="s">
        <v>71</v>
      </c>
      <c r="B119" s="18" t="s">
        <v>72</v>
      </c>
      <c r="C119" s="11">
        <v>22</v>
      </c>
      <c r="D119" s="9" t="s">
        <v>1018</v>
      </c>
      <c r="F119" s="38"/>
      <c r="H119" s="38">
        <f>C119*F119</f>
        <v>0</v>
      </c>
    </row>
    <row r="120" spans="1:8" ht="150.75" customHeight="1">
      <c r="B120" s="18" t="s">
        <v>1189</v>
      </c>
    </row>
    <row r="122" spans="1:8">
      <c r="A122" s="17" t="s">
        <v>4</v>
      </c>
      <c r="B122" s="18" t="s">
        <v>73</v>
      </c>
    </row>
    <row r="124" spans="1:8">
      <c r="A124" s="17" t="s">
        <v>4</v>
      </c>
      <c r="B124" s="18" t="s">
        <v>74</v>
      </c>
    </row>
    <row r="126" spans="1:8">
      <c r="A126" s="17" t="s">
        <v>75</v>
      </c>
      <c r="B126" s="18" t="s">
        <v>1035</v>
      </c>
      <c r="C126" s="11">
        <v>2</v>
      </c>
      <c r="D126" s="9" t="s">
        <v>1018</v>
      </c>
      <c r="F126" s="38"/>
      <c r="H126" s="38">
        <f>C126*F126</f>
        <v>0</v>
      </c>
    </row>
    <row r="127" spans="1:8" ht="381.75" customHeight="1">
      <c r="B127" s="18" t="s">
        <v>76</v>
      </c>
    </row>
    <row r="129" spans="1:8">
      <c r="A129" s="17" t="s">
        <v>77</v>
      </c>
      <c r="B129" s="18" t="s">
        <v>78</v>
      </c>
      <c r="C129" s="11">
        <v>2</v>
      </c>
      <c r="D129" s="9" t="s">
        <v>1018</v>
      </c>
      <c r="F129" s="38"/>
      <c r="H129" s="38">
        <f>C129*F129</f>
        <v>0</v>
      </c>
    </row>
    <row r="130" spans="1:8" ht="25.5">
      <c r="B130" s="18" t="s">
        <v>79</v>
      </c>
    </row>
    <row r="132" spans="1:8">
      <c r="A132" s="17" t="s">
        <v>80</v>
      </c>
      <c r="B132" s="18" t="s">
        <v>81</v>
      </c>
      <c r="C132" s="11">
        <v>2</v>
      </c>
      <c r="D132" s="9" t="s">
        <v>1018</v>
      </c>
      <c r="F132" s="38"/>
      <c r="H132" s="38">
        <f>C132*F132</f>
        <v>0</v>
      </c>
    </row>
    <row r="133" spans="1:8" ht="51">
      <c r="B133" s="18" t="s">
        <v>82</v>
      </c>
    </row>
    <row r="135" spans="1:8">
      <c r="A135" s="17" t="s">
        <v>83</v>
      </c>
      <c r="B135" s="18" t="s">
        <v>84</v>
      </c>
      <c r="C135" s="11">
        <v>2</v>
      </c>
      <c r="D135" s="9" t="s">
        <v>1018</v>
      </c>
      <c r="F135" s="38"/>
      <c r="H135" s="38">
        <f>C135*F135</f>
        <v>0</v>
      </c>
    </row>
    <row r="136" spans="1:8" ht="38.25">
      <c r="B136" s="18" t="s">
        <v>85</v>
      </c>
    </row>
    <row r="138" spans="1:8">
      <c r="A138" s="17" t="s">
        <v>86</v>
      </c>
      <c r="B138" s="18" t="s">
        <v>87</v>
      </c>
      <c r="C138" s="11">
        <v>2</v>
      </c>
      <c r="D138" s="9" t="s">
        <v>1018</v>
      </c>
      <c r="F138" s="38"/>
      <c r="H138" s="38">
        <f>C138*F138</f>
        <v>0</v>
      </c>
    </row>
    <row r="139" spans="1:8" ht="25.5">
      <c r="B139" s="18" t="s">
        <v>88</v>
      </c>
    </row>
    <row r="141" spans="1:8">
      <c r="A141" s="17" t="s">
        <v>89</v>
      </c>
      <c r="B141" s="18" t="s">
        <v>90</v>
      </c>
      <c r="C141" s="11">
        <v>2</v>
      </c>
      <c r="D141" s="9" t="s">
        <v>1018</v>
      </c>
      <c r="F141" s="38"/>
      <c r="H141" s="38">
        <f>C141*F141</f>
        <v>0</v>
      </c>
    </row>
    <row r="142" spans="1:8">
      <c r="B142" s="18" t="s">
        <v>91</v>
      </c>
    </row>
    <row r="144" spans="1:8">
      <c r="A144" s="17" t="s">
        <v>92</v>
      </c>
      <c r="B144" s="18" t="s">
        <v>93</v>
      </c>
      <c r="C144" s="11">
        <v>2</v>
      </c>
      <c r="D144" s="9" t="s">
        <v>1018</v>
      </c>
      <c r="F144" s="38"/>
      <c r="H144" s="38">
        <f>C144*F144</f>
        <v>0</v>
      </c>
    </row>
    <row r="145" spans="1:8" ht="25.5">
      <c r="B145" s="18" t="s">
        <v>94</v>
      </c>
    </row>
    <row r="147" spans="1:8">
      <c r="A147" s="17" t="s">
        <v>95</v>
      </c>
      <c r="B147" s="18" t="s">
        <v>96</v>
      </c>
      <c r="C147" s="11">
        <v>2</v>
      </c>
      <c r="D147" s="9" t="s">
        <v>1018</v>
      </c>
      <c r="F147" s="38"/>
      <c r="H147" s="38">
        <f>C147*F147</f>
        <v>0</v>
      </c>
    </row>
    <row r="148" spans="1:8">
      <c r="B148" s="18" t="s">
        <v>97</v>
      </c>
    </row>
    <row r="150" spans="1:8">
      <c r="A150" s="17" t="s">
        <v>98</v>
      </c>
      <c r="B150" s="18" t="s">
        <v>99</v>
      </c>
      <c r="C150" s="11">
        <v>2</v>
      </c>
      <c r="D150" s="9" t="s">
        <v>1018</v>
      </c>
      <c r="F150" s="38"/>
      <c r="H150" s="38">
        <f>C150*F150</f>
        <v>0</v>
      </c>
    </row>
    <row r="151" spans="1:8" ht="51">
      <c r="B151" s="18" t="s">
        <v>100</v>
      </c>
    </row>
    <row r="153" spans="1:8">
      <c r="A153" s="17" t="s">
        <v>101</v>
      </c>
      <c r="B153" s="18" t="s">
        <v>1036</v>
      </c>
      <c r="C153" s="11">
        <v>22</v>
      </c>
      <c r="D153" s="9" t="s">
        <v>1018</v>
      </c>
      <c r="F153" s="38"/>
      <c r="H153" s="38">
        <f>C153*F153</f>
        <v>0</v>
      </c>
    </row>
    <row r="154" spans="1:8">
      <c r="B154" s="18" t="s">
        <v>1162</v>
      </c>
    </row>
    <row r="156" spans="1:8">
      <c r="A156" s="17" t="s">
        <v>102</v>
      </c>
      <c r="B156" s="18" t="s">
        <v>103</v>
      </c>
      <c r="C156" s="11">
        <v>2</v>
      </c>
      <c r="D156" s="9" t="s">
        <v>1018</v>
      </c>
      <c r="F156" s="38"/>
      <c r="H156" s="38">
        <f>C156*F156</f>
        <v>0</v>
      </c>
    </row>
    <row r="157" spans="1:8" ht="25.5">
      <c r="B157" s="18" t="s">
        <v>104</v>
      </c>
    </row>
    <row r="159" spans="1:8">
      <c r="A159" s="17" t="s">
        <v>105</v>
      </c>
      <c r="B159" s="18" t="s">
        <v>106</v>
      </c>
      <c r="C159" s="11">
        <v>2</v>
      </c>
      <c r="D159" s="9" t="s">
        <v>1018</v>
      </c>
      <c r="F159" s="38"/>
      <c r="H159" s="38">
        <f>C159*F159</f>
        <v>0</v>
      </c>
    </row>
    <row r="160" spans="1:8" ht="51">
      <c r="B160" s="18" t="s">
        <v>107</v>
      </c>
    </row>
    <row r="162" spans="1:8">
      <c r="A162" s="17" t="s">
        <v>4</v>
      </c>
      <c r="B162" s="18" t="s">
        <v>108</v>
      </c>
    </row>
    <row r="164" spans="1:8">
      <c r="A164" s="17" t="s">
        <v>109</v>
      </c>
      <c r="B164" s="18" t="s">
        <v>1037</v>
      </c>
      <c r="C164" s="11">
        <v>2</v>
      </c>
      <c r="D164" s="9" t="s">
        <v>1018</v>
      </c>
      <c r="F164" s="38"/>
      <c r="H164" s="38">
        <f>C164*F164</f>
        <v>0</v>
      </c>
    </row>
    <row r="165" spans="1:8" ht="249.75" customHeight="1">
      <c r="B165" s="18" t="s">
        <v>1038</v>
      </c>
    </row>
    <row r="167" spans="1:8">
      <c r="A167" s="17" t="s">
        <v>110</v>
      </c>
      <c r="B167" s="18" t="s">
        <v>1039</v>
      </c>
      <c r="C167" s="11">
        <v>2</v>
      </c>
      <c r="D167" s="9" t="s">
        <v>1018</v>
      </c>
      <c r="F167" s="38"/>
      <c r="H167" s="38">
        <f>C167*F167</f>
        <v>0</v>
      </c>
    </row>
    <row r="169" spans="1:8">
      <c r="A169" s="17" t="s">
        <v>111</v>
      </c>
      <c r="B169" s="18" t="s">
        <v>112</v>
      </c>
      <c r="C169" s="11">
        <v>2</v>
      </c>
      <c r="D169" s="9" t="s">
        <v>1018</v>
      </c>
      <c r="F169" s="38"/>
      <c r="H169" s="38">
        <f>C169*F169</f>
        <v>0</v>
      </c>
    </row>
    <row r="171" spans="1:8">
      <c r="A171" s="17" t="s">
        <v>113</v>
      </c>
      <c r="B171" s="18" t="s">
        <v>1040</v>
      </c>
      <c r="C171" s="11">
        <v>2</v>
      </c>
      <c r="D171" s="9" t="s">
        <v>1018</v>
      </c>
      <c r="F171" s="38"/>
      <c r="H171" s="38">
        <f>C171*F171</f>
        <v>0</v>
      </c>
    </row>
    <row r="172" spans="1:8">
      <c r="B172" s="18" t="s">
        <v>114</v>
      </c>
    </row>
    <row r="174" spans="1:8">
      <c r="A174" s="17" t="s">
        <v>115</v>
      </c>
      <c r="B174" s="18" t="s">
        <v>1041</v>
      </c>
      <c r="C174" s="11">
        <v>2</v>
      </c>
      <c r="D174" s="9" t="s">
        <v>1018</v>
      </c>
      <c r="F174" s="38"/>
      <c r="H174" s="38">
        <f>C174*F174</f>
        <v>0</v>
      </c>
    </row>
    <row r="175" spans="1:8" ht="63.75">
      <c r="B175" s="18" t="s">
        <v>116</v>
      </c>
    </row>
    <row r="177" spans="1:8">
      <c r="A177" s="17" t="s">
        <v>117</v>
      </c>
      <c r="B177" s="18" t="s">
        <v>118</v>
      </c>
      <c r="C177" s="11">
        <v>2</v>
      </c>
      <c r="D177" s="9" t="s">
        <v>1018</v>
      </c>
      <c r="F177" s="38"/>
      <c r="H177" s="38">
        <f>C177*F177</f>
        <v>0</v>
      </c>
    </row>
    <row r="178" spans="1:8" ht="38.25">
      <c r="B178" s="18" t="s">
        <v>119</v>
      </c>
    </row>
    <row r="180" spans="1:8">
      <c r="A180" s="17" t="s">
        <v>120</v>
      </c>
      <c r="B180" s="18" t="s">
        <v>121</v>
      </c>
      <c r="C180" s="11">
        <v>2</v>
      </c>
      <c r="D180" s="9" t="s">
        <v>1018</v>
      </c>
      <c r="F180" s="38"/>
      <c r="H180" s="38">
        <f>C180*F180</f>
        <v>0</v>
      </c>
    </row>
    <row r="181" spans="1:8" ht="25.5">
      <c r="B181" s="18" t="s">
        <v>122</v>
      </c>
    </row>
    <row r="183" spans="1:8">
      <c r="A183" s="17" t="s">
        <v>123</v>
      </c>
      <c r="B183" s="18" t="s">
        <v>124</v>
      </c>
      <c r="C183" s="11">
        <v>2</v>
      </c>
      <c r="D183" s="9" t="s">
        <v>1018</v>
      </c>
      <c r="F183" s="38"/>
      <c r="H183" s="38">
        <f>C183*F183</f>
        <v>0</v>
      </c>
    </row>
    <row r="184" spans="1:8" ht="80.25" customHeight="1">
      <c r="B184" s="18" t="s">
        <v>1042</v>
      </c>
    </row>
    <row r="186" spans="1:8">
      <c r="A186" s="17" t="s">
        <v>4</v>
      </c>
      <c r="B186" s="18" t="s">
        <v>125</v>
      </c>
    </row>
    <row r="188" spans="1:8">
      <c r="A188" s="17" t="s">
        <v>126</v>
      </c>
      <c r="B188" s="18" t="s">
        <v>1043</v>
      </c>
      <c r="C188" s="11">
        <v>1</v>
      </c>
      <c r="D188" s="9" t="s">
        <v>1018</v>
      </c>
      <c r="F188" s="38"/>
      <c r="H188" s="38">
        <f>C188*F188</f>
        <v>0</v>
      </c>
    </row>
    <row r="189" spans="1:8" ht="318.75">
      <c r="B189" s="18" t="s">
        <v>1044</v>
      </c>
    </row>
    <row r="191" spans="1:8">
      <c r="A191" s="17" t="s">
        <v>127</v>
      </c>
      <c r="B191" s="18" t="s">
        <v>1045</v>
      </c>
      <c r="C191" s="11">
        <v>1</v>
      </c>
      <c r="D191" s="9" t="s">
        <v>1018</v>
      </c>
      <c r="F191" s="38"/>
      <c r="H191" s="38">
        <f>C191*F191</f>
        <v>0</v>
      </c>
    </row>
    <row r="192" spans="1:8" ht="85.5" customHeight="1">
      <c r="B192" s="18" t="s">
        <v>1163</v>
      </c>
    </row>
    <row r="194" spans="1:8">
      <c r="A194" s="17" t="s">
        <v>128</v>
      </c>
      <c r="B194" s="18" t="s">
        <v>1046</v>
      </c>
      <c r="C194" s="11">
        <v>1</v>
      </c>
      <c r="D194" s="9" t="s">
        <v>1018</v>
      </c>
      <c r="F194" s="38"/>
      <c r="H194" s="38">
        <f>C194*F194</f>
        <v>0</v>
      </c>
    </row>
    <row r="195" spans="1:8" ht="63.75">
      <c r="B195" s="18" t="s">
        <v>1047</v>
      </c>
    </row>
    <row r="197" spans="1:8">
      <c r="A197" s="17" t="s">
        <v>129</v>
      </c>
      <c r="B197" s="18" t="s">
        <v>131</v>
      </c>
      <c r="C197" s="11">
        <v>8</v>
      </c>
      <c r="D197" s="9" t="s">
        <v>130</v>
      </c>
      <c r="F197" s="38"/>
      <c r="H197" s="38">
        <f>C197*F197</f>
        <v>0</v>
      </c>
    </row>
    <row r="198" spans="1:8">
      <c r="B198" s="18" t="s">
        <v>132</v>
      </c>
    </row>
    <row r="200" spans="1:8" ht="25.5">
      <c r="A200" s="17" t="s">
        <v>4</v>
      </c>
      <c r="B200" s="18" t="s">
        <v>133</v>
      </c>
    </row>
    <row r="202" spans="1:8" ht="25.5">
      <c r="A202" s="17" t="s">
        <v>4</v>
      </c>
      <c r="B202" s="18" t="s">
        <v>134</v>
      </c>
    </row>
    <row r="204" spans="1:8">
      <c r="A204" s="17" t="s">
        <v>4</v>
      </c>
      <c r="B204" s="18" t="s">
        <v>135</v>
      </c>
    </row>
    <row r="206" spans="1:8">
      <c r="A206" s="17" t="s">
        <v>136</v>
      </c>
      <c r="B206" s="18" t="s">
        <v>1048</v>
      </c>
      <c r="C206" s="11">
        <v>1</v>
      </c>
      <c r="D206" s="9" t="s">
        <v>1018</v>
      </c>
      <c r="F206" s="38"/>
      <c r="H206" s="38">
        <f>C206*F206</f>
        <v>0</v>
      </c>
    </row>
    <row r="207" spans="1:8" ht="135" customHeight="1">
      <c r="B207" s="18" t="s">
        <v>1190</v>
      </c>
    </row>
    <row r="209" spans="1:8">
      <c r="A209" s="17" t="s">
        <v>137</v>
      </c>
      <c r="B209" s="18" t="s">
        <v>1049</v>
      </c>
      <c r="C209" s="11">
        <v>5</v>
      </c>
      <c r="D209" s="9" t="s">
        <v>1018</v>
      </c>
      <c r="F209" s="38"/>
      <c r="H209" s="38">
        <f>C209*F209</f>
        <v>0</v>
      </c>
    </row>
    <row r="210" spans="1:8" ht="286.5" customHeight="1">
      <c r="B210" s="18" t="s">
        <v>1191</v>
      </c>
    </row>
    <row r="212" spans="1:8">
      <c r="A212" s="17" t="s">
        <v>138</v>
      </c>
      <c r="B212" s="18" t="s">
        <v>139</v>
      </c>
      <c r="C212" s="11">
        <v>36</v>
      </c>
      <c r="D212" s="9" t="s">
        <v>1018</v>
      </c>
      <c r="F212" s="38"/>
      <c r="H212" s="38">
        <f>C212*F212</f>
        <v>0</v>
      </c>
    </row>
    <row r="213" spans="1:8" ht="89.25">
      <c r="B213" s="18" t="s">
        <v>1192</v>
      </c>
    </row>
    <row r="215" spans="1:8">
      <c r="A215" s="17" t="s">
        <v>140</v>
      </c>
      <c r="B215" s="18" t="s">
        <v>141</v>
      </c>
      <c r="C215" s="11">
        <v>1</v>
      </c>
      <c r="D215" s="9" t="s">
        <v>1018</v>
      </c>
      <c r="F215" s="38"/>
      <c r="H215" s="38">
        <f>C215*F215</f>
        <v>0</v>
      </c>
    </row>
    <row r="217" spans="1:8">
      <c r="A217" s="17" t="s">
        <v>142</v>
      </c>
      <c r="B217" s="18" t="s">
        <v>1050</v>
      </c>
      <c r="C217" s="11">
        <v>1</v>
      </c>
      <c r="D217" s="9" t="s">
        <v>1018</v>
      </c>
      <c r="F217" s="38"/>
      <c r="H217" s="38">
        <f>C217*F217</f>
        <v>0</v>
      </c>
    </row>
    <row r="218" spans="1:8" ht="76.5">
      <c r="B218" s="18" t="s">
        <v>143</v>
      </c>
    </row>
    <row r="220" spans="1:8">
      <c r="A220" s="17" t="s">
        <v>4</v>
      </c>
      <c r="B220" s="18" t="s">
        <v>144</v>
      </c>
    </row>
    <row r="222" spans="1:8">
      <c r="A222" s="17" t="s">
        <v>145</v>
      </c>
      <c r="B222" s="18" t="s">
        <v>146</v>
      </c>
      <c r="C222" s="11">
        <v>2</v>
      </c>
      <c r="D222" s="9" t="s">
        <v>1018</v>
      </c>
      <c r="F222" s="38"/>
      <c r="H222" s="38">
        <f>C222*F222</f>
        <v>0</v>
      </c>
    </row>
    <row r="223" spans="1:8" ht="25.5">
      <c r="B223" s="18" t="s">
        <v>147</v>
      </c>
    </row>
    <row r="225" spans="1:8">
      <c r="A225" s="17" t="s">
        <v>148</v>
      </c>
      <c r="B225" s="18" t="s">
        <v>149</v>
      </c>
      <c r="C225" s="11">
        <v>1</v>
      </c>
      <c r="D225" s="9" t="s">
        <v>1018</v>
      </c>
      <c r="F225" s="38"/>
      <c r="H225" s="38">
        <f>C225*F225</f>
        <v>0</v>
      </c>
    </row>
    <row r="227" spans="1:8">
      <c r="A227" s="17" t="s">
        <v>150</v>
      </c>
      <c r="B227" s="18" t="s">
        <v>151</v>
      </c>
      <c r="C227" s="11">
        <v>2</v>
      </c>
      <c r="D227" s="9" t="s">
        <v>1018</v>
      </c>
      <c r="F227" s="38"/>
      <c r="H227" s="38">
        <f>C227*F227</f>
        <v>0</v>
      </c>
    </row>
    <row r="228" spans="1:8" ht="25.5">
      <c r="B228" s="18" t="s">
        <v>152</v>
      </c>
    </row>
    <row r="230" spans="1:8">
      <c r="A230" s="17" t="s">
        <v>153</v>
      </c>
      <c r="B230" s="18" t="s">
        <v>154</v>
      </c>
      <c r="C230" s="11">
        <v>1</v>
      </c>
      <c r="D230" s="9" t="s">
        <v>1018</v>
      </c>
      <c r="F230" s="38"/>
      <c r="H230" s="38">
        <f>C230*F230</f>
        <v>0</v>
      </c>
    </row>
    <row r="232" spans="1:8">
      <c r="A232" s="17" t="s">
        <v>155</v>
      </c>
      <c r="B232" s="18" t="s">
        <v>156</v>
      </c>
      <c r="C232" s="11">
        <v>4</v>
      </c>
      <c r="D232" s="9" t="s">
        <v>1018</v>
      </c>
      <c r="F232" s="38"/>
      <c r="H232" s="38">
        <f>C232*F232</f>
        <v>0</v>
      </c>
    </row>
    <row r="233" spans="1:8" ht="51">
      <c r="B233" s="18" t="s">
        <v>157</v>
      </c>
    </row>
    <row r="235" spans="1:8">
      <c r="A235" s="17" t="s">
        <v>158</v>
      </c>
      <c r="B235" s="18" t="s">
        <v>159</v>
      </c>
      <c r="C235" s="11">
        <v>1</v>
      </c>
      <c r="D235" s="9" t="s">
        <v>1018</v>
      </c>
      <c r="F235" s="38"/>
      <c r="H235" s="38">
        <f>C235*F235</f>
        <v>0</v>
      </c>
    </row>
    <row r="237" spans="1:8">
      <c r="A237" s="17" t="s">
        <v>160</v>
      </c>
      <c r="B237" s="18" t="s">
        <v>161</v>
      </c>
      <c r="C237" s="11">
        <v>4</v>
      </c>
      <c r="D237" s="9" t="s">
        <v>1018</v>
      </c>
      <c r="F237" s="38"/>
      <c r="H237" s="38">
        <f>C237*F237</f>
        <v>0</v>
      </c>
    </row>
    <row r="238" spans="1:8" ht="63.75">
      <c r="B238" s="18" t="s">
        <v>162</v>
      </c>
    </row>
    <row r="240" spans="1:8">
      <c r="A240" s="17" t="s">
        <v>163</v>
      </c>
      <c r="B240" s="18" t="s">
        <v>164</v>
      </c>
      <c r="C240" s="11">
        <v>1</v>
      </c>
      <c r="D240" s="9" t="s">
        <v>1018</v>
      </c>
      <c r="F240" s="38"/>
      <c r="H240" s="38">
        <f>C240*F240</f>
        <v>0</v>
      </c>
    </row>
    <row r="242" spans="1:8">
      <c r="A242" s="17" t="s">
        <v>165</v>
      </c>
      <c r="B242" s="18" t="s">
        <v>166</v>
      </c>
      <c r="C242" s="11">
        <v>2</v>
      </c>
      <c r="D242" s="9" t="s">
        <v>1018</v>
      </c>
      <c r="F242" s="38"/>
      <c r="H242" s="38">
        <f>C242*F242</f>
        <v>0</v>
      </c>
    </row>
    <row r="243" spans="1:8" ht="51">
      <c r="B243" s="18" t="s">
        <v>167</v>
      </c>
    </row>
    <row r="245" spans="1:8">
      <c r="A245" s="17" t="s">
        <v>168</v>
      </c>
      <c r="B245" s="18" t="s">
        <v>169</v>
      </c>
      <c r="C245" s="11">
        <v>1</v>
      </c>
      <c r="D245" s="9" t="s">
        <v>1018</v>
      </c>
      <c r="F245" s="38"/>
      <c r="H245" s="38">
        <f>C245*F245</f>
        <v>0</v>
      </c>
    </row>
    <row r="247" spans="1:8">
      <c r="A247" s="17" t="s">
        <v>170</v>
      </c>
      <c r="B247" s="18" t="s">
        <v>171</v>
      </c>
      <c r="C247" s="11">
        <v>2</v>
      </c>
      <c r="D247" s="9" t="s">
        <v>1018</v>
      </c>
      <c r="F247" s="38"/>
      <c r="H247" s="38">
        <f>C247*F247</f>
        <v>0</v>
      </c>
    </row>
    <row r="248" spans="1:8" ht="25.5">
      <c r="B248" s="18" t="s">
        <v>172</v>
      </c>
    </row>
    <row r="250" spans="1:8">
      <c r="A250" s="17" t="s">
        <v>173</v>
      </c>
      <c r="B250" s="18" t="s">
        <v>174</v>
      </c>
      <c r="C250" s="11">
        <v>1</v>
      </c>
      <c r="D250" s="9" t="s">
        <v>1018</v>
      </c>
      <c r="F250" s="38"/>
      <c r="H250" s="38">
        <f>C250*F250</f>
        <v>0</v>
      </c>
    </row>
    <row r="252" spans="1:8">
      <c r="A252" s="17" t="s">
        <v>175</v>
      </c>
      <c r="B252" s="18" t="s">
        <v>1051</v>
      </c>
      <c r="C252" s="11">
        <v>1</v>
      </c>
      <c r="D252" s="9" t="s">
        <v>1018</v>
      </c>
      <c r="F252" s="38"/>
      <c r="H252" s="38">
        <f>C252*F252</f>
        <v>0</v>
      </c>
    </row>
    <row r="253" spans="1:8" ht="267.75">
      <c r="B253" s="18" t="s">
        <v>1193</v>
      </c>
    </row>
    <row r="255" spans="1:8">
      <c r="A255" s="17" t="s">
        <v>176</v>
      </c>
      <c r="B255" s="18" t="s">
        <v>177</v>
      </c>
      <c r="C255" s="11">
        <v>1</v>
      </c>
      <c r="D255" s="9" t="s">
        <v>1018</v>
      </c>
      <c r="F255" s="38"/>
      <c r="H255" s="38">
        <f>C255*F255</f>
        <v>0</v>
      </c>
    </row>
    <row r="256" spans="1:8" ht="63.75">
      <c r="B256" s="18" t="s">
        <v>1194</v>
      </c>
    </row>
    <row r="258" spans="1:8">
      <c r="A258" s="17" t="s">
        <v>178</v>
      </c>
      <c r="B258" s="18" t="s">
        <v>179</v>
      </c>
      <c r="C258" s="11">
        <v>1</v>
      </c>
      <c r="D258" s="9" t="s">
        <v>1018</v>
      </c>
      <c r="F258" s="38"/>
      <c r="H258" s="38">
        <f>C258*F258</f>
        <v>0</v>
      </c>
    </row>
    <row r="259" spans="1:8" ht="51">
      <c r="B259" s="18" t="s">
        <v>180</v>
      </c>
    </row>
    <row r="261" spans="1:8">
      <c r="A261" s="17" t="s">
        <v>181</v>
      </c>
      <c r="B261" s="18" t="s">
        <v>182</v>
      </c>
      <c r="C261" s="11">
        <v>1</v>
      </c>
      <c r="D261" s="9" t="s">
        <v>1018</v>
      </c>
      <c r="F261" s="38"/>
      <c r="H261" s="38">
        <f>C261*F261</f>
        <v>0</v>
      </c>
    </row>
    <row r="263" spans="1:8">
      <c r="A263" s="17" t="s">
        <v>183</v>
      </c>
      <c r="B263" s="18" t="s">
        <v>184</v>
      </c>
      <c r="C263" s="11">
        <v>1</v>
      </c>
      <c r="D263" s="9" t="s">
        <v>1018</v>
      </c>
      <c r="F263" s="38"/>
      <c r="H263" s="38">
        <f>C263*F263</f>
        <v>0</v>
      </c>
    </row>
    <row r="265" spans="1:8">
      <c r="A265" s="17" t="s">
        <v>185</v>
      </c>
      <c r="B265" s="18" t="s">
        <v>186</v>
      </c>
      <c r="C265" s="11">
        <v>1</v>
      </c>
      <c r="D265" s="9" t="s">
        <v>1018</v>
      </c>
      <c r="F265" s="38"/>
      <c r="H265" s="38">
        <f>C265*F265</f>
        <v>0</v>
      </c>
    </row>
    <row r="267" spans="1:8">
      <c r="A267" s="17" t="s">
        <v>187</v>
      </c>
      <c r="B267" s="18" t="s">
        <v>188</v>
      </c>
      <c r="C267" s="11">
        <v>1</v>
      </c>
      <c r="D267" s="9" t="s">
        <v>1018</v>
      </c>
      <c r="F267" s="38"/>
      <c r="H267" s="38">
        <f>C267*F267</f>
        <v>0</v>
      </c>
    </row>
    <row r="268" spans="1:8" ht="191.25">
      <c r="B268" s="18" t="s">
        <v>1195</v>
      </c>
    </row>
    <row r="270" spans="1:8" ht="25.5">
      <c r="A270" s="17" t="s">
        <v>4</v>
      </c>
      <c r="B270" s="18" t="s">
        <v>189</v>
      </c>
    </row>
    <row r="272" spans="1:8">
      <c r="A272" s="17" t="s">
        <v>190</v>
      </c>
      <c r="B272" s="18" t="s">
        <v>191</v>
      </c>
      <c r="C272" s="11">
        <v>22</v>
      </c>
      <c r="D272" s="9" t="s">
        <v>1018</v>
      </c>
      <c r="F272" s="38"/>
      <c r="H272" s="38">
        <f>C272*F272</f>
        <v>0</v>
      </c>
    </row>
    <row r="273" spans="1:8" ht="25.5">
      <c r="B273" s="18" t="s">
        <v>192</v>
      </c>
    </row>
    <row r="275" spans="1:8">
      <c r="A275" s="17" t="s">
        <v>193</v>
      </c>
      <c r="B275" s="18" t="s">
        <v>194</v>
      </c>
      <c r="C275" s="11">
        <v>1</v>
      </c>
      <c r="D275" s="9" t="s">
        <v>1018</v>
      </c>
      <c r="F275" s="38"/>
      <c r="H275" s="38">
        <f>C275*F275</f>
        <v>0</v>
      </c>
    </row>
    <row r="276" spans="1:8" ht="63.75">
      <c r="B276" s="18" t="s">
        <v>195</v>
      </c>
    </row>
    <row r="278" spans="1:8">
      <c r="A278" s="17" t="s">
        <v>196</v>
      </c>
      <c r="B278" s="18" t="s">
        <v>197</v>
      </c>
      <c r="C278" s="11">
        <v>1</v>
      </c>
      <c r="D278" s="9" t="s">
        <v>1018</v>
      </c>
      <c r="F278" s="38"/>
      <c r="H278" s="38">
        <f>C278*F278</f>
        <v>0</v>
      </c>
    </row>
    <row r="279" spans="1:8" ht="63.75">
      <c r="B279" s="18" t="s">
        <v>198</v>
      </c>
    </row>
    <row r="281" spans="1:8">
      <c r="A281" s="17" t="s">
        <v>199</v>
      </c>
      <c r="B281" s="18" t="s">
        <v>1052</v>
      </c>
      <c r="C281" s="11">
        <v>2</v>
      </c>
      <c r="D281" s="9" t="s">
        <v>32</v>
      </c>
      <c r="F281" s="38"/>
      <c r="H281" s="38">
        <f>C281*F281</f>
        <v>0</v>
      </c>
    </row>
    <row r="282" spans="1:8" ht="38.25">
      <c r="B282" s="18" t="s">
        <v>200</v>
      </c>
    </row>
    <row r="284" spans="1:8">
      <c r="A284" s="17" t="s">
        <v>201</v>
      </c>
      <c r="B284" s="18" t="s">
        <v>202</v>
      </c>
      <c r="C284" s="11">
        <v>2</v>
      </c>
      <c r="D284" s="9" t="s">
        <v>1018</v>
      </c>
      <c r="F284" s="38"/>
      <c r="H284" s="38">
        <f>C284*F284</f>
        <v>0</v>
      </c>
    </row>
    <row r="286" spans="1:8">
      <c r="A286" s="17" t="s">
        <v>203</v>
      </c>
      <c r="B286" s="18" t="s">
        <v>204</v>
      </c>
      <c r="C286" s="11">
        <v>1</v>
      </c>
      <c r="D286" s="9" t="s">
        <v>1018</v>
      </c>
      <c r="F286" s="38"/>
      <c r="H286" s="38">
        <f>C286*F286</f>
        <v>0</v>
      </c>
    </row>
    <row r="288" spans="1:8">
      <c r="A288" s="17" t="s">
        <v>205</v>
      </c>
      <c r="B288" s="18" t="s">
        <v>206</v>
      </c>
      <c r="C288" s="11">
        <v>12</v>
      </c>
      <c r="D288" s="9" t="s">
        <v>1018</v>
      </c>
      <c r="F288" s="38"/>
      <c r="H288" s="38">
        <f>C288*F288</f>
        <v>0</v>
      </c>
    </row>
    <row r="289" spans="1:8" ht="38.25">
      <c r="B289" s="18" t="s">
        <v>207</v>
      </c>
    </row>
    <row r="291" spans="1:8">
      <c r="A291" s="17" t="s">
        <v>208</v>
      </c>
      <c r="B291" s="18" t="s">
        <v>1053</v>
      </c>
      <c r="C291" s="11">
        <v>1</v>
      </c>
      <c r="D291" s="9" t="s">
        <v>1018</v>
      </c>
      <c r="F291" s="38"/>
      <c r="H291" s="38">
        <f>C291*F291</f>
        <v>0</v>
      </c>
    </row>
    <row r="292" spans="1:8">
      <c r="B292" s="18" t="s">
        <v>209</v>
      </c>
    </row>
    <row r="294" spans="1:8">
      <c r="A294" s="17" t="s">
        <v>210</v>
      </c>
      <c r="B294" s="18" t="s">
        <v>1052</v>
      </c>
      <c r="C294" s="11">
        <v>1</v>
      </c>
      <c r="D294" s="9" t="s">
        <v>32</v>
      </c>
      <c r="F294" s="38"/>
      <c r="H294" s="38">
        <f>C294*F294</f>
        <v>0</v>
      </c>
    </row>
    <row r="295" spans="1:8" ht="38.25">
      <c r="B295" s="18" t="s">
        <v>200</v>
      </c>
    </row>
    <row r="297" spans="1:8">
      <c r="A297" s="17" t="s">
        <v>211</v>
      </c>
      <c r="B297" s="18" t="s">
        <v>212</v>
      </c>
      <c r="C297" s="11">
        <v>1</v>
      </c>
      <c r="D297" s="9" t="s">
        <v>1018</v>
      </c>
      <c r="F297" s="38"/>
      <c r="H297" s="38">
        <f>C297*F297</f>
        <v>0</v>
      </c>
    </row>
    <row r="299" spans="1:8">
      <c r="A299" s="17" t="s">
        <v>213</v>
      </c>
      <c r="B299" s="18" t="s">
        <v>214</v>
      </c>
      <c r="C299" s="11">
        <v>1</v>
      </c>
      <c r="D299" s="9" t="s">
        <v>1018</v>
      </c>
      <c r="F299" s="38"/>
      <c r="H299" s="38">
        <f>C299*F299</f>
        <v>0</v>
      </c>
    </row>
    <row r="301" spans="1:8">
      <c r="A301" s="17" t="s">
        <v>215</v>
      </c>
      <c r="B301" s="18" t="s">
        <v>216</v>
      </c>
      <c r="C301" s="11">
        <v>12</v>
      </c>
      <c r="D301" s="9" t="s">
        <v>1018</v>
      </c>
      <c r="F301" s="38"/>
      <c r="H301" s="38">
        <f>C301*F301</f>
        <v>0</v>
      </c>
    </row>
    <row r="302" spans="1:8" ht="38.25">
      <c r="B302" s="18" t="s">
        <v>217</v>
      </c>
    </row>
    <row r="304" spans="1:8">
      <c r="A304" s="17" t="s">
        <v>218</v>
      </c>
      <c r="B304" s="18" t="s">
        <v>1053</v>
      </c>
      <c r="C304" s="11">
        <v>1</v>
      </c>
      <c r="D304" s="9" t="s">
        <v>1018</v>
      </c>
      <c r="F304" s="38"/>
      <c r="H304" s="38">
        <f>C304*F304</f>
        <v>0</v>
      </c>
    </row>
    <row r="305" spans="1:8">
      <c r="B305" s="18" t="s">
        <v>219</v>
      </c>
    </row>
    <row r="307" spans="1:8">
      <c r="A307" s="17" t="s">
        <v>220</v>
      </c>
      <c r="B307" s="18" t="s">
        <v>1052</v>
      </c>
      <c r="C307" s="11">
        <v>1</v>
      </c>
      <c r="D307" s="9" t="s">
        <v>32</v>
      </c>
      <c r="F307" s="38"/>
      <c r="H307" s="38">
        <f>C307*F307</f>
        <v>0</v>
      </c>
    </row>
    <row r="308" spans="1:8" ht="38.25">
      <c r="B308" s="18" t="s">
        <v>200</v>
      </c>
    </row>
    <row r="310" spans="1:8">
      <c r="A310" s="17" t="s">
        <v>221</v>
      </c>
      <c r="B310" s="18" t="s">
        <v>222</v>
      </c>
      <c r="C310" s="11">
        <v>1</v>
      </c>
      <c r="D310" s="9" t="s">
        <v>1018</v>
      </c>
      <c r="F310" s="38"/>
      <c r="H310" s="38">
        <f>C310*F310</f>
        <v>0</v>
      </c>
    </row>
    <row r="312" spans="1:8">
      <c r="A312" s="17" t="s">
        <v>223</v>
      </c>
      <c r="B312" s="18" t="s">
        <v>224</v>
      </c>
      <c r="C312" s="11">
        <v>1</v>
      </c>
      <c r="D312" s="9" t="s">
        <v>1018</v>
      </c>
      <c r="F312" s="38"/>
      <c r="H312" s="38">
        <f>C312*F312</f>
        <v>0</v>
      </c>
    </row>
    <row r="314" spans="1:8">
      <c r="A314" s="17" t="s">
        <v>225</v>
      </c>
      <c r="B314" s="18" t="s">
        <v>226</v>
      </c>
      <c r="C314" s="11">
        <v>12</v>
      </c>
      <c r="D314" s="9" t="s">
        <v>1018</v>
      </c>
      <c r="F314" s="38"/>
      <c r="H314" s="38">
        <f>C314*F314</f>
        <v>0</v>
      </c>
    </row>
    <row r="315" spans="1:8" ht="38.25">
      <c r="B315" s="18" t="s">
        <v>227</v>
      </c>
    </row>
    <row r="317" spans="1:8">
      <c r="A317" s="17" t="s">
        <v>228</v>
      </c>
      <c r="B317" s="18" t="s">
        <v>1053</v>
      </c>
      <c r="C317" s="11">
        <v>1</v>
      </c>
      <c r="D317" s="9" t="s">
        <v>1018</v>
      </c>
      <c r="F317" s="38"/>
      <c r="H317" s="38">
        <f>C317*F317</f>
        <v>0</v>
      </c>
    </row>
    <row r="318" spans="1:8">
      <c r="B318" s="18" t="s">
        <v>229</v>
      </c>
    </row>
    <row r="320" spans="1:8">
      <c r="A320" s="17" t="s">
        <v>230</v>
      </c>
      <c r="B320" s="18" t="s">
        <v>1052</v>
      </c>
      <c r="C320" s="11">
        <v>1</v>
      </c>
      <c r="D320" s="9" t="s">
        <v>32</v>
      </c>
      <c r="F320" s="38"/>
      <c r="H320" s="38">
        <f>C320*F320</f>
        <v>0</v>
      </c>
    </row>
    <row r="321" spans="1:10" ht="38.25">
      <c r="B321" s="18" t="s">
        <v>200</v>
      </c>
    </row>
    <row r="323" spans="1:10">
      <c r="A323" s="17" t="s">
        <v>231</v>
      </c>
      <c r="B323" s="18" t="s">
        <v>232</v>
      </c>
      <c r="C323" s="11">
        <v>1</v>
      </c>
      <c r="D323" s="9" t="s">
        <v>1018</v>
      </c>
      <c r="F323" s="38"/>
      <c r="H323" s="38">
        <f>C323*F323</f>
        <v>0</v>
      </c>
    </row>
    <row r="325" spans="1:10">
      <c r="A325" s="17" t="s">
        <v>233</v>
      </c>
      <c r="B325" s="18" t="s">
        <v>234</v>
      </c>
      <c r="C325" s="11">
        <v>1</v>
      </c>
      <c r="D325" s="9" t="s">
        <v>1018</v>
      </c>
      <c r="F325" s="38"/>
      <c r="H325" s="38">
        <f>C325*F325</f>
        <v>0</v>
      </c>
    </row>
    <row r="327" spans="1:10">
      <c r="A327" s="17" t="s">
        <v>235</v>
      </c>
      <c r="B327" s="18" t="s">
        <v>236</v>
      </c>
      <c r="C327" s="11">
        <v>22</v>
      </c>
      <c r="D327" s="9" t="s">
        <v>1018</v>
      </c>
      <c r="F327" s="38"/>
      <c r="H327" s="38">
        <f>C327*F327</f>
        <v>0</v>
      </c>
    </row>
    <row r="328" spans="1:10">
      <c r="B328" s="18" t="s">
        <v>237</v>
      </c>
    </row>
    <row r="330" spans="1:10">
      <c r="A330" s="17" t="s">
        <v>238</v>
      </c>
      <c r="B330" s="18" t="s">
        <v>1053</v>
      </c>
      <c r="C330" s="11">
        <v>1</v>
      </c>
      <c r="D330" s="9" t="s">
        <v>1018</v>
      </c>
      <c r="F330" s="38"/>
      <c r="H330" s="38">
        <f>C330*F330</f>
        <v>0</v>
      </c>
    </row>
    <row r="331" spans="1:10">
      <c r="B331" s="18" t="s">
        <v>239</v>
      </c>
    </row>
    <row r="333" spans="1:10">
      <c r="A333" s="17" t="s">
        <v>240</v>
      </c>
      <c r="B333" s="18" t="s">
        <v>1054</v>
      </c>
      <c r="C333" s="11">
        <v>1</v>
      </c>
      <c r="D333" s="9" t="s">
        <v>1018</v>
      </c>
      <c r="F333" s="38"/>
      <c r="H333" s="38">
        <f>C333*F333</f>
        <v>0</v>
      </c>
    </row>
    <row r="334" spans="1:10">
      <c r="B334" s="18" t="s">
        <v>241</v>
      </c>
    </row>
    <row r="336" spans="1:10">
      <c r="A336" s="17" t="s">
        <v>242</v>
      </c>
      <c r="B336" s="18" t="s">
        <v>1052</v>
      </c>
      <c r="C336" s="11">
        <v>2</v>
      </c>
      <c r="D336" s="9" t="s">
        <v>32</v>
      </c>
      <c r="F336" s="38"/>
      <c r="H336" s="38">
        <f>C336*F336</f>
        <v>0</v>
      </c>
      <c r="J336" s="2"/>
    </row>
    <row r="337" spans="1:10" ht="38.25">
      <c r="B337" s="18" t="s">
        <v>200</v>
      </c>
      <c r="J337" s="2"/>
    </row>
    <row r="338" spans="1:10">
      <c r="J338" s="2"/>
    </row>
    <row r="339" spans="1:10">
      <c r="A339" s="17" t="s">
        <v>243</v>
      </c>
      <c r="B339" s="18" t="s">
        <v>244</v>
      </c>
      <c r="C339" s="11">
        <v>2</v>
      </c>
      <c r="D339" s="9" t="s">
        <v>1018</v>
      </c>
      <c r="F339" s="38"/>
      <c r="H339" s="38">
        <f>C339*F339</f>
        <v>0</v>
      </c>
      <c r="J339" s="2"/>
    </row>
    <row r="340" spans="1:10">
      <c r="J340" s="2"/>
    </row>
    <row r="341" spans="1:10">
      <c r="A341" s="17" t="s">
        <v>245</v>
      </c>
      <c r="B341" s="18" t="s">
        <v>246</v>
      </c>
      <c r="C341" s="11">
        <v>1</v>
      </c>
      <c r="D341" s="9" t="s">
        <v>1018</v>
      </c>
      <c r="F341" s="38"/>
      <c r="H341" s="38">
        <f>C341*F341</f>
        <v>0</v>
      </c>
      <c r="J341" s="2"/>
    </row>
    <row r="342" spans="1:10">
      <c r="J342" s="2"/>
    </row>
    <row r="343" spans="1:10">
      <c r="A343" s="17" t="s">
        <v>247</v>
      </c>
      <c r="B343" s="18" t="s">
        <v>248</v>
      </c>
      <c r="C343" s="11">
        <v>22</v>
      </c>
      <c r="D343" s="9" t="s">
        <v>1018</v>
      </c>
      <c r="F343" s="38"/>
      <c r="H343" s="38">
        <f>C343*F343</f>
        <v>0</v>
      </c>
      <c r="J343" s="2"/>
    </row>
    <row r="344" spans="1:10" ht="38.25">
      <c r="B344" s="18" t="s">
        <v>249</v>
      </c>
      <c r="J344" s="2"/>
    </row>
    <row r="345" spans="1:10">
      <c r="J345" s="2"/>
    </row>
    <row r="346" spans="1:10">
      <c r="A346" s="17" t="s">
        <v>250</v>
      </c>
      <c r="B346" s="18" t="s">
        <v>1054</v>
      </c>
      <c r="C346" s="11">
        <v>1</v>
      </c>
      <c r="D346" s="9" t="s">
        <v>1018</v>
      </c>
      <c r="F346" s="38"/>
      <c r="H346" s="38">
        <f>C346*F346</f>
        <v>0</v>
      </c>
      <c r="J346" s="2"/>
    </row>
    <row r="347" spans="1:10">
      <c r="B347" s="18" t="s">
        <v>251</v>
      </c>
      <c r="J347" s="2"/>
    </row>
    <row r="348" spans="1:10">
      <c r="J348" s="2"/>
    </row>
    <row r="349" spans="1:10">
      <c r="A349" s="17" t="s">
        <v>252</v>
      </c>
      <c r="B349" s="18" t="s">
        <v>1053</v>
      </c>
      <c r="C349" s="11">
        <v>1</v>
      </c>
      <c r="D349" s="9" t="s">
        <v>1018</v>
      </c>
      <c r="F349" s="38"/>
      <c r="H349" s="38">
        <f>C349*F349</f>
        <v>0</v>
      </c>
      <c r="J349" s="2"/>
    </row>
    <row r="350" spans="1:10">
      <c r="B350" s="18" t="s">
        <v>253</v>
      </c>
      <c r="J350" s="2"/>
    </row>
    <row r="351" spans="1:10">
      <c r="J351" s="2"/>
    </row>
    <row r="352" spans="1:10">
      <c r="A352" s="17" t="s">
        <v>254</v>
      </c>
      <c r="B352" s="18" t="s">
        <v>1021</v>
      </c>
      <c r="C352" s="11">
        <v>2</v>
      </c>
      <c r="D352" s="9" t="s">
        <v>32</v>
      </c>
      <c r="F352" s="38"/>
      <c r="H352" s="38">
        <f>C352*F352</f>
        <v>0</v>
      </c>
      <c r="J352" s="2"/>
    </row>
    <row r="353" spans="1:10" ht="38.25">
      <c r="B353" s="18" t="s">
        <v>200</v>
      </c>
      <c r="J353" s="2"/>
    </row>
    <row r="354" spans="1:10">
      <c r="J354" s="2"/>
    </row>
    <row r="355" spans="1:10">
      <c r="A355" s="17" t="s">
        <v>255</v>
      </c>
      <c r="B355" s="18" t="s">
        <v>256</v>
      </c>
      <c r="C355" s="11">
        <v>2</v>
      </c>
      <c r="D355" s="9" t="s">
        <v>1018</v>
      </c>
      <c r="F355" s="38"/>
      <c r="H355" s="38">
        <f>C355*F355</f>
        <v>0</v>
      </c>
      <c r="J355" s="2"/>
    </row>
    <row r="356" spans="1:10">
      <c r="J356" s="2"/>
    </row>
    <row r="357" spans="1:10">
      <c r="A357" s="17" t="s">
        <v>257</v>
      </c>
      <c r="B357" s="18" t="s">
        <v>258</v>
      </c>
      <c r="C357" s="11">
        <v>1</v>
      </c>
      <c r="D357" s="9" t="s">
        <v>1018</v>
      </c>
      <c r="F357" s="38"/>
      <c r="H357" s="38">
        <f>C357*F357</f>
        <v>0</v>
      </c>
      <c r="J357" s="2"/>
    </row>
    <row r="358" spans="1:10">
      <c r="J358" s="2"/>
    </row>
    <row r="359" spans="1:10">
      <c r="A359" s="17" t="s">
        <v>259</v>
      </c>
      <c r="B359" s="18" t="s">
        <v>260</v>
      </c>
      <c r="C359" s="11">
        <v>22</v>
      </c>
      <c r="D359" s="9" t="s">
        <v>1018</v>
      </c>
      <c r="F359" s="38"/>
      <c r="H359" s="38">
        <f>C359*F359</f>
        <v>0</v>
      </c>
      <c r="J359" s="2"/>
    </row>
    <row r="360" spans="1:10" ht="38.25">
      <c r="B360" s="18" t="s">
        <v>261</v>
      </c>
      <c r="J360" s="2"/>
    </row>
    <row r="361" spans="1:10">
      <c r="J361" s="2"/>
    </row>
    <row r="362" spans="1:10">
      <c r="A362" s="17" t="s">
        <v>262</v>
      </c>
      <c r="B362" s="18" t="s">
        <v>1054</v>
      </c>
      <c r="C362" s="11">
        <v>1</v>
      </c>
      <c r="D362" s="9" t="s">
        <v>1018</v>
      </c>
      <c r="F362" s="38"/>
      <c r="H362" s="38">
        <f>C362*F362</f>
        <v>0</v>
      </c>
      <c r="J362" s="2"/>
    </row>
    <row r="363" spans="1:10">
      <c r="B363" s="18" t="s">
        <v>263</v>
      </c>
      <c r="J363" s="2"/>
    </row>
    <row r="364" spans="1:10">
      <c r="J364" s="2"/>
    </row>
    <row r="365" spans="1:10">
      <c r="A365" s="17" t="s">
        <v>264</v>
      </c>
      <c r="B365" s="18" t="s">
        <v>1053</v>
      </c>
      <c r="C365" s="11">
        <v>1</v>
      </c>
      <c r="D365" s="9" t="s">
        <v>1018</v>
      </c>
      <c r="F365" s="38"/>
      <c r="H365" s="38">
        <f>C365*F365</f>
        <v>0</v>
      </c>
      <c r="J365" s="2"/>
    </row>
    <row r="366" spans="1:10">
      <c r="B366" s="18" t="s">
        <v>265</v>
      </c>
      <c r="J366" s="2"/>
    </row>
    <row r="367" spans="1:10">
      <c r="J367" s="2"/>
    </row>
    <row r="368" spans="1:10">
      <c r="A368" s="17" t="s">
        <v>266</v>
      </c>
      <c r="B368" s="18" t="s">
        <v>1052</v>
      </c>
      <c r="C368" s="11">
        <v>2</v>
      </c>
      <c r="D368" s="9" t="s">
        <v>32</v>
      </c>
      <c r="F368" s="38"/>
      <c r="H368" s="38">
        <f>C368*F368</f>
        <v>0</v>
      </c>
      <c r="J368" s="2"/>
    </row>
    <row r="369" spans="1:10" ht="38.25">
      <c r="B369" s="18" t="s">
        <v>200</v>
      </c>
      <c r="J369" s="2"/>
    </row>
    <row r="370" spans="1:10">
      <c r="J370" s="2"/>
    </row>
    <row r="371" spans="1:10">
      <c r="A371" s="17" t="s">
        <v>267</v>
      </c>
      <c r="B371" s="18" t="s">
        <v>268</v>
      </c>
      <c r="C371" s="11">
        <v>2</v>
      </c>
      <c r="D371" s="9" t="s">
        <v>1018</v>
      </c>
      <c r="F371" s="38"/>
      <c r="H371" s="38">
        <f>C371*F371</f>
        <v>0</v>
      </c>
      <c r="J371" s="2"/>
    </row>
    <row r="372" spans="1:10">
      <c r="J372" s="2"/>
    </row>
    <row r="373" spans="1:10">
      <c r="A373" s="17" t="s">
        <v>269</v>
      </c>
      <c r="B373" s="18" t="s">
        <v>270</v>
      </c>
      <c r="C373" s="11">
        <v>1</v>
      </c>
      <c r="D373" s="9" t="s">
        <v>1018</v>
      </c>
      <c r="F373" s="38"/>
      <c r="H373" s="38">
        <f>C373*F373</f>
        <v>0</v>
      </c>
      <c r="J373" s="2"/>
    </row>
    <row r="374" spans="1:10">
      <c r="J374" s="2"/>
    </row>
    <row r="375" spans="1:10">
      <c r="A375" s="17" t="s">
        <v>271</v>
      </c>
      <c r="B375" s="18" t="s">
        <v>272</v>
      </c>
      <c r="C375" s="11">
        <v>22</v>
      </c>
      <c r="D375" s="9" t="s">
        <v>1018</v>
      </c>
      <c r="F375" s="38"/>
      <c r="H375" s="38">
        <f>C375*F375</f>
        <v>0</v>
      </c>
      <c r="J375" s="2"/>
    </row>
    <row r="376" spans="1:10" ht="38.25">
      <c r="B376" s="18" t="s">
        <v>273</v>
      </c>
      <c r="J376" s="2"/>
    </row>
    <row r="377" spans="1:10">
      <c r="J377" s="2"/>
    </row>
    <row r="378" spans="1:10">
      <c r="A378" s="17" t="s">
        <v>274</v>
      </c>
      <c r="B378" s="18" t="s">
        <v>1054</v>
      </c>
      <c r="C378" s="11">
        <v>1</v>
      </c>
      <c r="D378" s="9" t="s">
        <v>1018</v>
      </c>
      <c r="F378" s="38"/>
      <c r="H378" s="38">
        <f>C378*F378</f>
        <v>0</v>
      </c>
      <c r="J378" s="2"/>
    </row>
    <row r="379" spans="1:10">
      <c r="B379" s="18" t="s">
        <v>275</v>
      </c>
      <c r="J379" s="2"/>
    </row>
    <row r="380" spans="1:10">
      <c r="J380" s="2"/>
    </row>
    <row r="381" spans="1:10">
      <c r="A381" s="17" t="s">
        <v>276</v>
      </c>
      <c r="B381" s="18" t="s">
        <v>1053</v>
      </c>
      <c r="C381" s="11">
        <v>1</v>
      </c>
      <c r="D381" s="9" t="s">
        <v>1018</v>
      </c>
      <c r="F381" s="38"/>
      <c r="H381" s="38">
        <f>C381*F381</f>
        <v>0</v>
      </c>
      <c r="J381" s="2"/>
    </row>
    <row r="382" spans="1:10">
      <c r="B382" s="18" t="s">
        <v>277</v>
      </c>
      <c r="J382" s="2"/>
    </row>
    <row r="383" spans="1:10">
      <c r="J383" s="2"/>
    </row>
    <row r="384" spans="1:10">
      <c r="A384" s="17" t="s">
        <v>278</v>
      </c>
      <c r="B384" s="18" t="s">
        <v>1052</v>
      </c>
      <c r="C384" s="11">
        <v>2</v>
      </c>
      <c r="D384" s="9" t="s">
        <v>32</v>
      </c>
      <c r="F384" s="38"/>
      <c r="H384" s="38">
        <f>C384*F384</f>
        <v>0</v>
      </c>
      <c r="J384" s="2"/>
    </row>
    <row r="385" spans="1:10" ht="38.25">
      <c r="B385" s="18" t="s">
        <v>200</v>
      </c>
      <c r="J385" s="2"/>
    </row>
    <row r="386" spans="1:10">
      <c r="J386" s="2"/>
    </row>
    <row r="387" spans="1:10">
      <c r="A387" s="17" t="s">
        <v>279</v>
      </c>
      <c r="B387" s="18" t="s">
        <v>280</v>
      </c>
      <c r="C387" s="11">
        <v>2</v>
      </c>
      <c r="D387" s="9" t="s">
        <v>1018</v>
      </c>
      <c r="F387" s="38"/>
      <c r="H387" s="38">
        <f>C387*F387</f>
        <v>0</v>
      </c>
      <c r="J387" s="2"/>
    </row>
    <row r="388" spans="1:10">
      <c r="J388" s="2"/>
    </row>
    <row r="389" spans="1:10">
      <c r="A389" s="17" t="s">
        <v>281</v>
      </c>
      <c r="B389" s="18" t="s">
        <v>282</v>
      </c>
      <c r="C389" s="11">
        <v>1</v>
      </c>
      <c r="D389" s="9" t="s">
        <v>1018</v>
      </c>
      <c r="F389" s="38"/>
      <c r="H389" s="38">
        <f>C389*F389</f>
        <v>0</v>
      </c>
      <c r="J389" s="2"/>
    </row>
    <row r="390" spans="1:10">
      <c r="J390" s="2"/>
    </row>
    <row r="391" spans="1:10">
      <c r="A391" s="17" t="s">
        <v>283</v>
      </c>
      <c r="B391" s="18" t="s">
        <v>284</v>
      </c>
      <c r="C391" s="11">
        <v>8</v>
      </c>
      <c r="D391" s="9" t="s">
        <v>1018</v>
      </c>
      <c r="F391" s="38"/>
      <c r="H391" s="38">
        <f>C391*F391</f>
        <v>0</v>
      </c>
      <c r="J391" s="2"/>
    </row>
    <row r="392" spans="1:10" ht="38.25">
      <c r="B392" s="18" t="s">
        <v>285</v>
      </c>
      <c r="J392" s="2"/>
    </row>
    <row r="393" spans="1:10">
      <c r="J393" s="2"/>
    </row>
    <row r="394" spans="1:10">
      <c r="A394" s="17" t="s">
        <v>286</v>
      </c>
      <c r="B394" s="18" t="s">
        <v>1055</v>
      </c>
      <c r="C394" s="11">
        <v>1</v>
      </c>
      <c r="D394" s="9" t="s">
        <v>1018</v>
      </c>
      <c r="F394" s="38"/>
      <c r="H394" s="38">
        <f>C394*F394</f>
        <v>0</v>
      </c>
      <c r="J394" s="2"/>
    </row>
    <row r="395" spans="1:10">
      <c r="B395" s="18" t="s">
        <v>287</v>
      </c>
      <c r="J395" s="2"/>
    </row>
    <row r="396" spans="1:10">
      <c r="J396" s="2"/>
    </row>
    <row r="397" spans="1:10">
      <c r="A397" s="17" t="s">
        <v>288</v>
      </c>
      <c r="B397" s="18" t="s">
        <v>1052</v>
      </c>
      <c r="C397" s="11">
        <v>1</v>
      </c>
      <c r="D397" s="9" t="s">
        <v>32</v>
      </c>
      <c r="F397" s="38"/>
      <c r="H397" s="38">
        <f>C397*F397</f>
        <v>0</v>
      </c>
      <c r="J397" s="2"/>
    </row>
    <row r="398" spans="1:10" ht="38.25">
      <c r="B398" s="18" t="s">
        <v>200</v>
      </c>
      <c r="J398" s="2"/>
    </row>
    <row r="399" spans="1:10">
      <c r="J399" s="2"/>
    </row>
    <row r="400" spans="1:10">
      <c r="A400" s="17" t="s">
        <v>289</v>
      </c>
      <c r="B400" s="18" t="s">
        <v>290</v>
      </c>
      <c r="C400" s="11">
        <v>1</v>
      </c>
      <c r="D400" s="9" t="s">
        <v>1018</v>
      </c>
      <c r="F400" s="38"/>
      <c r="H400" s="38">
        <f>C400*F400</f>
        <v>0</v>
      </c>
      <c r="J400" s="2"/>
    </row>
    <row r="401" spans="1:10">
      <c r="J401" s="2"/>
    </row>
    <row r="402" spans="1:10">
      <c r="A402" s="17" t="s">
        <v>291</v>
      </c>
      <c r="B402" s="18" t="s">
        <v>292</v>
      </c>
      <c r="C402" s="11">
        <v>8</v>
      </c>
      <c r="D402" s="9" t="s">
        <v>1018</v>
      </c>
      <c r="F402" s="38"/>
      <c r="H402" s="38">
        <f>C402*F402</f>
        <v>0</v>
      </c>
      <c r="J402" s="2"/>
    </row>
    <row r="403" spans="1:10" ht="51">
      <c r="B403" s="18" t="s">
        <v>293</v>
      </c>
      <c r="J403" s="2"/>
    </row>
    <row r="404" spans="1:10">
      <c r="J404" s="2"/>
    </row>
    <row r="405" spans="1:10">
      <c r="A405" s="17" t="s">
        <v>294</v>
      </c>
      <c r="B405" s="18" t="s">
        <v>295</v>
      </c>
      <c r="C405" s="11">
        <v>1</v>
      </c>
      <c r="D405" s="9" t="s">
        <v>1018</v>
      </c>
      <c r="F405" s="38"/>
      <c r="H405" s="38">
        <f>C405*F405</f>
        <v>0</v>
      </c>
      <c r="J405" s="2"/>
    </row>
    <row r="406" spans="1:10" ht="63.75">
      <c r="B406" s="18" t="s">
        <v>296</v>
      </c>
      <c r="J406" s="2"/>
    </row>
    <row r="407" spans="1:10">
      <c r="J407" s="2"/>
    </row>
    <row r="408" spans="1:10">
      <c r="A408" s="17" t="s">
        <v>297</v>
      </c>
      <c r="B408" s="18" t="s">
        <v>298</v>
      </c>
      <c r="C408" s="11">
        <v>1</v>
      </c>
      <c r="D408" s="9" t="s">
        <v>1018</v>
      </c>
      <c r="F408" s="38"/>
      <c r="H408" s="38">
        <f>C408*F408</f>
        <v>0</v>
      </c>
      <c r="J408" s="2"/>
    </row>
    <row r="409" spans="1:10">
      <c r="J409" s="2"/>
    </row>
    <row r="410" spans="1:10">
      <c r="A410" s="17" t="s">
        <v>299</v>
      </c>
      <c r="B410" s="18" t="s">
        <v>300</v>
      </c>
      <c r="C410" s="11">
        <v>1</v>
      </c>
      <c r="D410" s="9" t="s">
        <v>1018</v>
      </c>
      <c r="F410" s="38"/>
      <c r="H410" s="38">
        <f>C410*F410</f>
        <v>0</v>
      </c>
      <c r="J410" s="2"/>
    </row>
    <row r="411" spans="1:10">
      <c r="J411" s="2"/>
    </row>
    <row r="412" spans="1:10">
      <c r="A412" s="17" t="s">
        <v>301</v>
      </c>
      <c r="B412" s="18" t="s">
        <v>302</v>
      </c>
      <c r="C412" s="11">
        <v>8</v>
      </c>
      <c r="D412" s="9" t="s">
        <v>1018</v>
      </c>
      <c r="F412" s="38"/>
      <c r="H412" s="38">
        <f>C412*F412</f>
        <v>0</v>
      </c>
      <c r="J412" s="2"/>
    </row>
    <row r="413" spans="1:10" ht="38.25">
      <c r="B413" s="18" t="s">
        <v>285</v>
      </c>
      <c r="J413" s="2"/>
    </row>
    <row r="414" spans="1:10">
      <c r="J414" s="2"/>
    </row>
    <row r="415" spans="1:10">
      <c r="A415" s="17" t="s">
        <v>303</v>
      </c>
      <c r="B415" s="18" t="s">
        <v>1055</v>
      </c>
      <c r="C415" s="11">
        <v>1</v>
      </c>
      <c r="D415" s="9" t="s">
        <v>1018</v>
      </c>
      <c r="F415" s="38"/>
      <c r="H415" s="38">
        <f>C415*F415</f>
        <v>0</v>
      </c>
      <c r="J415" s="2"/>
    </row>
    <row r="416" spans="1:10">
      <c r="B416" s="18" t="s">
        <v>304</v>
      </c>
      <c r="J416" s="2"/>
    </row>
    <row r="417" spans="1:10">
      <c r="J417" s="2"/>
    </row>
    <row r="418" spans="1:10">
      <c r="A418" s="17" t="s">
        <v>305</v>
      </c>
      <c r="B418" s="18" t="s">
        <v>1052</v>
      </c>
      <c r="C418" s="11">
        <v>1</v>
      </c>
      <c r="D418" s="9" t="s">
        <v>32</v>
      </c>
      <c r="F418" s="38"/>
      <c r="H418" s="38">
        <f>C418*F418</f>
        <v>0</v>
      </c>
      <c r="J418" s="2"/>
    </row>
    <row r="419" spans="1:10" ht="38.25">
      <c r="B419" s="18" t="s">
        <v>200</v>
      </c>
      <c r="J419" s="2"/>
    </row>
    <row r="420" spans="1:10">
      <c r="J420" s="2"/>
    </row>
    <row r="421" spans="1:10">
      <c r="A421" s="17" t="s">
        <v>306</v>
      </c>
      <c r="B421" s="18" t="s">
        <v>307</v>
      </c>
      <c r="C421" s="11">
        <v>1</v>
      </c>
      <c r="D421" s="9" t="s">
        <v>1018</v>
      </c>
      <c r="F421" s="38"/>
      <c r="H421" s="38">
        <f>C421*F421</f>
        <v>0</v>
      </c>
      <c r="J421" s="2"/>
    </row>
    <row r="422" spans="1:10">
      <c r="J422" s="2"/>
    </row>
    <row r="423" spans="1:10">
      <c r="A423" s="17" t="s">
        <v>308</v>
      </c>
      <c r="B423" s="18" t="s">
        <v>309</v>
      </c>
      <c r="C423" s="11">
        <v>8</v>
      </c>
      <c r="D423" s="9" t="s">
        <v>1018</v>
      </c>
      <c r="F423" s="38"/>
      <c r="H423" s="38">
        <f>C423*F423</f>
        <v>0</v>
      </c>
      <c r="J423" s="2"/>
    </row>
    <row r="424" spans="1:10" ht="51">
      <c r="B424" s="18" t="s">
        <v>310</v>
      </c>
      <c r="J424" s="2"/>
    </row>
    <row r="425" spans="1:10">
      <c r="J425" s="2"/>
    </row>
    <row r="426" spans="1:10">
      <c r="A426" s="17" t="s">
        <v>311</v>
      </c>
      <c r="B426" s="18" t="s">
        <v>295</v>
      </c>
      <c r="C426" s="11">
        <v>1</v>
      </c>
      <c r="D426" s="9" t="s">
        <v>1018</v>
      </c>
      <c r="F426" s="38"/>
      <c r="H426" s="38">
        <f>C426*F426</f>
        <v>0</v>
      </c>
      <c r="J426" s="2"/>
    </row>
    <row r="427" spans="1:10" ht="63.75">
      <c r="B427" s="18" t="s">
        <v>296</v>
      </c>
      <c r="J427" s="2"/>
    </row>
    <row r="428" spans="1:10">
      <c r="J428" s="2"/>
    </row>
    <row r="429" spans="1:10">
      <c r="A429" s="17" t="s">
        <v>312</v>
      </c>
      <c r="B429" s="18" t="s">
        <v>313</v>
      </c>
      <c r="C429" s="11">
        <v>1</v>
      </c>
      <c r="D429" s="9" t="s">
        <v>1018</v>
      </c>
      <c r="F429" s="38"/>
      <c r="H429" s="38">
        <f>C429*F429</f>
        <v>0</v>
      </c>
      <c r="J429" s="2"/>
    </row>
    <row r="430" spans="1:10">
      <c r="J430" s="2"/>
    </row>
    <row r="431" spans="1:10">
      <c r="A431" s="17" t="s">
        <v>314</v>
      </c>
      <c r="B431" s="18" t="s">
        <v>315</v>
      </c>
      <c r="C431" s="11">
        <v>1</v>
      </c>
      <c r="D431" s="9" t="s">
        <v>1018</v>
      </c>
      <c r="F431" s="38"/>
      <c r="H431" s="38">
        <f>C431*F431</f>
        <v>0</v>
      </c>
      <c r="J431" s="2"/>
    </row>
    <row r="432" spans="1:10">
      <c r="J432" s="2"/>
    </row>
    <row r="433" spans="1:10">
      <c r="A433" s="17" t="s">
        <v>316</v>
      </c>
      <c r="B433" s="18" t="s">
        <v>317</v>
      </c>
      <c r="C433" s="11">
        <v>8</v>
      </c>
      <c r="D433" s="9" t="s">
        <v>1018</v>
      </c>
      <c r="F433" s="38"/>
      <c r="H433" s="38">
        <f>C433*F433</f>
        <v>0</v>
      </c>
      <c r="J433" s="2"/>
    </row>
    <row r="434" spans="1:10" ht="25.5">
      <c r="B434" s="18" t="s">
        <v>318</v>
      </c>
      <c r="J434" s="2"/>
    </row>
    <row r="435" spans="1:10">
      <c r="J435" s="2"/>
    </row>
    <row r="436" spans="1:10">
      <c r="A436" s="17" t="s">
        <v>319</v>
      </c>
      <c r="B436" s="18" t="s">
        <v>320</v>
      </c>
      <c r="C436" s="11">
        <v>8</v>
      </c>
      <c r="D436" s="9" t="s">
        <v>1018</v>
      </c>
      <c r="F436" s="38"/>
      <c r="H436" s="38">
        <f>C436*F436</f>
        <v>0</v>
      </c>
      <c r="J436" s="2"/>
    </row>
    <row r="437" spans="1:10" ht="25.5">
      <c r="B437" s="18" t="s">
        <v>321</v>
      </c>
      <c r="J437" s="2"/>
    </row>
    <row r="438" spans="1:10">
      <c r="J438" s="2"/>
    </row>
    <row r="439" spans="1:10">
      <c r="A439" s="17" t="s">
        <v>322</v>
      </c>
      <c r="B439" s="18" t="s">
        <v>1056</v>
      </c>
      <c r="C439" s="11">
        <v>1</v>
      </c>
      <c r="D439" s="9" t="s">
        <v>1018</v>
      </c>
      <c r="F439" s="38"/>
      <c r="H439" s="38">
        <f>C439*F439</f>
        <v>0</v>
      </c>
      <c r="J439" s="2"/>
    </row>
    <row r="440" spans="1:10">
      <c r="B440" s="18" t="s">
        <v>323</v>
      </c>
      <c r="J440" s="2"/>
    </row>
    <row r="441" spans="1:10">
      <c r="J441" s="2"/>
    </row>
    <row r="442" spans="1:10">
      <c r="A442" s="17" t="s">
        <v>324</v>
      </c>
      <c r="B442" s="18" t="s">
        <v>1052</v>
      </c>
      <c r="C442" s="11">
        <v>1</v>
      </c>
      <c r="D442" s="9" t="s">
        <v>32</v>
      </c>
      <c r="F442" s="38"/>
      <c r="H442" s="38">
        <f>C442*F442</f>
        <v>0</v>
      </c>
      <c r="J442" s="2"/>
    </row>
    <row r="443" spans="1:10" ht="38.25">
      <c r="B443" s="18" t="s">
        <v>200</v>
      </c>
      <c r="J443" s="2"/>
    </row>
    <row r="444" spans="1:10">
      <c r="J444" s="2"/>
    </row>
    <row r="445" spans="1:10">
      <c r="A445" s="17" t="s">
        <v>325</v>
      </c>
      <c r="B445" s="18" t="s">
        <v>326</v>
      </c>
      <c r="C445" s="11">
        <v>1</v>
      </c>
      <c r="D445" s="9" t="s">
        <v>1018</v>
      </c>
      <c r="F445" s="38"/>
      <c r="H445" s="38">
        <f>C445*F445</f>
        <v>0</v>
      </c>
      <c r="J445" s="2"/>
    </row>
    <row r="446" spans="1:10">
      <c r="J446" s="2"/>
    </row>
    <row r="447" spans="1:10">
      <c r="A447" s="17" t="s">
        <v>327</v>
      </c>
      <c r="B447" s="18" t="s">
        <v>328</v>
      </c>
      <c r="C447" s="11">
        <v>1</v>
      </c>
      <c r="D447" s="9" t="s">
        <v>1018</v>
      </c>
      <c r="F447" s="38"/>
      <c r="H447" s="38">
        <f>C447*F447</f>
        <v>0</v>
      </c>
      <c r="J447" s="2"/>
    </row>
    <row r="448" spans="1:10">
      <c r="J448" s="2"/>
    </row>
    <row r="449" spans="1:10">
      <c r="A449" s="17" t="s">
        <v>329</v>
      </c>
      <c r="B449" s="18" t="s">
        <v>330</v>
      </c>
      <c r="C449" s="11">
        <v>8</v>
      </c>
      <c r="D449" s="9" t="s">
        <v>1018</v>
      </c>
      <c r="F449" s="38"/>
      <c r="H449" s="38">
        <f>C449*F449</f>
        <v>0</v>
      </c>
      <c r="J449" s="2"/>
    </row>
    <row r="450" spans="1:10" ht="25.5">
      <c r="B450" s="18" t="s">
        <v>318</v>
      </c>
      <c r="J450" s="2"/>
    </row>
    <row r="451" spans="1:10">
      <c r="J451" s="2"/>
    </row>
    <row r="452" spans="1:10">
      <c r="A452" s="17" t="s">
        <v>331</v>
      </c>
      <c r="B452" s="18" t="s">
        <v>332</v>
      </c>
      <c r="C452" s="11">
        <v>8</v>
      </c>
      <c r="D452" s="9" t="s">
        <v>1018</v>
      </c>
      <c r="F452" s="38"/>
      <c r="H452" s="38">
        <f>C452*F452</f>
        <v>0</v>
      </c>
      <c r="J452" s="2"/>
    </row>
    <row r="453" spans="1:10" ht="25.5">
      <c r="B453" s="18" t="s">
        <v>321</v>
      </c>
      <c r="J453" s="2"/>
    </row>
    <row r="454" spans="1:10">
      <c r="J454" s="2"/>
    </row>
    <row r="455" spans="1:10">
      <c r="A455" s="17" t="s">
        <v>333</v>
      </c>
      <c r="B455" s="18" t="s">
        <v>1056</v>
      </c>
      <c r="C455" s="11">
        <v>1</v>
      </c>
      <c r="D455" s="9" t="s">
        <v>1018</v>
      </c>
      <c r="F455" s="38"/>
      <c r="H455" s="38">
        <f>C455*F455</f>
        <v>0</v>
      </c>
      <c r="J455" s="2"/>
    </row>
    <row r="456" spans="1:10">
      <c r="B456" s="18" t="s">
        <v>334</v>
      </c>
      <c r="J456" s="2"/>
    </row>
    <row r="457" spans="1:10">
      <c r="J457" s="2"/>
    </row>
    <row r="458" spans="1:10">
      <c r="A458" s="17" t="s">
        <v>335</v>
      </c>
      <c r="B458" s="18" t="s">
        <v>1052</v>
      </c>
      <c r="C458" s="11">
        <v>1</v>
      </c>
      <c r="D458" s="9" t="s">
        <v>32</v>
      </c>
      <c r="F458" s="38"/>
      <c r="H458" s="38">
        <f>C458*F458</f>
        <v>0</v>
      </c>
      <c r="J458" s="2"/>
    </row>
    <row r="459" spans="1:10" ht="38.25">
      <c r="B459" s="18" t="s">
        <v>200</v>
      </c>
      <c r="J459" s="2"/>
    </row>
    <row r="460" spans="1:10">
      <c r="J460" s="2"/>
    </row>
    <row r="461" spans="1:10">
      <c r="A461" s="17" t="s">
        <v>336</v>
      </c>
      <c r="B461" s="18" t="s">
        <v>337</v>
      </c>
      <c r="C461" s="11">
        <v>1</v>
      </c>
      <c r="D461" s="9" t="s">
        <v>1018</v>
      </c>
      <c r="F461" s="38"/>
      <c r="H461" s="38">
        <f>C461*F461</f>
        <v>0</v>
      </c>
      <c r="J461" s="2"/>
    </row>
    <row r="462" spans="1:10">
      <c r="J462" s="2"/>
    </row>
    <row r="463" spans="1:10">
      <c r="A463" s="17" t="s">
        <v>338</v>
      </c>
      <c r="B463" s="18" t="s">
        <v>339</v>
      </c>
      <c r="C463" s="11">
        <v>1</v>
      </c>
      <c r="D463" s="9" t="s">
        <v>1018</v>
      </c>
      <c r="F463" s="38"/>
      <c r="H463" s="38">
        <f>C463*F463</f>
        <v>0</v>
      </c>
      <c r="J463" s="2"/>
    </row>
    <row r="464" spans="1:10">
      <c r="J464" s="2"/>
    </row>
    <row r="465" spans="1:10">
      <c r="A465" s="17" t="s">
        <v>340</v>
      </c>
      <c r="B465" s="18" t="s">
        <v>1057</v>
      </c>
      <c r="C465" s="11">
        <v>8</v>
      </c>
      <c r="D465" s="9" t="s">
        <v>1018</v>
      </c>
      <c r="F465" s="38"/>
      <c r="H465" s="38">
        <f>C465*F465</f>
        <v>0</v>
      </c>
      <c r="J465" s="2"/>
    </row>
    <row r="466" spans="1:10" ht="89.25">
      <c r="B466" s="18" t="s">
        <v>341</v>
      </c>
      <c r="J466" s="2"/>
    </row>
    <row r="467" spans="1:10">
      <c r="J467" s="2"/>
    </row>
    <row r="468" spans="1:10">
      <c r="A468" s="17" t="s">
        <v>342</v>
      </c>
      <c r="B468" s="18" t="s">
        <v>1058</v>
      </c>
      <c r="C468" s="11">
        <v>2</v>
      </c>
      <c r="D468" s="9" t="s">
        <v>1018</v>
      </c>
      <c r="F468" s="38"/>
      <c r="H468" s="38">
        <f>C468*F468</f>
        <v>0</v>
      </c>
      <c r="J468" s="2"/>
    </row>
    <row r="469" spans="1:10">
      <c r="B469" s="18" t="s">
        <v>343</v>
      </c>
      <c r="J469" s="2"/>
    </row>
    <row r="470" spans="1:10">
      <c r="J470" s="2"/>
    </row>
    <row r="471" spans="1:10">
      <c r="A471" s="17" t="s">
        <v>344</v>
      </c>
      <c r="B471" s="18" t="s">
        <v>1052</v>
      </c>
      <c r="C471" s="11">
        <v>2</v>
      </c>
      <c r="D471" s="9" t="s">
        <v>32</v>
      </c>
      <c r="F471" s="38"/>
      <c r="H471" s="38">
        <f>C471*F471</f>
        <v>0</v>
      </c>
      <c r="J471" s="2"/>
    </row>
    <row r="472" spans="1:10" ht="38.25">
      <c r="B472" s="18" t="s">
        <v>200</v>
      </c>
      <c r="J472" s="2"/>
    </row>
    <row r="473" spans="1:10">
      <c r="J473" s="2"/>
    </row>
    <row r="474" spans="1:10">
      <c r="A474" s="17" t="s">
        <v>345</v>
      </c>
      <c r="B474" s="18" t="s">
        <v>346</v>
      </c>
      <c r="C474" s="11">
        <v>2</v>
      </c>
      <c r="D474" s="9" t="s">
        <v>1018</v>
      </c>
      <c r="F474" s="38"/>
      <c r="H474" s="38">
        <f>C474*F474</f>
        <v>0</v>
      </c>
      <c r="J474" s="2"/>
    </row>
    <row r="475" spans="1:10">
      <c r="J475" s="2"/>
    </row>
    <row r="476" spans="1:10">
      <c r="A476" s="17" t="s">
        <v>347</v>
      </c>
      <c r="B476" s="18" t="s">
        <v>348</v>
      </c>
      <c r="C476" s="11">
        <v>1</v>
      </c>
      <c r="D476" s="9" t="s">
        <v>1018</v>
      </c>
      <c r="F476" s="38"/>
      <c r="H476" s="38">
        <f>C476*F476</f>
        <v>0</v>
      </c>
      <c r="J476" s="2"/>
    </row>
    <row r="477" spans="1:10">
      <c r="J477" s="2"/>
    </row>
    <row r="478" spans="1:10" ht="25.5">
      <c r="A478" s="17" t="s">
        <v>4</v>
      </c>
      <c r="B478" s="18" t="s">
        <v>189</v>
      </c>
      <c r="J478" s="2"/>
    </row>
    <row r="479" spans="1:10">
      <c r="J479" s="2"/>
    </row>
    <row r="480" spans="1:10">
      <c r="A480" s="17" t="s">
        <v>349</v>
      </c>
      <c r="B480" s="18" t="s">
        <v>1059</v>
      </c>
      <c r="C480" s="11">
        <v>10</v>
      </c>
      <c r="D480" s="9" t="s">
        <v>1018</v>
      </c>
      <c r="F480" s="38"/>
      <c r="H480" s="38">
        <f>C480*F480</f>
        <v>0</v>
      </c>
      <c r="J480" s="2"/>
    </row>
    <row r="481" spans="1:10" ht="38.25">
      <c r="B481" s="18" t="s">
        <v>1061</v>
      </c>
      <c r="J481" s="2"/>
    </row>
    <row r="482" spans="1:10">
      <c r="J482" s="2"/>
    </row>
    <row r="483" spans="1:10">
      <c r="A483" s="17" t="s">
        <v>350</v>
      </c>
      <c r="B483" s="18" t="s">
        <v>1060</v>
      </c>
      <c r="C483" s="11">
        <v>6</v>
      </c>
      <c r="D483" s="9" t="s">
        <v>1018</v>
      </c>
      <c r="F483" s="38"/>
      <c r="H483" s="38">
        <f>C483*F483</f>
        <v>0</v>
      </c>
      <c r="J483" s="2"/>
    </row>
    <row r="484" spans="1:10" ht="38.25">
      <c r="B484" s="18" t="s">
        <v>1062</v>
      </c>
      <c r="J484" s="2"/>
    </row>
    <row r="485" spans="1:10">
      <c r="J485" s="2"/>
    </row>
    <row r="486" spans="1:10">
      <c r="A486" s="17" t="s">
        <v>351</v>
      </c>
      <c r="B486" s="18" t="s">
        <v>1054</v>
      </c>
      <c r="C486" s="11">
        <v>1</v>
      </c>
      <c r="D486" s="9" t="s">
        <v>1018</v>
      </c>
      <c r="F486" s="38"/>
      <c r="H486" s="38">
        <f>C486*F486</f>
        <v>0</v>
      </c>
      <c r="J486" s="2"/>
    </row>
    <row r="487" spans="1:10">
      <c r="B487" s="18" t="s">
        <v>352</v>
      </c>
      <c r="J487" s="2"/>
    </row>
    <row r="488" spans="1:10">
      <c r="J488" s="2"/>
    </row>
    <row r="489" spans="1:10">
      <c r="A489" s="17" t="s">
        <v>353</v>
      </c>
      <c r="B489" s="18" t="s">
        <v>1063</v>
      </c>
      <c r="C489" s="11">
        <v>1</v>
      </c>
      <c r="D489" s="9" t="s">
        <v>1018</v>
      </c>
      <c r="F489" s="38"/>
      <c r="H489" s="38">
        <f>C489*F489</f>
        <v>0</v>
      </c>
      <c r="J489" s="2"/>
    </row>
    <row r="490" spans="1:10">
      <c r="B490" s="18" t="s">
        <v>354</v>
      </c>
      <c r="J490" s="2"/>
    </row>
    <row r="491" spans="1:10">
      <c r="J491" s="2"/>
    </row>
    <row r="492" spans="1:10">
      <c r="A492" s="17" t="s">
        <v>355</v>
      </c>
      <c r="B492" s="18" t="s">
        <v>1052</v>
      </c>
      <c r="C492" s="11">
        <v>2</v>
      </c>
      <c r="D492" s="9" t="s">
        <v>32</v>
      </c>
      <c r="F492" s="38"/>
      <c r="H492" s="38">
        <f>C492*F492</f>
        <v>0</v>
      </c>
      <c r="J492" s="2"/>
    </row>
    <row r="493" spans="1:10" ht="38.25">
      <c r="B493" s="18" t="s">
        <v>200</v>
      </c>
      <c r="J493" s="2"/>
    </row>
    <row r="494" spans="1:10">
      <c r="J494" s="2"/>
    </row>
    <row r="495" spans="1:10">
      <c r="A495" s="17" t="s">
        <v>356</v>
      </c>
      <c r="B495" s="18" t="s">
        <v>357</v>
      </c>
      <c r="C495" s="11">
        <v>2</v>
      </c>
      <c r="D495" s="9" t="s">
        <v>1018</v>
      </c>
      <c r="F495" s="38"/>
      <c r="H495" s="38">
        <f>C495*F495</f>
        <v>0</v>
      </c>
      <c r="J495" s="2"/>
    </row>
    <row r="496" spans="1:10">
      <c r="J496" s="2"/>
    </row>
    <row r="497" spans="1:10">
      <c r="A497" s="17" t="s">
        <v>358</v>
      </c>
      <c r="B497" s="18" t="s">
        <v>359</v>
      </c>
      <c r="C497" s="11">
        <v>1</v>
      </c>
      <c r="D497" s="9" t="s">
        <v>1018</v>
      </c>
      <c r="F497" s="38"/>
      <c r="H497" s="38">
        <f>C497*F497</f>
        <v>0</v>
      </c>
      <c r="J497" s="2"/>
    </row>
    <row r="498" spans="1:10">
      <c r="J498" s="2"/>
    </row>
    <row r="499" spans="1:10">
      <c r="A499" s="17" t="s">
        <v>360</v>
      </c>
      <c r="B499" s="18" t="s">
        <v>1064</v>
      </c>
      <c r="C499" s="11">
        <v>4</v>
      </c>
      <c r="D499" s="9" t="s">
        <v>1018</v>
      </c>
      <c r="F499" s="38"/>
      <c r="H499" s="38">
        <f>C499*F499</f>
        <v>0</v>
      </c>
      <c r="J499" s="2"/>
    </row>
    <row r="500" spans="1:10" ht="25.5">
      <c r="B500" s="18" t="s">
        <v>361</v>
      </c>
      <c r="J500" s="2"/>
    </row>
    <row r="501" spans="1:10">
      <c r="J501" s="2"/>
    </row>
    <row r="502" spans="1:10">
      <c r="A502" s="17" t="s">
        <v>362</v>
      </c>
      <c r="B502" s="18" t="s">
        <v>1065</v>
      </c>
      <c r="C502" s="11">
        <v>1</v>
      </c>
      <c r="D502" s="9" t="s">
        <v>1018</v>
      </c>
      <c r="F502" s="38"/>
      <c r="H502" s="38">
        <f>C502*F502</f>
        <v>0</v>
      </c>
      <c r="J502" s="2"/>
    </row>
    <row r="503" spans="1:10">
      <c r="B503" s="18" t="s">
        <v>363</v>
      </c>
      <c r="J503" s="2"/>
    </row>
    <row r="504" spans="1:10">
      <c r="J504" s="2"/>
    </row>
    <row r="505" spans="1:10">
      <c r="A505" s="17" t="s">
        <v>364</v>
      </c>
      <c r="B505" s="18" t="s">
        <v>1052</v>
      </c>
      <c r="C505" s="11">
        <v>1</v>
      </c>
      <c r="D505" s="9" t="s">
        <v>32</v>
      </c>
      <c r="F505" s="38"/>
      <c r="H505" s="38">
        <f>C505*F505</f>
        <v>0</v>
      </c>
      <c r="J505" s="2"/>
    </row>
    <row r="506" spans="1:10" ht="38.25">
      <c r="B506" s="18" t="s">
        <v>200</v>
      </c>
      <c r="J506" s="2"/>
    </row>
    <row r="507" spans="1:10">
      <c r="J507" s="2"/>
    </row>
    <row r="508" spans="1:10">
      <c r="A508" s="17" t="s">
        <v>365</v>
      </c>
      <c r="B508" s="18" t="s">
        <v>366</v>
      </c>
      <c r="C508" s="11">
        <v>1</v>
      </c>
      <c r="D508" s="9" t="s">
        <v>1018</v>
      </c>
      <c r="F508" s="38"/>
      <c r="H508" s="38">
        <f>C508*F508</f>
        <v>0</v>
      </c>
      <c r="J508" s="2"/>
    </row>
    <row r="509" spans="1:10">
      <c r="J509" s="2"/>
    </row>
    <row r="510" spans="1:10">
      <c r="A510" s="17" t="s">
        <v>367</v>
      </c>
      <c r="B510" s="18" t="s">
        <v>368</v>
      </c>
      <c r="C510" s="11">
        <v>1</v>
      </c>
      <c r="D510" s="9" t="s">
        <v>1018</v>
      </c>
      <c r="F510" s="38"/>
      <c r="H510" s="38">
        <f>C510*F510</f>
        <v>0</v>
      </c>
      <c r="J510" s="2"/>
    </row>
    <row r="511" spans="1:10">
      <c r="J511" s="2"/>
    </row>
    <row r="512" spans="1:10">
      <c r="A512" s="17" t="s">
        <v>369</v>
      </c>
      <c r="B512" s="18" t="s">
        <v>370</v>
      </c>
      <c r="C512" s="11">
        <v>22</v>
      </c>
      <c r="D512" s="9" t="s">
        <v>1018</v>
      </c>
      <c r="F512" s="38"/>
      <c r="H512" s="38">
        <f>C512*F512</f>
        <v>0</v>
      </c>
      <c r="J512" s="2"/>
    </row>
    <row r="513" spans="1:10" ht="25.5">
      <c r="B513" s="18" t="s">
        <v>371</v>
      </c>
      <c r="J513" s="2"/>
    </row>
    <row r="514" spans="1:10">
      <c r="J514" s="2"/>
    </row>
    <row r="515" spans="1:10">
      <c r="A515" s="17" t="s">
        <v>372</v>
      </c>
      <c r="B515" s="18" t="s">
        <v>1054</v>
      </c>
      <c r="C515" s="11">
        <v>1</v>
      </c>
      <c r="D515" s="9" t="s">
        <v>1018</v>
      </c>
      <c r="F515" s="38"/>
      <c r="H515" s="38">
        <f>C515*F515</f>
        <v>0</v>
      </c>
      <c r="J515" s="2"/>
    </row>
    <row r="516" spans="1:10">
      <c r="B516" s="18" t="s">
        <v>373</v>
      </c>
      <c r="J516" s="2"/>
    </row>
    <row r="517" spans="1:10">
      <c r="J517" s="2"/>
    </row>
    <row r="518" spans="1:10">
      <c r="A518" s="17" t="s">
        <v>374</v>
      </c>
      <c r="B518" s="18" t="s">
        <v>1053</v>
      </c>
      <c r="C518" s="11">
        <v>1</v>
      </c>
      <c r="D518" s="9" t="s">
        <v>1018</v>
      </c>
      <c r="F518" s="38"/>
      <c r="H518" s="38">
        <f>C518*F518</f>
        <v>0</v>
      </c>
      <c r="J518" s="2"/>
    </row>
    <row r="519" spans="1:10">
      <c r="B519" s="18" t="s">
        <v>375</v>
      </c>
      <c r="J519" s="2"/>
    </row>
    <row r="520" spans="1:10">
      <c r="J520" s="2"/>
    </row>
    <row r="521" spans="1:10">
      <c r="A521" s="17" t="s">
        <v>376</v>
      </c>
      <c r="B521" s="18" t="s">
        <v>1052</v>
      </c>
      <c r="C521" s="11">
        <v>2</v>
      </c>
      <c r="D521" s="9" t="s">
        <v>32</v>
      </c>
      <c r="F521" s="38"/>
      <c r="H521" s="38">
        <f>C521*F521</f>
        <v>0</v>
      </c>
      <c r="J521" s="2"/>
    </row>
    <row r="522" spans="1:10" ht="38.25">
      <c r="B522" s="18" t="s">
        <v>200</v>
      </c>
      <c r="J522" s="2"/>
    </row>
    <row r="523" spans="1:10">
      <c r="J523" s="2"/>
    </row>
    <row r="524" spans="1:10">
      <c r="A524" s="17" t="s">
        <v>377</v>
      </c>
      <c r="B524" s="18" t="s">
        <v>378</v>
      </c>
      <c r="C524" s="11">
        <v>2</v>
      </c>
      <c r="D524" s="9" t="s">
        <v>1018</v>
      </c>
      <c r="F524" s="38"/>
      <c r="H524" s="38">
        <f>C524*F524</f>
        <v>0</v>
      </c>
      <c r="J524" s="2"/>
    </row>
    <row r="525" spans="1:10">
      <c r="J525" s="2"/>
    </row>
    <row r="526" spans="1:10">
      <c r="A526" s="17" t="s">
        <v>379</v>
      </c>
      <c r="B526" s="18" t="s">
        <v>380</v>
      </c>
      <c r="C526" s="11">
        <v>1</v>
      </c>
      <c r="D526" s="9" t="s">
        <v>1018</v>
      </c>
      <c r="F526" s="38"/>
      <c r="H526" s="38">
        <f>C526*F526</f>
        <v>0</v>
      </c>
      <c r="J526" s="2"/>
    </row>
    <row r="527" spans="1:10">
      <c r="J527" s="2"/>
    </row>
    <row r="528" spans="1:10">
      <c r="A528" s="17" t="s">
        <v>381</v>
      </c>
      <c r="B528" s="18" t="s">
        <v>1066</v>
      </c>
      <c r="C528" s="11">
        <v>22</v>
      </c>
      <c r="D528" s="9" t="s">
        <v>1018</v>
      </c>
      <c r="F528" s="38"/>
      <c r="H528" s="38">
        <f>C528*F528</f>
        <v>0</v>
      </c>
      <c r="J528" s="2"/>
    </row>
    <row r="529" spans="1:10" ht="51">
      <c r="B529" s="18" t="s">
        <v>382</v>
      </c>
      <c r="J529" s="2"/>
    </row>
    <row r="530" spans="1:10" ht="25.5">
      <c r="B530" s="18" t="s">
        <v>383</v>
      </c>
      <c r="J530" s="2"/>
    </row>
    <row r="531" spans="1:10">
      <c r="J531" s="2"/>
    </row>
    <row r="532" spans="1:10">
      <c r="A532" s="17" t="s">
        <v>384</v>
      </c>
      <c r="B532" s="18" t="s">
        <v>1054</v>
      </c>
      <c r="C532" s="11">
        <v>1</v>
      </c>
      <c r="D532" s="9" t="s">
        <v>1018</v>
      </c>
      <c r="F532" s="38"/>
      <c r="H532" s="38">
        <f>C532*F532</f>
        <v>0</v>
      </c>
      <c r="J532" s="2"/>
    </row>
    <row r="533" spans="1:10">
      <c r="B533" s="18" t="s">
        <v>385</v>
      </c>
      <c r="J533" s="2"/>
    </row>
    <row r="534" spans="1:10">
      <c r="J534" s="2"/>
    </row>
    <row r="535" spans="1:10">
      <c r="A535" s="17" t="s">
        <v>386</v>
      </c>
      <c r="B535" s="18" t="s">
        <v>1053</v>
      </c>
      <c r="C535" s="11">
        <v>1</v>
      </c>
      <c r="D535" s="9" t="s">
        <v>1018</v>
      </c>
      <c r="F535" s="38"/>
      <c r="H535" s="38">
        <f>C535*F535</f>
        <v>0</v>
      </c>
      <c r="J535" s="2"/>
    </row>
    <row r="536" spans="1:10">
      <c r="B536" s="18" t="s">
        <v>387</v>
      </c>
      <c r="J536" s="2"/>
    </row>
    <row r="537" spans="1:10">
      <c r="J537" s="2"/>
    </row>
    <row r="538" spans="1:10">
      <c r="A538" s="17" t="s">
        <v>388</v>
      </c>
      <c r="B538" s="18" t="s">
        <v>1052</v>
      </c>
      <c r="C538" s="11">
        <v>2</v>
      </c>
      <c r="D538" s="9" t="s">
        <v>32</v>
      </c>
      <c r="F538" s="38"/>
      <c r="H538" s="38">
        <f>C538*F538</f>
        <v>0</v>
      </c>
      <c r="J538" s="2"/>
    </row>
    <row r="539" spans="1:10" ht="38.25">
      <c r="B539" s="18" t="s">
        <v>200</v>
      </c>
      <c r="J539" s="2"/>
    </row>
    <row r="540" spans="1:10">
      <c r="J540" s="2"/>
    </row>
    <row r="541" spans="1:10">
      <c r="A541" s="17" t="s">
        <v>389</v>
      </c>
      <c r="B541" s="18" t="s">
        <v>390</v>
      </c>
      <c r="C541" s="11">
        <v>2</v>
      </c>
      <c r="D541" s="9" t="s">
        <v>1018</v>
      </c>
      <c r="F541" s="38"/>
      <c r="H541" s="38">
        <f>C541*F541</f>
        <v>0</v>
      </c>
      <c r="J541" s="2"/>
    </row>
    <row r="542" spans="1:10">
      <c r="J542" s="2"/>
    </row>
    <row r="543" spans="1:10">
      <c r="A543" s="17" t="s">
        <v>391</v>
      </c>
      <c r="B543" s="18" t="s">
        <v>392</v>
      </c>
      <c r="C543" s="11">
        <v>1</v>
      </c>
      <c r="D543" s="9" t="s">
        <v>1018</v>
      </c>
      <c r="F543" s="38"/>
      <c r="H543" s="38">
        <f>C543*F543</f>
        <v>0</v>
      </c>
      <c r="J543" s="2"/>
    </row>
    <row r="544" spans="1:10">
      <c r="J544" s="2"/>
    </row>
    <row r="545" spans="1:10">
      <c r="A545" s="17" t="s">
        <v>393</v>
      </c>
      <c r="B545" s="18" t="s">
        <v>1067</v>
      </c>
      <c r="C545" s="11">
        <v>22</v>
      </c>
      <c r="D545" s="9" t="s">
        <v>1018</v>
      </c>
      <c r="F545" s="38"/>
      <c r="H545" s="38">
        <f>C545*F545</f>
        <v>0</v>
      </c>
      <c r="J545" s="2"/>
    </row>
    <row r="546" spans="1:10" ht="25.5">
      <c r="B546" s="18" t="s">
        <v>394</v>
      </c>
      <c r="J546" s="2"/>
    </row>
    <row r="547" spans="1:10">
      <c r="J547" s="2"/>
    </row>
    <row r="548" spans="1:10">
      <c r="A548" s="17" t="s">
        <v>395</v>
      </c>
      <c r="B548" s="18" t="s">
        <v>1054</v>
      </c>
      <c r="C548" s="11">
        <v>1</v>
      </c>
      <c r="D548" s="9" t="s">
        <v>1018</v>
      </c>
      <c r="F548" s="38"/>
      <c r="H548" s="38">
        <f>C548*F548</f>
        <v>0</v>
      </c>
      <c r="J548" s="2"/>
    </row>
    <row r="549" spans="1:10">
      <c r="B549" s="18" t="s">
        <v>396</v>
      </c>
      <c r="J549" s="2"/>
    </row>
    <row r="550" spans="1:10">
      <c r="J550" s="2"/>
    </row>
    <row r="551" spans="1:10">
      <c r="A551" s="17" t="s">
        <v>397</v>
      </c>
      <c r="B551" s="18" t="s">
        <v>1053</v>
      </c>
      <c r="C551" s="11">
        <v>1</v>
      </c>
      <c r="D551" s="9" t="s">
        <v>1018</v>
      </c>
      <c r="F551" s="38"/>
      <c r="H551" s="38">
        <f>C551*F551</f>
        <v>0</v>
      </c>
      <c r="J551" s="2"/>
    </row>
    <row r="552" spans="1:10">
      <c r="B552" s="18" t="s">
        <v>398</v>
      </c>
      <c r="J552" s="2"/>
    </row>
    <row r="553" spans="1:10">
      <c r="J553" s="2"/>
    </row>
    <row r="554" spans="1:10">
      <c r="A554" s="17" t="s">
        <v>399</v>
      </c>
      <c r="B554" s="18" t="s">
        <v>1052</v>
      </c>
      <c r="C554" s="11">
        <v>2</v>
      </c>
      <c r="D554" s="9" t="s">
        <v>32</v>
      </c>
      <c r="F554" s="38"/>
      <c r="H554" s="38">
        <f>C554*F554</f>
        <v>0</v>
      </c>
      <c r="J554" s="2"/>
    </row>
    <row r="555" spans="1:10" ht="38.25">
      <c r="B555" s="18" t="s">
        <v>200</v>
      </c>
      <c r="J555" s="2"/>
    </row>
    <row r="556" spans="1:10">
      <c r="J556" s="2"/>
    </row>
    <row r="557" spans="1:10">
      <c r="A557" s="17" t="s">
        <v>400</v>
      </c>
      <c r="B557" s="18" t="s">
        <v>401</v>
      </c>
      <c r="C557" s="11">
        <v>2</v>
      </c>
      <c r="D557" s="9" t="s">
        <v>1018</v>
      </c>
      <c r="F557" s="38"/>
      <c r="H557" s="38">
        <f>C557*F557</f>
        <v>0</v>
      </c>
      <c r="J557" s="2"/>
    </row>
    <row r="558" spans="1:10">
      <c r="J558" s="2"/>
    </row>
    <row r="559" spans="1:10">
      <c r="A559" s="17" t="s">
        <v>402</v>
      </c>
      <c r="B559" s="18" t="s">
        <v>403</v>
      </c>
      <c r="C559" s="11">
        <v>1</v>
      </c>
      <c r="D559" s="9" t="s">
        <v>1018</v>
      </c>
      <c r="F559" s="38"/>
      <c r="H559" s="38">
        <f>C559*F559</f>
        <v>0</v>
      </c>
      <c r="J559" s="2"/>
    </row>
    <row r="560" spans="1:10">
      <c r="J560" s="2"/>
    </row>
    <row r="561" spans="1:10">
      <c r="A561" s="17" t="s">
        <v>404</v>
      </c>
      <c r="B561" s="18" t="s">
        <v>1068</v>
      </c>
      <c r="C561" s="11">
        <v>22</v>
      </c>
      <c r="D561" s="9" t="s">
        <v>1018</v>
      </c>
      <c r="F561" s="38"/>
      <c r="H561" s="38">
        <f>C561*F561</f>
        <v>0</v>
      </c>
      <c r="J561" s="2"/>
    </row>
    <row r="562" spans="1:10" ht="46.5" customHeight="1">
      <c r="B562" s="18" t="s">
        <v>405</v>
      </c>
      <c r="J562" s="2"/>
    </row>
    <row r="563" spans="1:10" ht="25.5">
      <c r="B563" s="18" t="s">
        <v>383</v>
      </c>
      <c r="J563" s="2"/>
    </row>
    <row r="564" spans="1:10">
      <c r="J564" s="2"/>
    </row>
    <row r="565" spans="1:10">
      <c r="A565" s="17" t="s">
        <v>406</v>
      </c>
      <c r="B565" s="18" t="s">
        <v>1054</v>
      </c>
      <c r="C565" s="11">
        <v>1</v>
      </c>
      <c r="D565" s="9" t="s">
        <v>1018</v>
      </c>
      <c r="F565" s="38"/>
      <c r="H565" s="38">
        <f>C565*F565</f>
        <v>0</v>
      </c>
      <c r="J565" s="2"/>
    </row>
    <row r="566" spans="1:10">
      <c r="B566" s="18" t="s">
        <v>407</v>
      </c>
      <c r="J566" s="2"/>
    </row>
    <row r="567" spans="1:10">
      <c r="J567" s="2"/>
    </row>
    <row r="568" spans="1:10">
      <c r="A568" s="17" t="s">
        <v>408</v>
      </c>
      <c r="B568" s="18" t="s">
        <v>1053</v>
      </c>
      <c r="C568" s="11">
        <v>1</v>
      </c>
      <c r="D568" s="9" t="s">
        <v>1018</v>
      </c>
      <c r="F568" s="38"/>
      <c r="H568" s="38">
        <f>C568*F568</f>
        <v>0</v>
      </c>
      <c r="J568" s="2"/>
    </row>
    <row r="569" spans="1:10">
      <c r="B569" s="18" t="s">
        <v>398</v>
      </c>
      <c r="J569" s="2"/>
    </row>
    <row r="570" spans="1:10">
      <c r="J570" s="2"/>
    </row>
    <row r="571" spans="1:10">
      <c r="A571" s="17" t="s">
        <v>409</v>
      </c>
      <c r="B571" s="18" t="s">
        <v>1052</v>
      </c>
      <c r="C571" s="11">
        <v>2</v>
      </c>
      <c r="D571" s="9" t="s">
        <v>32</v>
      </c>
      <c r="F571" s="38"/>
      <c r="H571" s="38">
        <f>C571*F571</f>
        <v>0</v>
      </c>
      <c r="J571" s="2"/>
    </row>
    <row r="572" spans="1:10" ht="38.25">
      <c r="B572" s="18" t="s">
        <v>200</v>
      </c>
      <c r="J572" s="2"/>
    </row>
    <row r="573" spans="1:10">
      <c r="J573" s="2"/>
    </row>
    <row r="574" spans="1:10">
      <c r="A574" s="17" t="s">
        <v>410</v>
      </c>
      <c r="B574" s="18" t="s">
        <v>411</v>
      </c>
      <c r="C574" s="11">
        <v>2</v>
      </c>
      <c r="D574" s="9" t="s">
        <v>1018</v>
      </c>
      <c r="F574" s="38"/>
      <c r="H574" s="38">
        <f>C574*F574</f>
        <v>0</v>
      </c>
      <c r="J574" s="2"/>
    </row>
    <row r="575" spans="1:10">
      <c r="J575" s="2"/>
    </row>
    <row r="576" spans="1:10">
      <c r="A576" s="17" t="s">
        <v>412</v>
      </c>
      <c r="B576" s="18" t="s">
        <v>413</v>
      </c>
      <c r="C576" s="11">
        <v>1</v>
      </c>
      <c r="D576" s="9" t="s">
        <v>1018</v>
      </c>
      <c r="F576" s="38"/>
      <c r="H576" s="38">
        <f>C576*F576</f>
        <v>0</v>
      </c>
      <c r="J576" s="2"/>
    </row>
    <row r="577" spans="1:10">
      <c r="J577" s="2"/>
    </row>
    <row r="578" spans="1:10">
      <c r="A578" s="17" t="s">
        <v>414</v>
      </c>
      <c r="B578" s="18" t="s">
        <v>1069</v>
      </c>
      <c r="C578" s="11">
        <v>22</v>
      </c>
      <c r="D578" s="9" t="s">
        <v>1018</v>
      </c>
      <c r="F578" s="38"/>
      <c r="H578" s="38">
        <f>C578*F578</f>
        <v>0</v>
      </c>
      <c r="J578" s="2"/>
    </row>
    <row r="579" spans="1:10" ht="25.5">
      <c r="B579" s="18" t="s">
        <v>415</v>
      </c>
      <c r="J579" s="2"/>
    </row>
    <row r="580" spans="1:10">
      <c r="J580" s="2"/>
    </row>
    <row r="581" spans="1:10">
      <c r="A581" s="17" t="s">
        <v>416</v>
      </c>
      <c r="B581" s="18" t="s">
        <v>1054</v>
      </c>
      <c r="C581" s="11">
        <v>1</v>
      </c>
      <c r="D581" s="9" t="s">
        <v>1018</v>
      </c>
      <c r="F581" s="38"/>
      <c r="H581" s="38">
        <f>C581*F581</f>
        <v>0</v>
      </c>
      <c r="J581" s="2"/>
    </row>
    <row r="582" spans="1:10">
      <c r="B582" s="18" t="s">
        <v>417</v>
      </c>
      <c r="J582" s="2"/>
    </row>
    <row r="583" spans="1:10">
      <c r="J583" s="2"/>
    </row>
    <row r="584" spans="1:10">
      <c r="A584" s="17" t="s">
        <v>418</v>
      </c>
      <c r="B584" s="18" t="s">
        <v>1053</v>
      </c>
      <c r="C584" s="11">
        <v>1</v>
      </c>
      <c r="D584" s="9" t="s">
        <v>1018</v>
      </c>
      <c r="F584" s="38"/>
      <c r="H584" s="38">
        <f>C584*F584</f>
        <v>0</v>
      </c>
      <c r="J584" s="2"/>
    </row>
    <row r="585" spans="1:10">
      <c r="B585" s="18" t="s">
        <v>419</v>
      </c>
      <c r="J585" s="2"/>
    </row>
    <row r="586" spans="1:10">
      <c r="J586" s="2"/>
    </row>
    <row r="587" spans="1:10">
      <c r="A587" s="17" t="s">
        <v>420</v>
      </c>
      <c r="B587" s="18" t="s">
        <v>1052</v>
      </c>
      <c r="C587" s="11">
        <v>2</v>
      </c>
      <c r="D587" s="9" t="s">
        <v>32</v>
      </c>
      <c r="F587" s="38"/>
      <c r="H587" s="38">
        <f>C587*F587</f>
        <v>0</v>
      </c>
      <c r="J587" s="2"/>
    </row>
    <row r="588" spans="1:10" ht="38.25">
      <c r="B588" s="18" t="s">
        <v>200</v>
      </c>
      <c r="J588" s="2"/>
    </row>
    <row r="589" spans="1:10">
      <c r="J589" s="2"/>
    </row>
    <row r="590" spans="1:10">
      <c r="A590" s="17" t="s">
        <v>421</v>
      </c>
      <c r="B590" s="18" t="s">
        <v>422</v>
      </c>
      <c r="C590" s="11">
        <v>2</v>
      </c>
      <c r="D590" s="9" t="s">
        <v>1018</v>
      </c>
      <c r="F590" s="38"/>
      <c r="H590" s="38">
        <f>C590*F590</f>
        <v>0</v>
      </c>
      <c r="J590" s="2"/>
    </row>
    <row r="591" spans="1:10">
      <c r="J591" s="2"/>
    </row>
    <row r="592" spans="1:10">
      <c r="A592" s="17" t="s">
        <v>423</v>
      </c>
      <c r="B592" s="18" t="s">
        <v>424</v>
      </c>
      <c r="C592" s="11">
        <v>1</v>
      </c>
      <c r="D592" s="9" t="s">
        <v>1018</v>
      </c>
      <c r="F592" s="38"/>
      <c r="H592" s="38">
        <f>C592*F592</f>
        <v>0</v>
      </c>
      <c r="J592" s="2"/>
    </row>
    <row r="593" spans="1:10">
      <c r="J593" s="2"/>
    </row>
    <row r="594" spans="1:10">
      <c r="A594" s="17" t="s">
        <v>425</v>
      </c>
      <c r="B594" s="18" t="s">
        <v>1070</v>
      </c>
      <c r="C594" s="11">
        <v>22</v>
      </c>
      <c r="D594" s="9" t="s">
        <v>1018</v>
      </c>
      <c r="F594" s="38"/>
      <c r="H594" s="38">
        <f>C594*F594</f>
        <v>0</v>
      </c>
      <c r="J594" s="2"/>
    </row>
    <row r="595" spans="1:10" ht="51">
      <c r="B595" s="18" t="s">
        <v>426</v>
      </c>
      <c r="J595" s="2"/>
    </row>
    <row r="596" spans="1:10" ht="25.5">
      <c r="B596" s="18" t="s">
        <v>383</v>
      </c>
      <c r="J596" s="2"/>
    </row>
    <row r="597" spans="1:10">
      <c r="J597" s="2"/>
    </row>
    <row r="598" spans="1:10">
      <c r="A598" s="17" t="s">
        <v>427</v>
      </c>
      <c r="B598" s="18" t="s">
        <v>1054</v>
      </c>
      <c r="C598" s="11">
        <v>1</v>
      </c>
      <c r="D598" s="9" t="s">
        <v>1018</v>
      </c>
      <c r="F598" s="38"/>
      <c r="H598" s="38">
        <f>C598*F598</f>
        <v>0</v>
      </c>
      <c r="J598" s="2"/>
    </row>
    <row r="599" spans="1:10">
      <c r="B599" s="18" t="s">
        <v>1071</v>
      </c>
      <c r="J599" s="2"/>
    </row>
    <row r="600" spans="1:10">
      <c r="J600" s="2"/>
    </row>
    <row r="601" spans="1:10">
      <c r="A601" s="17" t="s">
        <v>428</v>
      </c>
      <c r="B601" s="18" t="s">
        <v>1053</v>
      </c>
      <c r="C601" s="11">
        <v>1</v>
      </c>
      <c r="D601" s="9" t="s">
        <v>1018</v>
      </c>
      <c r="F601" s="38"/>
      <c r="H601" s="38">
        <f>C601*F601</f>
        <v>0</v>
      </c>
      <c r="J601" s="2"/>
    </row>
    <row r="602" spans="1:10">
      <c r="B602" s="18" t="s">
        <v>1072</v>
      </c>
      <c r="J602" s="2"/>
    </row>
    <row r="603" spans="1:10">
      <c r="J603" s="2"/>
    </row>
    <row r="604" spans="1:10">
      <c r="A604" s="17" t="s">
        <v>429</v>
      </c>
      <c r="B604" s="18" t="s">
        <v>1052</v>
      </c>
      <c r="C604" s="11">
        <v>2</v>
      </c>
      <c r="D604" s="9" t="s">
        <v>32</v>
      </c>
      <c r="F604" s="38"/>
      <c r="H604" s="38">
        <f>C604*F604</f>
        <v>0</v>
      </c>
      <c r="J604" s="2"/>
    </row>
    <row r="605" spans="1:10" ht="38.25">
      <c r="B605" s="18" t="s">
        <v>200</v>
      </c>
      <c r="J605" s="2"/>
    </row>
    <row r="606" spans="1:10">
      <c r="J606" s="2"/>
    </row>
    <row r="607" spans="1:10">
      <c r="A607" s="17" t="s">
        <v>430</v>
      </c>
      <c r="B607" s="18" t="s">
        <v>431</v>
      </c>
      <c r="C607" s="11">
        <v>2</v>
      </c>
      <c r="D607" s="9" t="s">
        <v>1018</v>
      </c>
      <c r="F607" s="38"/>
      <c r="H607" s="38">
        <f>C607*F607</f>
        <v>0</v>
      </c>
      <c r="J607" s="2"/>
    </row>
    <row r="608" spans="1:10">
      <c r="J608" s="2"/>
    </row>
    <row r="609" spans="1:10">
      <c r="A609" s="17" t="s">
        <v>432</v>
      </c>
      <c r="B609" s="18" t="s">
        <v>433</v>
      </c>
      <c r="C609" s="11">
        <v>1</v>
      </c>
      <c r="D609" s="9" t="s">
        <v>1018</v>
      </c>
      <c r="F609" s="38"/>
      <c r="H609" s="38">
        <f>C609*F609</f>
        <v>0</v>
      </c>
      <c r="J609" s="2"/>
    </row>
    <row r="610" spans="1:10">
      <c r="J610" s="2"/>
    </row>
    <row r="611" spans="1:10">
      <c r="A611" s="17" t="s">
        <v>434</v>
      </c>
      <c r="B611" s="18" t="s">
        <v>1073</v>
      </c>
      <c r="C611" s="11">
        <v>22</v>
      </c>
      <c r="D611" s="9" t="s">
        <v>32</v>
      </c>
      <c r="F611" s="38"/>
      <c r="H611" s="38">
        <f>C611*F611</f>
        <v>0</v>
      </c>
      <c r="J611" s="2"/>
    </row>
    <row r="612" spans="1:10">
      <c r="B612" s="18" t="s">
        <v>435</v>
      </c>
      <c r="J612" s="2"/>
    </row>
    <row r="613" spans="1:10">
      <c r="J613" s="2"/>
    </row>
    <row r="614" spans="1:10">
      <c r="A614" s="17" t="s">
        <v>436</v>
      </c>
      <c r="B614" s="18" t="s">
        <v>437</v>
      </c>
      <c r="C614" s="11">
        <v>2</v>
      </c>
      <c r="D614" s="9" t="s">
        <v>1018</v>
      </c>
      <c r="F614" s="38"/>
      <c r="H614" s="38">
        <f>C614*F614</f>
        <v>0</v>
      </c>
      <c r="J614" s="2"/>
    </row>
    <row r="615" spans="1:10">
      <c r="J615" s="2"/>
    </row>
    <row r="616" spans="1:10">
      <c r="A616" s="17" t="s">
        <v>438</v>
      </c>
      <c r="B616" s="18" t="s">
        <v>439</v>
      </c>
      <c r="C616" s="11">
        <v>1</v>
      </c>
      <c r="D616" s="9" t="s">
        <v>1018</v>
      </c>
      <c r="F616" s="38"/>
      <c r="H616" s="38">
        <f>C616*F616</f>
        <v>0</v>
      </c>
      <c r="J616" s="2"/>
    </row>
    <row r="617" spans="1:10">
      <c r="J617" s="2"/>
    </row>
    <row r="618" spans="1:10">
      <c r="A618" s="17" t="s">
        <v>440</v>
      </c>
      <c r="B618" s="18" t="s">
        <v>1052</v>
      </c>
      <c r="C618" s="11">
        <v>3</v>
      </c>
      <c r="D618" s="9" t="s">
        <v>32</v>
      </c>
      <c r="F618" s="38"/>
      <c r="H618" s="38">
        <f>C618*F618</f>
        <v>0</v>
      </c>
      <c r="J618" s="2"/>
    </row>
    <row r="619" spans="1:10" ht="38.25">
      <c r="B619" s="18" t="s">
        <v>200</v>
      </c>
      <c r="J619" s="2"/>
    </row>
    <row r="620" spans="1:10">
      <c r="J620" s="2"/>
    </row>
    <row r="621" spans="1:10">
      <c r="A621" s="17" t="s">
        <v>441</v>
      </c>
      <c r="B621" s="18" t="s">
        <v>442</v>
      </c>
      <c r="C621" s="11">
        <v>3</v>
      </c>
      <c r="D621" s="9" t="s">
        <v>1018</v>
      </c>
      <c r="F621" s="38"/>
      <c r="H621" s="38">
        <f>C621*F621</f>
        <v>0</v>
      </c>
      <c r="J621" s="2"/>
    </row>
    <row r="622" spans="1:10">
      <c r="J622" s="2"/>
    </row>
    <row r="623" spans="1:10">
      <c r="A623" s="17" t="s">
        <v>443</v>
      </c>
      <c r="B623" s="18" t="s">
        <v>444</v>
      </c>
      <c r="C623" s="11">
        <v>1</v>
      </c>
      <c r="D623" s="9" t="s">
        <v>1018</v>
      </c>
      <c r="F623" s="38"/>
      <c r="H623" s="38">
        <f>C623*F623</f>
        <v>0</v>
      </c>
      <c r="J623" s="2"/>
    </row>
    <row r="624" spans="1:10">
      <c r="J624" s="2"/>
    </row>
    <row r="625" spans="1:10">
      <c r="A625" s="17" t="s">
        <v>445</v>
      </c>
      <c r="B625" s="18" t="s">
        <v>446</v>
      </c>
      <c r="C625" s="11">
        <v>6</v>
      </c>
      <c r="D625" s="9" t="s">
        <v>1018</v>
      </c>
      <c r="F625" s="38"/>
      <c r="H625" s="38">
        <f>C625*F625</f>
        <v>0</v>
      </c>
      <c r="J625" s="2"/>
    </row>
    <row r="626" spans="1:10" ht="25.5">
      <c r="B626" s="18" t="s">
        <v>447</v>
      </c>
      <c r="J626" s="2"/>
    </row>
    <row r="627" spans="1:10">
      <c r="J627" s="2"/>
    </row>
    <row r="628" spans="1:10">
      <c r="A628" s="17" t="s">
        <v>448</v>
      </c>
      <c r="B628" s="18" t="s">
        <v>1063</v>
      </c>
      <c r="C628" s="11">
        <v>6</v>
      </c>
      <c r="D628" s="9" t="s">
        <v>1018</v>
      </c>
      <c r="F628" s="38"/>
      <c r="H628" s="38">
        <f>C628*F628</f>
        <v>0</v>
      </c>
      <c r="J628" s="2"/>
    </row>
    <row r="629" spans="1:10" ht="25.5">
      <c r="B629" s="18" t="s">
        <v>449</v>
      </c>
      <c r="J629" s="2"/>
    </row>
    <row r="630" spans="1:10">
      <c r="J630" s="2"/>
    </row>
    <row r="631" spans="1:10">
      <c r="A631" s="17" t="s">
        <v>450</v>
      </c>
      <c r="B631" s="18" t="s">
        <v>1052</v>
      </c>
      <c r="C631" s="11">
        <v>6</v>
      </c>
      <c r="D631" s="9" t="s">
        <v>32</v>
      </c>
      <c r="F631" s="38"/>
      <c r="H631" s="38">
        <f>C631*F631</f>
        <v>0</v>
      </c>
      <c r="J631" s="2"/>
    </row>
    <row r="632" spans="1:10" ht="38.25">
      <c r="B632" s="18" t="s">
        <v>200</v>
      </c>
      <c r="J632" s="2"/>
    </row>
    <row r="633" spans="1:10">
      <c r="J633" s="2"/>
    </row>
    <row r="634" spans="1:10">
      <c r="A634" s="17" t="s">
        <v>451</v>
      </c>
      <c r="B634" s="18" t="s">
        <v>452</v>
      </c>
      <c r="C634" s="11">
        <v>6</v>
      </c>
      <c r="D634" s="9" t="s">
        <v>1018</v>
      </c>
      <c r="F634" s="38"/>
      <c r="H634" s="38">
        <f>C634*F634</f>
        <v>0</v>
      </c>
      <c r="J634" s="2"/>
    </row>
    <row r="635" spans="1:10">
      <c r="J635" s="2"/>
    </row>
    <row r="636" spans="1:10">
      <c r="A636" s="17" t="s">
        <v>453</v>
      </c>
      <c r="B636" s="18" t="s">
        <v>454</v>
      </c>
      <c r="C636" s="11">
        <v>2</v>
      </c>
      <c r="D636" s="9" t="s">
        <v>1018</v>
      </c>
      <c r="F636" s="38"/>
      <c r="H636" s="38">
        <f>C636*F636</f>
        <v>0</v>
      </c>
      <c r="J636" s="2"/>
    </row>
    <row r="637" spans="1:10">
      <c r="J637" s="2"/>
    </row>
    <row r="638" spans="1:10" ht="25.5">
      <c r="A638" s="17" t="s">
        <v>4</v>
      </c>
      <c r="B638" s="18" t="s">
        <v>189</v>
      </c>
      <c r="J638" s="2"/>
    </row>
    <row r="639" spans="1:10">
      <c r="J639" s="2"/>
    </row>
    <row r="640" spans="1:10">
      <c r="A640" s="17" t="s">
        <v>455</v>
      </c>
      <c r="B640" s="18" t="s">
        <v>456</v>
      </c>
      <c r="C640" s="11">
        <v>22</v>
      </c>
      <c r="D640" s="9" t="s">
        <v>1018</v>
      </c>
      <c r="F640" s="38"/>
      <c r="H640" s="38">
        <f>C640*F640</f>
        <v>0</v>
      </c>
      <c r="J640" s="2"/>
    </row>
    <row r="641" spans="1:10" ht="51">
      <c r="B641" s="18" t="s">
        <v>457</v>
      </c>
      <c r="J641" s="2"/>
    </row>
    <row r="642" spans="1:10">
      <c r="J642" s="2"/>
    </row>
    <row r="643" spans="1:10">
      <c r="A643" s="17" t="s">
        <v>458</v>
      </c>
      <c r="B643" s="18" t="s">
        <v>459</v>
      </c>
      <c r="C643" s="11">
        <v>1</v>
      </c>
      <c r="D643" s="9" t="s">
        <v>1018</v>
      </c>
      <c r="F643" s="38"/>
      <c r="H643" s="38">
        <f>C643*F643</f>
        <v>0</v>
      </c>
      <c r="J643" s="2"/>
    </row>
    <row r="644" spans="1:10" ht="76.5">
      <c r="B644" s="18" t="s">
        <v>460</v>
      </c>
      <c r="J644" s="2"/>
    </row>
    <row r="645" spans="1:10">
      <c r="J645" s="2"/>
    </row>
    <row r="646" spans="1:10">
      <c r="A646" s="17" t="s">
        <v>461</v>
      </c>
      <c r="B646" s="18" t="s">
        <v>462</v>
      </c>
      <c r="C646" s="11">
        <v>1</v>
      </c>
      <c r="D646" s="9" t="s">
        <v>1018</v>
      </c>
      <c r="F646" s="38"/>
      <c r="H646" s="38">
        <f>C646*F646</f>
        <v>0</v>
      </c>
      <c r="J646" s="2"/>
    </row>
    <row r="647" spans="1:10" ht="76.5">
      <c r="B647" s="18" t="s">
        <v>463</v>
      </c>
      <c r="J647" s="2"/>
    </row>
    <row r="648" spans="1:10">
      <c r="J648" s="2"/>
    </row>
    <row r="649" spans="1:10">
      <c r="A649" s="17" t="s">
        <v>464</v>
      </c>
      <c r="B649" s="18" t="s">
        <v>465</v>
      </c>
      <c r="C649" s="11">
        <v>2</v>
      </c>
      <c r="D649" s="9" t="s">
        <v>1018</v>
      </c>
      <c r="F649" s="38"/>
      <c r="H649" s="38">
        <f>C649*F649</f>
        <v>0</v>
      </c>
      <c r="J649" s="2"/>
    </row>
    <row r="650" spans="1:10">
      <c r="J650" s="2"/>
    </row>
    <row r="651" spans="1:10">
      <c r="A651" s="17" t="s">
        <v>466</v>
      </c>
      <c r="B651" s="18" t="s">
        <v>467</v>
      </c>
      <c r="C651" s="11">
        <v>1</v>
      </c>
      <c r="D651" s="9" t="s">
        <v>1018</v>
      </c>
      <c r="F651" s="38"/>
      <c r="H651" s="38">
        <f>C651*F651</f>
        <v>0</v>
      </c>
      <c r="J651" s="2"/>
    </row>
    <row r="652" spans="1:10">
      <c r="J652" s="2"/>
    </row>
    <row r="653" spans="1:10">
      <c r="A653" s="17" t="s">
        <v>468</v>
      </c>
      <c r="B653" s="18" t="s">
        <v>469</v>
      </c>
      <c r="C653" s="11">
        <v>22</v>
      </c>
      <c r="D653" s="9" t="s">
        <v>1018</v>
      </c>
      <c r="F653" s="38"/>
      <c r="H653" s="38">
        <f>C653*F653</f>
        <v>0</v>
      </c>
      <c r="J653" s="2"/>
    </row>
    <row r="654" spans="1:10" ht="51">
      <c r="B654" s="18" t="s">
        <v>470</v>
      </c>
      <c r="J654" s="2"/>
    </row>
    <row r="655" spans="1:10">
      <c r="J655" s="2"/>
    </row>
    <row r="656" spans="1:10">
      <c r="A656" s="17" t="s">
        <v>471</v>
      </c>
      <c r="B656" s="18" t="s">
        <v>459</v>
      </c>
      <c r="C656" s="11">
        <v>1</v>
      </c>
      <c r="D656" s="9" t="s">
        <v>1018</v>
      </c>
      <c r="F656" s="38"/>
      <c r="H656" s="38">
        <f>C656*F656</f>
        <v>0</v>
      </c>
      <c r="J656" s="2"/>
    </row>
    <row r="657" spans="1:10" ht="76.5">
      <c r="B657" s="18" t="s">
        <v>460</v>
      </c>
      <c r="J657" s="2"/>
    </row>
    <row r="658" spans="1:10">
      <c r="J658" s="2"/>
    </row>
    <row r="659" spans="1:10">
      <c r="A659" s="17" t="s">
        <v>472</v>
      </c>
      <c r="B659" s="18" t="s">
        <v>462</v>
      </c>
      <c r="C659" s="11">
        <v>1</v>
      </c>
      <c r="D659" s="9" t="s">
        <v>1018</v>
      </c>
      <c r="F659" s="38"/>
      <c r="H659" s="38">
        <f>C659*F659</f>
        <v>0</v>
      </c>
      <c r="J659" s="2"/>
    </row>
    <row r="660" spans="1:10" ht="76.5">
      <c r="B660" s="18" t="s">
        <v>463</v>
      </c>
      <c r="J660" s="2"/>
    </row>
    <row r="661" spans="1:10">
      <c r="J661" s="2"/>
    </row>
    <row r="662" spans="1:10">
      <c r="A662" s="17" t="s">
        <v>473</v>
      </c>
      <c r="B662" s="18" t="s">
        <v>474</v>
      </c>
      <c r="C662" s="11">
        <v>2</v>
      </c>
      <c r="D662" s="9" t="s">
        <v>1018</v>
      </c>
      <c r="F662" s="38"/>
      <c r="H662" s="38">
        <f>C662*F662</f>
        <v>0</v>
      </c>
      <c r="J662" s="2"/>
    </row>
    <row r="663" spans="1:10">
      <c r="J663" s="2"/>
    </row>
    <row r="664" spans="1:10">
      <c r="A664" s="17" t="s">
        <v>475</v>
      </c>
      <c r="B664" s="18" t="s">
        <v>476</v>
      </c>
      <c r="C664" s="11">
        <v>1</v>
      </c>
      <c r="D664" s="9" t="s">
        <v>1018</v>
      </c>
      <c r="F664" s="38"/>
      <c r="H664" s="38">
        <f>C664*F664</f>
        <v>0</v>
      </c>
      <c r="J664" s="2"/>
    </row>
    <row r="665" spans="1:10">
      <c r="J665" s="2"/>
    </row>
    <row r="666" spans="1:10">
      <c r="A666" s="17" t="s">
        <v>477</v>
      </c>
      <c r="B666" s="18" t="s">
        <v>478</v>
      </c>
      <c r="C666" s="11">
        <v>22</v>
      </c>
      <c r="D666" s="9" t="s">
        <v>1018</v>
      </c>
      <c r="F666" s="38"/>
      <c r="H666" s="38">
        <f>C666*F666</f>
        <v>0</v>
      </c>
      <c r="J666" s="2"/>
    </row>
    <row r="667" spans="1:10" ht="51">
      <c r="B667" s="18" t="s">
        <v>479</v>
      </c>
      <c r="J667" s="2"/>
    </row>
    <row r="668" spans="1:10">
      <c r="J668" s="2"/>
    </row>
    <row r="669" spans="1:10">
      <c r="A669" s="17" t="s">
        <v>480</v>
      </c>
      <c r="B669" s="18" t="s">
        <v>459</v>
      </c>
      <c r="C669" s="11">
        <v>1</v>
      </c>
      <c r="D669" s="9" t="s">
        <v>1018</v>
      </c>
      <c r="F669" s="38"/>
      <c r="H669" s="38">
        <f>C669*F669</f>
        <v>0</v>
      </c>
      <c r="J669" s="2"/>
    </row>
    <row r="670" spans="1:10" ht="76.5">
      <c r="B670" s="18" t="s">
        <v>460</v>
      </c>
      <c r="J670" s="2"/>
    </row>
    <row r="671" spans="1:10">
      <c r="J671" s="2"/>
    </row>
    <row r="672" spans="1:10">
      <c r="A672" s="17" t="s">
        <v>481</v>
      </c>
      <c r="B672" s="18" t="s">
        <v>462</v>
      </c>
      <c r="C672" s="11">
        <v>1</v>
      </c>
      <c r="D672" s="9" t="s">
        <v>1018</v>
      </c>
      <c r="F672" s="38"/>
      <c r="H672" s="38">
        <f>C672*F672</f>
        <v>0</v>
      </c>
      <c r="J672" s="2"/>
    </row>
    <row r="673" spans="1:10" ht="76.5">
      <c r="B673" s="18" t="s">
        <v>463</v>
      </c>
      <c r="J673" s="2"/>
    </row>
    <row r="674" spans="1:10">
      <c r="J674" s="2"/>
    </row>
    <row r="675" spans="1:10">
      <c r="A675" s="17" t="s">
        <v>482</v>
      </c>
      <c r="B675" s="18" t="s">
        <v>483</v>
      </c>
      <c r="C675" s="11">
        <v>2</v>
      </c>
      <c r="D675" s="9" t="s">
        <v>1018</v>
      </c>
      <c r="F675" s="38"/>
      <c r="H675" s="38">
        <f>C675*F675</f>
        <v>0</v>
      </c>
      <c r="J675" s="2"/>
    </row>
    <row r="676" spans="1:10">
      <c r="J676" s="2"/>
    </row>
    <row r="677" spans="1:10">
      <c r="A677" s="17" t="s">
        <v>484</v>
      </c>
      <c r="B677" s="18" t="s">
        <v>485</v>
      </c>
      <c r="C677" s="11">
        <v>1</v>
      </c>
      <c r="D677" s="9" t="s">
        <v>1018</v>
      </c>
      <c r="F677" s="38"/>
      <c r="H677" s="38">
        <f>C677*F677</f>
        <v>0</v>
      </c>
      <c r="J677" s="2"/>
    </row>
    <row r="678" spans="1:10">
      <c r="J678" s="2"/>
    </row>
    <row r="679" spans="1:10">
      <c r="A679" s="17" t="s">
        <v>486</v>
      </c>
      <c r="B679" s="18" t="s">
        <v>487</v>
      </c>
      <c r="C679" s="11">
        <v>22</v>
      </c>
      <c r="D679" s="9" t="s">
        <v>1018</v>
      </c>
      <c r="F679" s="38"/>
      <c r="H679" s="38">
        <f>C679*F679</f>
        <v>0</v>
      </c>
      <c r="J679" s="2"/>
    </row>
    <row r="680" spans="1:10" ht="51">
      <c r="B680" s="18" t="s">
        <v>488</v>
      </c>
      <c r="J680" s="2"/>
    </row>
    <row r="681" spans="1:10">
      <c r="J681" s="2"/>
    </row>
    <row r="682" spans="1:10">
      <c r="A682" s="17" t="s">
        <v>489</v>
      </c>
      <c r="B682" s="18" t="s">
        <v>1054</v>
      </c>
      <c r="C682" s="11">
        <v>1</v>
      </c>
      <c r="D682" s="9" t="s">
        <v>1018</v>
      </c>
      <c r="F682" s="38"/>
      <c r="H682" s="38">
        <f>C682*F682</f>
        <v>0</v>
      </c>
      <c r="J682" s="2"/>
    </row>
    <row r="683" spans="1:10">
      <c r="B683" s="18" t="s">
        <v>490</v>
      </c>
      <c r="J683" s="2"/>
    </row>
    <row r="684" spans="1:10">
      <c r="J684" s="2"/>
    </row>
    <row r="685" spans="1:10">
      <c r="A685" s="17" t="s">
        <v>491</v>
      </c>
      <c r="B685" s="18" t="s">
        <v>1053</v>
      </c>
      <c r="C685" s="11">
        <v>1</v>
      </c>
      <c r="D685" s="9" t="s">
        <v>1018</v>
      </c>
      <c r="F685" s="38"/>
      <c r="H685" s="38">
        <f>C685*F685</f>
        <v>0</v>
      </c>
      <c r="J685" s="2"/>
    </row>
    <row r="686" spans="1:10">
      <c r="B686" s="18" t="s">
        <v>492</v>
      </c>
      <c r="J686" s="2"/>
    </row>
    <row r="687" spans="1:10">
      <c r="J687" s="2"/>
    </row>
    <row r="688" spans="1:10">
      <c r="A688" s="17" t="s">
        <v>493</v>
      </c>
      <c r="B688" s="18" t="s">
        <v>1052</v>
      </c>
      <c r="C688" s="11">
        <v>2</v>
      </c>
      <c r="D688" s="9" t="s">
        <v>32</v>
      </c>
      <c r="F688" s="38"/>
      <c r="H688" s="38">
        <f>C688*F688</f>
        <v>0</v>
      </c>
      <c r="J688" s="2"/>
    </row>
    <row r="689" spans="1:10" ht="38.25">
      <c r="B689" s="18" t="s">
        <v>200</v>
      </c>
      <c r="J689" s="2"/>
    </row>
    <row r="690" spans="1:10">
      <c r="J690" s="2"/>
    </row>
    <row r="691" spans="1:10">
      <c r="A691" s="17" t="s">
        <v>494</v>
      </c>
      <c r="B691" s="18" t="s">
        <v>495</v>
      </c>
      <c r="C691" s="11">
        <v>2</v>
      </c>
      <c r="D691" s="9" t="s">
        <v>1018</v>
      </c>
      <c r="F691" s="38"/>
      <c r="H691" s="38">
        <f>C691*F691</f>
        <v>0</v>
      </c>
      <c r="J691" s="2"/>
    </row>
    <row r="692" spans="1:10">
      <c r="J692" s="2"/>
    </row>
    <row r="693" spans="1:10">
      <c r="A693" s="17" t="s">
        <v>496</v>
      </c>
      <c r="B693" s="18" t="s">
        <v>497</v>
      </c>
      <c r="C693" s="11">
        <v>1</v>
      </c>
      <c r="D693" s="9" t="s">
        <v>1018</v>
      </c>
      <c r="F693" s="38"/>
      <c r="H693" s="38">
        <f>C693*F693</f>
        <v>0</v>
      </c>
      <c r="J693" s="2"/>
    </row>
    <row r="694" spans="1:10">
      <c r="J694" s="2"/>
    </row>
    <row r="695" spans="1:10">
      <c r="A695" s="17" t="s">
        <v>498</v>
      </c>
      <c r="B695" s="18" t="s">
        <v>499</v>
      </c>
      <c r="C695" s="11">
        <v>22</v>
      </c>
      <c r="D695" s="9" t="s">
        <v>1018</v>
      </c>
      <c r="F695" s="38"/>
      <c r="H695" s="38">
        <f>C695*F695</f>
        <v>0</v>
      </c>
      <c r="J695" s="2"/>
    </row>
    <row r="696" spans="1:10" ht="51">
      <c r="B696" s="18" t="s">
        <v>500</v>
      </c>
      <c r="J696" s="2"/>
    </row>
    <row r="697" spans="1:10">
      <c r="J697" s="2"/>
    </row>
    <row r="698" spans="1:10">
      <c r="A698" s="17" t="s">
        <v>501</v>
      </c>
      <c r="B698" s="18" t="s">
        <v>1054</v>
      </c>
      <c r="C698" s="11">
        <v>1</v>
      </c>
      <c r="D698" s="9" t="s">
        <v>1018</v>
      </c>
      <c r="F698" s="38"/>
      <c r="H698" s="38">
        <f>C698*F698</f>
        <v>0</v>
      </c>
      <c r="J698" s="2"/>
    </row>
    <row r="699" spans="1:10">
      <c r="B699" s="18" t="s">
        <v>502</v>
      </c>
      <c r="J699" s="2"/>
    </row>
    <row r="700" spans="1:10">
      <c r="J700" s="2"/>
    </row>
    <row r="701" spans="1:10">
      <c r="A701" s="17" t="s">
        <v>503</v>
      </c>
      <c r="B701" s="18" t="s">
        <v>1053</v>
      </c>
      <c r="C701" s="11">
        <v>1</v>
      </c>
      <c r="D701" s="9" t="s">
        <v>1018</v>
      </c>
      <c r="F701" s="38"/>
      <c r="H701" s="38">
        <f>C701*F701</f>
        <v>0</v>
      </c>
      <c r="J701" s="2"/>
    </row>
    <row r="702" spans="1:10">
      <c r="B702" s="18" t="s">
        <v>504</v>
      </c>
      <c r="J702" s="2"/>
    </row>
    <row r="703" spans="1:10">
      <c r="J703" s="2"/>
    </row>
    <row r="704" spans="1:10">
      <c r="A704" s="17" t="s">
        <v>505</v>
      </c>
      <c r="B704" s="18" t="s">
        <v>1052</v>
      </c>
      <c r="C704" s="11">
        <v>2</v>
      </c>
      <c r="D704" s="9" t="s">
        <v>32</v>
      </c>
      <c r="F704" s="38"/>
      <c r="H704" s="38">
        <f>C704*F704</f>
        <v>0</v>
      </c>
      <c r="J704" s="2"/>
    </row>
    <row r="705" spans="1:10" ht="38.25">
      <c r="B705" s="18" t="s">
        <v>200</v>
      </c>
      <c r="J705" s="2"/>
    </row>
    <row r="706" spans="1:10">
      <c r="J706" s="2"/>
    </row>
    <row r="707" spans="1:10">
      <c r="A707" s="17" t="s">
        <v>506</v>
      </c>
      <c r="B707" s="18" t="s">
        <v>507</v>
      </c>
      <c r="C707" s="11">
        <v>2</v>
      </c>
      <c r="D707" s="9" t="s">
        <v>1018</v>
      </c>
      <c r="F707" s="38"/>
      <c r="H707" s="38">
        <f>C707*F707</f>
        <v>0</v>
      </c>
      <c r="J707" s="2"/>
    </row>
    <row r="708" spans="1:10">
      <c r="J708" s="2"/>
    </row>
    <row r="709" spans="1:10">
      <c r="A709" s="17" t="s">
        <v>508</v>
      </c>
      <c r="B709" s="18" t="s">
        <v>509</v>
      </c>
      <c r="C709" s="11">
        <v>1</v>
      </c>
      <c r="D709" s="9" t="s">
        <v>1018</v>
      </c>
      <c r="F709" s="38"/>
      <c r="H709" s="38">
        <f>C709*F709</f>
        <v>0</v>
      </c>
      <c r="J709" s="2"/>
    </row>
    <row r="710" spans="1:10">
      <c r="J710" s="2"/>
    </row>
    <row r="711" spans="1:10">
      <c r="A711" s="17" t="s">
        <v>510</v>
      </c>
      <c r="B711" s="18" t="s">
        <v>511</v>
      </c>
      <c r="C711" s="11">
        <v>22</v>
      </c>
      <c r="D711" s="9" t="s">
        <v>1018</v>
      </c>
      <c r="F711" s="38"/>
      <c r="H711" s="38">
        <f>C711*F711</f>
        <v>0</v>
      </c>
      <c r="J711" s="2"/>
    </row>
    <row r="712" spans="1:10" ht="51">
      <c r="B712" s="18" t="s">
        <v>512</v>
      </c>
      <c r="J712" s="2"/>
    </row>
    <row r="713" spans="1:10">
      <c r="J713" s="2"/>
    </row>
    <row r="714" spans="1:10">
      <c r="A714" s="17" t="s">
        <v>513</v>
      </c>
      <c r="B714" s="18" t="s">
        <v>1054</v>
      </c>
      <c r="C714" s="11">
        <v>1</v>
      </c>
      <c r="D714" s="9" t="s">
        <v>1018</v>
      </c>
      <c r="F714" s="38"/>
      <c r="H714" s="38">
        <f>C714*F714</f>
        <v>0</v>
      </c>
      <c r="J714" s="2"/>
    </row>
    <row r="715" spans="1:10">
      <c r="B715" s="18" t="s">
        <v>514</v>
      </c>
      <c r="J715" s="2"/>
    </row>
    <row r="716" spans="1:10">
      <c r="J716" s="2"/>
    </row>
    <row r="717" spans="1:10">
      <c r="A717" s="17" t="s">
        <v>515</v>
      </c>
      <c r="B717" s="18" t="s">
        <v>1053</v>
      </c>
      <c r="C717" s="11">
        <v>1</v>
      </c>
      <c r="D717" s="9" t="s">
        <v>1018</v>
      </c>
      <c r="F717" s="38"/>
      <c r="H717" s="38">
        <f>C717*F717</f>
        <v>0</v>
      </c>
      <c r="J717" s="2"/>
    </row>
    <row r="718" spans="1:10">
      <c r="B718" s="18" t="s">
        <v>516</v>
      </c>
      <c r="J718" s="2"/>
    </row>
    <row r="719" spans="1:10">
      <c r="J719" s="2"/>
    </row>
    <row r="720" spans="1:10">
      <c r="A720" s="17" t="s">
        <v>517</v>
      </c>
      <c r="B720" s="18" t="s">
        <v>1052</v>
      </c>
      <c r="C720" s="11">
        <v>2</v>
      </c>
      <c r="D720" s="9" t="s">
        <v>32</v>
      </c>
      <c r="F720" s="38"/>
      <c r="H720" s="38">
        <f>C720*F720</f>
        <v>0</v>
      </c>
      <c r="J720" s="2"/>
    </row>
    <row r="721" spans="1:10" ht="38.25">
      <c r="B721" s="18" t="s">
        <v>200</v>
      </c>
      <c r="J721" s="2"/>
    </row>
    <row r="722" spans="1:10">
      <c r="J722" s="2"/>
    </row>
    <row r="723" spans="1:10">
      <c r="A723" s="17" t="s">
        <v>518</v>
      </c>
      <c r="B723" s="18" t="s">
        <v>519</v>
      </c>
      <c r="C723" s="11">
        <v>2</v>
      </c>
      <c r="D723" s="9" t="s">
        <v>1018</v>
      </c>
      <c r="F723" s="38"/>
      <c r="H723" s="38">
        <f>C723*F723</f>
        <v>0</v>
      </c>
      <c r="J723" s="2"/>
    </row>
    <row r="724" spans="1:10">
      <c r="J724" s="2"/>
    </row>
    <row r="725" spans="1:10">
      <c r="A725" s="17" t="s">
        <v>520</v>
      </c>
      <c r="B725" s="18" t="s">
        <v>521</v>
      </c>
      <c r="C725" s="11">
        <v>1</v>
      </c>
      <c r="D725" s="9" t="s">
        <v>1018</v>
      </c>
      <c r="F725" s="38"/>
      <c r="H725" s="38">
        <f>C725*F725</f>
        <v>0</v>
      </c>
      <c r="J725" s="2"/>
    </row>
    <row r="726" spans="1:10">
      <c r="J726" s="2"/>
    </row>
    <row r="727" spans="1:10">
      <c r="A727" s="17" t="s">
        <v>522</v>
      </c>
      <c r="B727" s="18" t="s">
        <v>523</v>
      </c>
      <c r="C727" s="11">
        <v>12</v>
      </c>
      <c r="D727" s="9" t="s">
        <v>1018</v>
      </c>
      <c r="F727" s="38"/>
      <c r="H727" s="38">
        <f>C727*F727</f>
        <v>0</v>
      </c>
      <c r="J727" s="2"/>
    </row>
    <row r="728" spans="1:10">
      <c r="B728" s="18" t="s">
        <v>524</v>
      </c>
      <c r="J728" s="2"/>
    </row>
    <row r="729" spans="1:10">
      <c r="J729" s="2"/>
    </row>
    <row r="730" spans="1:10">
      <c r="A730" s="17" t="s">
        <v>525</v>
      </c>
      <c r="B730" s="18" t="s">
        <v>526</v>
      </c>
      <c r="C730" s="11">
        <v>1</v>
      </c>
      <c r="D730" s="9" t="s">
        <v>1018</v>
      </c>
      <c r="F730" s="38"/>
      <c r="H730" s="38">
        <f>C730*F730</f>
        <v>0</v>
      </c>
      <c r="J730" s="2"/>
    </row>
    <row r="731" spans="1:10" ht="76.5">
      <c r="B731" s="18" t="s">
        <v>527</v>
      </c>
      <c r="J731" s="2"/>
    </row>
    <row r="732" spans="1:10">
      <c r="J732" s="2"/>
    </row>
    <row r="733" spans="1:10">
      <c r="A733" s="17" t="s">
        <v>528</v>
      </c>
      <c r="B733" s="18" t="s">
        <v>529</v>
      </c>
      <c r="C733" s="11">
        <v>1</v>
      </c>
      <c r="D733" s="9" t="s">
        <v>1018</v>
      </c>
      <c r="F733" s="38"/>
      <c r="H733" s="38">
        <f>C733*F733</f>
        <v>0</v>
      </c>
      <c r="J733" s="2"/>
    </row>
    <row r="734" spans="1:10">
      <c r="J734" s="2"/>
    </row>
    <row r="735" spans="1:10">
      <c r="A735" s="17" t="s">
        <v>530</v>
      </c>
      <c r="B735" s="18" t="s">
        <v>531</v>
      </c>
      <c r="C735" s="11">
        <v>1</v>
      </c>
      <c r="D735" s="9" t="s">
        <v>1018</v>
      </c>
      <c r="F735" s="38"/>
      <c r="H735" s="38">
        <f>C735*F735</f>
        <v>0</v>
      </c>
      <c r="J735" s="2"/>
    </row>
    <row r="736" spans="1:10">
      <c r="J736" s="2"/>
    </row>
    <row r="737" spans="1:10">
      <c r="A737" s="17" t="s">
        <v>532</v>
      </c>
      <c r="B737" s="18" t="s">
        <v>533</v>
      </c>
      <c r="C737" s="11">
        <v>22</v>
      </c>
      <c r="D737" s="9" t="s">
        <v>1018</v>
      </c>
      <c r="F737" s="38"/>
      <c r="H737" s="38">
        <f>C737*F737</f>
        <v>0</v>
      </c>
      <c r="J737" s="2"/>
    </row>
    <row r="738" spans="1:10" ht="25.5">
      <c r="B738" s="18" t="s">
        <v>534</v>
      </c>
      <c r="J738" s="2"/>
    </row>
    <row r="739" spans="1:10">
      <c r="J739" s="2"/>
    </row>
    <row r="740" spans="1:10">
      <c r="A740" s="17" t="s">
        <v>535</v>
      </c>
      <c r="B740" s="18" t="s">
        <v>536</v>
      </c>
      <c r="C740" s="11">
        <v>2</v>
      </c>
      <c r="D740" s="9" t="s">
        <v>1018</v>
      </c>
      <c r="F740" s="38"/>
      <c r="H740" s="38">
        <f>C740*F740</f>
        <v>0</v>
      </c>
      <c r="J740" s="2"/>
    </row>
    <row r="741" spans="1:10" ht="63.75">
      <c r="B741" s="18" t="s">
        <v>537</v>
      </c>
      <c r="J741" s="2"/>
    </row>
    <row r="742" spans="1:10">
      <c r="J742" s="2"/>
    </row>
    <row r="743" spans="1:10">
      <c r="A743" s="17" t="s">
        <v>538</v>
      </c>
      <c r="B743" s="18" t="s">
        <v>539</v>
      </c>
      <c r="C743" s="11">
        <v>2</v>
      </c>
      <c r="D743" s="9" t="s">
        <v>1018</v>
      </c>
      <c r="F743" s="38"/>
      <c r="H743" s="38">
        <f>C743*F743</f>
        <v>0</v>
      </c>
      <c r="J743" s="2"/>
    </row>
    <row r="744" spans="1:10">
      <c r="J744" s="2"/>
    </row>
    <row r="745" spans="1:10">
      <c r="A745" s="17" t="s">
        <v>540</v>
      </c>
      <c r="B745" s="18" t="s">
        <v>541</v>
      </c>
      <c r="C745" s="11">
        <v>1</v>
      </c>
      <c r="D745" s="9" t="s">
        <v>1018</v>
      </c>
      <c r="F745" s="38"/>
      <c r="H745" s="38">
        <f>C745*F745</f>
        <v>0</v>
      </c>
      <c r="J745" s="2"/>
    </row>
    <row r="746" spans="1:10">
      <c r="J746" s="2"/>
    </row>
    <row r="747" spans="1:10">
      <c r="A747" s="17" t="s">
        <v>542</v>
      </c>
      <c r="B747" s="18" t="s">
        <v>543</v>
      </c>
      <c r="C747" s="11">
        <v>6</v>
      </c>
      <c r="D747" s="9" t="s">
        <v>1018</v>
      </c>
      <c r="F747" s="38"/>
      <c r="H747" s="38">
        <f>C747*F747</f>
        <v>0</v>
      </c>
      <c r="J747" s="2"/>
    </row>
    <row r="748" spans="1:10" ht="25.5">
      <c r="B748" s="18" t="s">
        <v>544</v>
      </c>
      <c r="J748" s="2"/>
    </row>
    <row r="749" spans="1:10">
      <c r="J749" s="2"/>
    </row>
    <row r="750" spans="1:10">
      <c r="A750" s="17" t="s">
        <v>545</v>
      </c>
      <c r="B750" s="18" t="s">
        <v>546</v>
      </c>
      <c r="C750" s="11">
        <v>1</v>
      </c>
      <c r="D750" s="9" t="s">
        <v>1018</v>
      </c>
      <c r="F750" s="38"/>
      <c r="H750" s="38">
        <f>C750*F750</f>
        <v>0</v>
      </c>
      <c r="J750" s="2"/>
    </row>
    <row r="751" spans="1:10">
      <c r="J751" s="2"/>
    </row>
    <row r="752" spans="1:10" ht="25.5">
      <c r="A752" s="17" t="s">
        <v>4</v>
      </c>
      <c r="B752" s="18" t="s">
        <v>189</v>
      </c>
      <c r="J752" s="2"/>
    </row>
    <row r="753" spans="1:10">
      <c r="J753" s="2"/>
    </row>
    <row r="754" spans="1:10">
      <c r="A754" s="17" t="s">
        <v>547</v>
      </c>
      <c r="B754" s="18" t="s">
        <v>548</v>
      </c>
      <c r="C754" s="11">
        <v>22</v>
      </c>
      <c r="D754" s="9" t="s">
        <v>1018</v>
      </c>
      <c r="F754" s="38"/>
      <c r="H754" s="38">
        <f>C754*F754</f>
        <v>0</v>
      </c>
      <c r="J754" s="2"/>
    </row>
    <row r="755" spans="1:10" ht="25.5">
      <c r="B755" s="18" t="s">
        <v>549</v>
      </c>
      <c r="J755" s="2"/>
    </row>
    <row r="756" spans="1:10">
      <c r="J756" s="2"/>
    </row>
    <row r="757" spans="1:10">
      <c r="A757" s="17" t="s">
        <v>550</v>
      </c>
      <c r="B757" s="18" t="s">
        <v>551</v>
      </c>
      <c r="C757" s="11">
        <v>2</v>
      </c>
      <c r="D757" s="9" t="s">
        <v>1018</v>
      </c>
      <c r="F757" s="38"/>
      <c r="H757" s="38">
        <f>C757*F757</f>
        <v>0</v>
      </c>
      <c r="J757" s="2"/>
    </row>
    <row r="758" spans="1:10" ht="63.75">
      <c r="B758" s="18" t="s">
        <v>552</v>
      </c>
      <c r="J758" s="2"/>
    </row>
    <row r="759" spans="1:10">
      <c r="J759" s="2"/>
    </row>
    <row r="760" spans="1:10">
      <c r="A760" s="17" t="s">
        <v>553</v>
      </c>
      <c r="B760" s="18" t="s">
        <v>554</v>
      </c>
      <c r="C760" s="11">
        <v>2</v>
      </c>
      <c r="D760" s="9" t="s">
        <v>1018</v>
      </c>
      <c r="F760" s="38"/>
      <c r="H760" s="38">
        <f>C760*F760</f>
        <v>0</v>
      </c>
      <c r="J760" s="2"/>
    </row>
    <row r="761" spans="1:10" ht="63.75">
      <c r="B761" s="18" t="s">
        <v>555</v>
      </c>
      <c r="J761" s="2"/>
    </row>
    <row r="762" spans="1:10">
      <c r="J762" s="2"/>
    </row>
    <row r="763" spans="1:10">
      <c r="A763" s="17" t="s">
        <v>556</v>
      </c>
      <c r="B763" s="18" t="s">
        <v>557</v>
      </c>
      <c r="C763" s="11">
        <v>4</v>
      </c>
      <c r="D763" s="9" t="s">
        <v>1018</v>
      </c>
      <c r="F763" s="38"/>
      <c r="H763" s="38">
        <f>C763*F763</f>
        <v>0</v>
      </c>
      <c r="J763" s="2"/>
    </row>
    <row r="764" spans="1:10">
      <c r="J764" s="2"/>
    </row>
    <row r="765" spans="1:10">
      <c r="A765" s="17" t="s">
        <v>558</v>
      </c>
      <c r="B765" s="18" t="s">
        <v>559</v>
      </c>
      <c r="C765" s="11">
        <v>2</v>
      </c>
      <c r="D765" s="9" t="s">
        <v>1018</v>
      </c>
      <c r="F765" s="38"/>
      <c r="H765" s="38">
        <f>C765*F765</f>
        <v>0</v>
      </c>
      <c r="J765" s="2"/>
    </row>
    <row r="766" spans="1:10">
      <c r="J766" s="2"/>
    </row>
    <row r="767" spans="1:10">
      <c r="A767" s="17" t="s">
        <v>560</v>
      </c>
      <c r="B767" s="18" t="s">
        <v>561</v>
      </c>
      <c r="C767" s="11">
        <v>57</v>
      </c>
      <c r="D767" s="9" t="s">
        <v>1018</v>
      </c>
      <c r="F767" s="38"/>
      <c r="H767" s="38">
        <f>C767*F767</f>
        <v>0</v>
      </c>
      <c r="J767" s="2"/>
    </row>
    <row r="768" spans="1:10" ht="38.25">
      <c r="B768" s="18" t="s">
        <v>562</v>
      </c>
      <c r="J768" s="2"/>
    </row>
    <row r="769" spans="1:10">
      <c r="J769" s="2"/>
    </row>
    <row r="770" spans="1:10">
      <c r="A770" s="17" t="s">
        <v>563</v>
      </c>
      <c r="B770" s="18" t="s">
        <v>564</v>
      </c>
      <c r="C770" s="11">
        <v>134</v>
      </c>
      <c r="D770" s="9" t="s">
        <v>1018</v>
      </c>
      <c r="F770" s="38"/>
      <c r="H770" s="38">
        <f>C770*F770</f>
        <v>0</v>
      </c>
      <c r="J770" s="2"/>
    </row>
    <row r="771" spans="1:10">
      <c r="J771" s="2"/>
    </row>
    <row r="772" spans="1:10">
      <c r="A772" s="17" t="s">
        <v>565</v>
      </c>
      <c r="B772" s="18" t="s">
        <v>566</v>
      </c>
      <c r="C772" s="11">
        <v>5</v>
      </c>
      <c r="D772" s="9" t="s">
        <v>1018</v>
      </c>
      <c r="F772" s="38"/>
      <c r="H772" s="38">
        <f>C772*F772</f>
        <v>0</v>
      </c>
      <c r="J772" s="2"/>
    </row>
    <row r="773" spans="1:10">
      <c r="J773" s="2"/>
    </row>
    <row r="774" spans="1:10">
      <c r="A774" s="17" t="s">
        <v>567</v>
      </c>
      <c r="B774" s="18" t="s">
        <v>568</v>
      </c>
      <c r="C774" s="11">
        <v>1</v>
      </c>
      <c r="D774" s="9" t="s">
        <v>1018</v>
      </c>
      <c r="F774" s="38"/>
      <c r="H774" s="38">
        <f>C774*F774</f>
        <v>0</v>
      </c>
      <c r="J774" s="2"/>
    </row>
    <row r="775" spans="1:10" ht="38.25">
      <c r="B775" s="18" t="s">
        <v>569</v>
      </c>
      <c r="J775" s="2"/>
    </row>
    <row r="776" spans="1:10">
      <c r="J776" s="2"/>
    </row>
    <row r="777" spans="1:10">
      <c r="A777" s="17" t="s">
        <v>570</v>
      </c>
      <c r="B777" s="18" t="s">
        <v>572</v>
      </c>
      <c r="C777" s="11">
        <v>1</v>
      </c>
      <c r="D777" s="9" t="s">
        <v>571</v>
      </c>
      <c r="F777" s="38"/>
      <c r="H777" s="38">
        <f>C777*F777</f>
        <v>0</v>
      </c>
      <c r="J777" s="2"/>
    </row>
    <row r="778" spans="1:10" ht="102">
      <c r="B778" s="18" t="s">
        <v>1074</v>
      </c>
      <c r="J778" s="2"/>
    </row>
    <row r="779" spans="1:10">
      <c r="J779" s="2"/>
    </row>
    <row r="780" spans="1:10">
      <c r="A780" s="17" t="s">
        <v>4</v>
      </c>
      <c r="B780" s="18" t="s">
        <v>573</v>
      </c>
      <c r="J780" s="2"/>
    </row>
    <row r="781" spans="1:10">
      <c r="J781" s="2"/>
    </row>
    <row r="782" spans="1:10">
      <c r="A782" s="17" t="s">
        <v>574</v>
      </c>
      <c r="B782" s="18" t="s">
        <v>1048</v>
      </c>
      <c r="C782" s="11">
        <v>1</v>
      </c>
      <c r="D782" s="9" t="s">
        <v>1018</v>
      </c>
      <c r="F782" s="38"/>
      <c r="H782" s="38">
        <f>C782*F782</f>
        <v>0</v>
      </c>
      <c r="J782" s="2"/>
    </row>
    <row r="783" spans="1:10" ht="136.5" customHeight="1">
      <c r="B783" s="18" t="s">
        <v>1190</v>
      </c>
      <c r="J783" s="2"/>
    </row>
    <row r="784" spans="1:10">
      <c r="J784" s="2"/>
    </row>
    <row r="785" spans="1:10">
      <c r="A785" s="17" t="s">
        <v>575</v>
      </c>
      <c r="B785" s="18" t="s">
        <v>1075</v>
      </c>
      <c r="C785" s="11">
        <v>2</v>
      </c>
      <c r="D785" s="9" t="s">
        <v>1018</v>
      </c>
      <c r="F785" s="38"/>
      <c r="H785" s="38">
        <f>C785*F785</f>
        <v>0</v>
      </c>
      <c r="J785" s="2"/>
    </row>
    <row r="786" spans="1:10" ht="38.25">
      <c r="B786" s="18" t="s">
        <v>576</v>
      </c>
      <c r="J786" s="2"/>
    </row>
    <row r="787" spans="1:10">
      <c r="J787" s="2"/>
    </row>
    <row r="788" spans="1:10">
      <c r="A788" s="17" t="s">
        <v>577</v>
      </c>
      <c r="B788" s="18" t="s">
        <v>578</v>
      </c>
      <c r="C788" s="11">
        <v>2</v>
      </c>
      <c r="D788" s="9" t="s">
        <v>1018</v>
      </c>
      <c r="F788" s="38"/>
      <c r="H788" s="38">
        <f>C788*F788</f>
        <v>0</v>
      </c>
      <c r="J788" s="2"/>
    </row>
    <row r="789" spans="1:10">
      <c r="B789" s="18" t="s">
        <v>579</v>
      </c>
      <c r="J789" s="2"/>
    </row>
    <row r="790" spans="1:10" ht="38.25">
      <c r="B790" s="18" t="s">
        <v>580</v>
      </c>
      <c r="J790" s="2"/>
    </row>
    <row r="791" spans="1:10">
      <c r="J791" s="2"/>
    </row>
    <row r="792" spans="1:10">
      <c r="A792" s="17" t="s">
        <v>581</v>
      </c>
      <c r="B792" s="18" t="s">
        <v>1076</v>
      </c>
      <c r="C792" s="11">
        <v>2</v>
      </c>
      <c r="D792" s="9" t="s">
        <v>32</v>
      </c>
      <c r="F792" s="38"/>
      <c r="H792" s="38">
        <f>C792*F792</f>
        <v>0</v>
      </c>
      <c r="J792" s="2"/>
    </row>
    <row r="793" spans="1:10" ht="38.25">
      <c r="B793" s="18" t="s">
        <v>1077</v>
      </c>
      <c r="J793" s="2"/>
    </row>
    <row r="794" spans="1:10">
      <c r="B794" s="18" t="s">
        <v>582</v>
      </c>
      <c r="J794" s="2"/>
    </row>
    <row r="795" spans="1:10">
      <c r="J795" s="2"/>
    </row>
    <row r="796" spans="1:10">
      <c r="A796" s="17" t="s">
        <v>583</v>
      </c>
      <c r="B796" s="18" t="s">
        <v>1049</v>
      </c>
      <c r="C796" s="11">
        <v>4</v>
      </c>
      <c r="D796" s="9" t="s">
        <v>1018</v>
      </c>
      <c r="F796" s="38"/>
      <c r="H796" s="38">
        <f>C796*F796</f>
        <v>0</v>
      </c>
      <c r="J796" s="2"/>
    </row>
    <row r="797" spans="1:10" ht="261" customHeight="1">
      <c r="B797" s="18" t="s">
        <v>1196</v>
      </c>
      <c r="J797" s="2"/>
    </row>
    <row r="798" spans="1:10">
      <c r="J798" s="2"/>
    </row>
    <row r="799" spans="1:10">
      <c r="A799" s="17" t="s">
        <v>584</v>
      </c>
      <c r="B799" s="18" t="s">
        <v>139</v>
      </c>
      <c r="C799" s="11">
        <v>23</v>
      </c>
      <c r="D799" s="9" t="s">
        <v>1018</v>
      </c>
      <c r="F799" s="38"/>
      <c r="H799" s="38">
        <f>C799*F799</f>
        <v>0</v>
      </c>
      <c r="J799" s="2"/>
    </row>
    <row r="800" spans="1:10" ht="51">
      <c r="B800" s="18" t="s">
        <v>585</v>
      </c>
      <c r="J800" s="2"/>
    </row>
    <row r="801" spans="1:10">
      <c r="J801" s="2"/>
    </row>
    <row r="802" spans="1:10">
      <c r="A802" s="17" t="s">
        <v>586</v>
      </c>
      <c r="B802" s="18" t="s">
        <v>141</v>
      </c>
      <c r="C802" s="11">
        <v>1</v>
      </c>
      <c r="D802" s="9" t="s">
        <v>1018</v>
      </c>
      <c r="F802" s="38"/>
      <c r="H802" s="38">
        <f>C802*F802</f>
        <v>0</v>
      </c>
      <c r="J802" s="2"/>
    </row>
    <row r="803" spans="1:10">
      <c r="J803" s="2"/>
    </row>
    <row r="804" spans="1:10">
      <c r="A804" s="17" t="s">
        <v>587</v>
      </c>
      <c r="B804" s="18" t="s">
        <v>1078</v>
      </c>
      <c r="C804" s="11">
        <v>1</v>
      </c>
      <c r="D804" s="9" t="s">
        <v>1018</v>
      </c>
      <c r="F804" s="38"/>
      <c r="H804" s="38">
        <f>C804*F804</f>
        <v>0</v>
      </c>
      <c r="J804" s="2"/>
    </row>
    <row r="805" spans="1:10" ht="76.5">
      <c r="B805" s="18" t="s">
        <v>143</v>
      </c>
      <c r="J805" s="2"/>
    </row>
    <row r="806" spans="1:10">
      <c r="J806" s="2"/>
    </row>
    <row r="807" spans="1:10" ht="25.5">
      <c r="A807" s="17" t="s">
        <v>4</v>
      </c>
      <c r="B807" s="18" t="s">
        <v>588</v>
      </c>
      <c r="J807" s="2"/>
    </row>
    <row r="808" spans="1:10">
      <c r="J808" s="2"/>
    </row>
    <row r="809" spans="1:10">
      <c r="A809" s="17" t="s">
        <v>589</v>
      </c>
      <c r="B809" s="18" t="s">
        <v>590</v>
      </c>
      <c r="C809" s="11">
        <v>22</v>
      </c>
      <c r="D809" s="9" t="s">
        <v>1018</v>
      </c>
      <c r="F809" s="38"/>
      <c r="H809" s="38">
        <f>C809*F809</f>
        <v>0</v>
      </c>
      <c r="J809" s="2"/>
    </row>
    <row r="810" spans="1:10" ht="51">
      <c r="B810" s="18" t="s">
        <v>1079</v>
      </c>
      <c r="J810" s="2"/>
    </row>
    <row r="811" spans="1:10">
      <c r="J811" s="2"/>
    </row>
    <row r="812" spans="1:10">
      <c r="A812" s="17" t="s">
        <v>591</v>
      </c>
      <c r="B812" s="18" t="s">
        <v>592</v>
      </c>
      <c r="C812" s="11">
        <v>1</v>
      </c>
      <c r="D812" s="9" t="s">
        <v>1018</v>
      </c>
      <c r="F812" s="38"/>
      <c r="H812" s="38">
        <f>C812*F812</f>
        <v>0</v>
      </c>
      <c r="J812" s="2"/>
    </row>
    <row r="813" spans="1:10">
      <c r="J813" s="2"/>
    </row>
    <row r="814" spans="1:10">
      <c r="A814" s="17" t="s">
        <v>593</v>
      </c>
      <c r="B814" s="18" t="s">
        <v>594</v>
      </c>
      <c r="C814" s="11">
        <v>22</v>
      </c>
      <c r="D814" s="9" t="s">
        <v>1018</v>
      </c>
      <c r="F814" s="38"/>
      <c r="H814" s="38">
        <f>C814*F814</f>
        <v>0</v>
      </c>
      <c r="J814" s="2"/>
    </row>
    <row r="815" spans="1:10" ht="76.5">
      <c r="B815" s="18" t="s">
        <v>1164</v>
      </c>
      <c r="J815" s="2"/>
    </row>
    <row r="816" spans="1:10">
      <c r="J816" s="2"/>
    </row>
    <row r="817" spans="1:10">
      <c r="A817" s="17" t="s">
        <v>595</v>
      </c>
      <c r="B817" s="18" t="s">
        <v>596</v>
      </c>
      <c r="C817" s="11">
        <v>1</v>
      </c>
      <c r="D817" s="9" t="s">
        <v>1018</v>
      </c>
      <c r="F817" s="38"/>
      <c r="H817" s="38">
        <f>C817*F817</f>
        <v>0</v>
      </c>
      <c r="J817" s="2"/>
    </row>
    <row r="818" spans="1:10" ht="51">
      <c r="B818" s="18" t="s">
        <v>597</v>
      </c>
      <c r="J818" s="2"/>
    </row>
    <row r="819" spans="1:10">
      <c r="J819" s="2"/>
    </row>
    <row r="820" spans="1:10">
      <c r="A820" s="17" t="s">
        <v>598</v>
      </c>
      <c r="B820" s="18" t="s">
        <v>599</v>
      </c>
      <c r="C820" s="11">
        <v>2</v>
      </c>
      <c r="D820" s="9" t="s">
        <v>1018</v>
      </c>
      <c r="F820" s="38"/>
      <c r="H820" s="38">
        <f>C820*F820</f>
        <v>0</v>
      </c>
      <c r="J820" s="2"/>
    </row>
    <row r="821" spans="1:10" ht="51">
      <c r="B821" s="18" t="s">
        <v>600</v>
      </c>
      <c r="J821" s="2"/>
    </row>
    <row r="822" spans="1:10">
      <c r="J822" s="2"/>
    </row>
    <row r="823" spans="1:10">
      <c r="A823" s="17" t="s">
        <v>601</v>
      </c>
      <c r="B823" s="18" t="s">
        <v>602</v>
      </c>
      <c r="C823" s="11">
        <v>3</v>
      </c>
      <c r="D823" s="9" t="s">
        <v>1018</v>
      </c>
      <c r="F823" s="38"/>
      <c r="H823" s="38">
        <f>C823*F823</f>
        <v>0</v>
      </c>
      <c r="J823" s="2"/>
    </row>
    <row r="824" spans="1:10">
      <c r="J824" s="2"/>
    </row>
    <row r="825" spans="1:10">
      <c r="A825" s="17" t="s">
        <v>603</v>
      </c>
      <c r="B825" s="18" t="s">
        <v>604</v>
      </c>
      <c r="C825" s="11">
        <v>2</v>
      </c>
      <c r="D825" s="9" t="s">
        <v>1018</v>
      </c>
      <c r="F825" s="38"/>
      <c r="H825" s="38">
        <f>C825*F825</f>
        <v>0</v>
      </c>
      <c r="J825" s="2"/>
    </row>
    <row r="826" spans="1:10">
      <c r="J826" s="2"/>
    </row>
    <row r="827" spans="1:10" ht="25.5">
      <c r="A827" s="17" t="s">
        <v>4</v>
      </c>
      <c r="B827" s="18" t="s">
        <v>189</v>
      </c>
      <c r="J827" s="2"/>
    </row>
    <row r="828" spans="1:10">
      <c r="J828" s="2"/>
    </row>
    <row r="829" spans="1:10">
      <c r="A829" s="17" t="s">
        <v>605</v>
      </c>
      <c r="B829" s="18" t="s">
        <v>606</v>
      </c>
      <c r="C829" s="11">
        <v>22</v>
      </c>
      <c r="D829" s="9" t="s">
        <v>1018</v>
      </c>
      <c r="F829" s="38"/>
      <c r="H829" s="38">
        <f>C829*F829</f>
        <v>0</v>
      </c>
      <c r="J829" s="2"/>
    </row>
    <row r="830" spans="1:10">
      <c r="B830" s="18" t="s">
        <v>607</v>
      </c>
      <c r="J830" s="2"/>
    </row>
    <row r="831" spans="1:10">
      <c r="J831" s="2"/>
    </row>
    <row r="832" spans="1:10">
      <c r="A832" s="17" t="s">
        <v>608</v>
      </c>
      <c r="B832" s="18" t="s">
        <v>1054</v>
      </c>
      <c r="C832" s="11">
        <v>1</v>
      </c>
      <c r="D832" s="9" t="s">
        <v>1018</v>
      </c>
      <c r="F832" s="38"/>
      <c r="H832" s="38">
        <f>C832*F832</f>
        <v>0</v>
      </c>
      <c r="J832" s="2"/>
    </row>
    <row r="833" spans="1:10">
      <c r="B833" s="18" t="s">
        <v>609</v>
      </c>
      <c r="J833" s="2"/>
    </row>
    <row r="834" spans="1:10">
      <c r="J834" s="2"/>
    </row>
    <row r="835" spans="1:10">
      <c r="A835" s="17" t="s">
        <v>610</v>
      </c>
      <c r="B835" s="18" t="s">
        <v>1053</v>
      </c>
      <c r="C835" s="11">
        <v>1</v>
      </c>
      <c r="D835" s="9" t="s">
        <v>1018</v>
      </c>
      <c r="F835" s="38"/>
      <c r="H835" s="38">
        <f>C835*F835</f>
        <v>0</v>
      </c>
      <c r="J835" s="2"/>
    </row>
    <row r="836" spans="1:10">
      <c r="B836" s="18" t="s">
        <v>611</v>
      </c>
      <c r="J836" s="2"/>
    </row>
    <row r="837" spans="1:10">
      <c r="J837" s="2"/>
    </row>
    <row r="838" spans="1:10">
      <c r="A838" s="17" t="s">
        <v>612</v>
      </c>
      <c r="B838" s="18" t="s">
        <v>1052</v>
      </c>
      <c r="C838" s="11">
        <v>2</v>
      </c>
      <c r="D838" s="9" t="s">
        <v>32</v>
      </c>
      <c r="F838" s="38"/>
      <c r="H838" s="38">
        <f>C838*F838</f>
        <v>0</v>
      </c>
      <c r="J838" s="2"/>
    </row>
    <row r="839" spans="1:10" ht="38.25">
      <c r="B839" s="18" t="s">
        <v>200</v>
      </c>
      <c r="J839" s="2"/>
    </row>
    <row r="840" spans="1:10">
      <c r="J840" s="2"/>
    </row>
    <row r="841" spans="1:10">
      <c r="A841" s="17" t="s">
        <v>613</v>
      </c>
      <c r="B841" s="18" t="s">
        <v>614</v>
      </c>
      <c r="C841" s="11">
        <v>2</v>
      </c>
      <c r="D841" s="9" t="s">
        <v>1018</v>
      </c>
      <c r="F841" s="38"/>
      <c r="H841" s="38">
        <f>C841*F841</f>
        <v>0</v>
      </c>
      <c r="J841" s="2"/>
    </row>
    <row r="842" spans="1:10">
      <c r="J842" s="2"/>
    </row>
    <row r="843" spans="1:10">
      <c r="A843" s="17" t="s">
        <v>615</v>
      </c>
      <c r="B843" s="18" t="s">
        <v>616</v>
      </c>
      <c r="C843" s="11">
        <v>1</v>
      </c>
      <c r="D843" s="9" t="s">
        <v>1018</v>
      </c>
      <c r="F843" s="38"/>
      <c r="H843" s="38">
        <f>C843*F843</f>
        <v>0</v>
      </c>
      <c r="J843" s="2"/>
    </row>
    <row r="844" spans="1:10">
      <c r="J844" s="2"/>
    </row>
    <row r="845" spans="1:10">
      <c r="A845" s="17" t="s">
        <v>617</v>
      </c>
      <c r="B845" s="18" t="s">
        <v>618</v>
      </c>
      <c r="C845" s="11">
        <v>22</v>
      </c>
      <c r="D845" s="9" t="s">
        <v>1018</v>
      </c>
      <c r="F845" s="38"/>
      <c r="H845" s="38">
        <f>C845*F845</f>
        <v>0</v>
      </c>
      <c r="J845" s="2"/>
    </row>
    <row r="846" spans="1:10">
      <c r="B846" s="18" t="s">
        <v>607</v>
      </c>
      <c r="J846" s="2"/>
    </row>
    <row r="847" spans="1:10">
      <c r="J847" s="2"/>
    </row>
    <row r="848" spans="1:10">
      <c r="A848" s="17" t="s">
        <v>619</v>
      </c>
      <c r="B848" s="18" t="s">
        <v>1054</v>
      </c>
      <c r="C848" s="11">
        <v>1</v>
      </c>
      <c r="D848" s="9" t="s">
        <v>1018</v>
      </c>
      <c r="F848" s="38"/>
      <c r="H848" s="38">
        <f>C848*F848</f>
        <v>0</v>
      </c>
      <c r="J848" s="2"/>
    </row>
    <row r="849" spans="1:10">
      <c r="B849" s="18" t="s">
        <v>620</v>
      </c>
      <c r="J849" s="2"/>
    </row>
    <row r="850" spans="1:10">
      <c r="J850" s="2"/>
    </row>
    <row r="851" spans="1:10">
      <c r="A851" s="17" t="s">
        <v>621</v>
      </c>
      <c r="B851" s="18" t="s">
        <v>1053</v>
      </c>
      <c r="C851" s="11">
        <v>1</v>
      </c>
      <c r="D851" s="9" t="s">
        <v>1018</v>
      </c>
      <c r="F851" s="38"/>
      <c r="H851" s="38">
        <f>C851*F851</f>
        <v>0</v>
      </c>
      <c r="J851" s="2"/>
    </row>
    <row r="852" spans="1:10">
      <c r="B852" s="18" t="s">
        <v>622</v>
      </c>
      <c r="J852" s="2"/>
    </row>
    <row r="853" spans="1:10">
      <c r="J853" s="2"/>
    </row>
    <row r="854" spans="1:10">
      <c r="A854" s="17" t="s">
        <v>623</v>
      </c>
      <c r="B854" s="18" t="s">
        <v>1052</v>
      </c>
      <c r="C854" s="11">
        <v>2</v>
      </c>
      <c r="D854" s="9" t="s">
        <v>32</v>
      </c>
      <c r="F854" s="38"/>
      <c r="H854" s="38">
        <f>C854*F854</f>
        <v>0</v>
      </c>
      <c r="J854" s="2"/>
    </row>
    <row r="855" spans="1:10" ht="38.25">
      <c r="B855" s="18" t="s">
        <v>200</v>
      </c>
      <c r="J855" s="2"/>
    </row>
    <row r="856" spans="1:10">
      <c r="J856" s="2"/>
    </row>
    <row r="857" spans="1:10">
      <c r="A857" s="17" t="s">
        <v>624</v>
      </c>
      <c r="B857" s="18" t="s">
        <v>625</v>
      </c>
      <c r="C857" s="11">
        <v>2</v>
      </c>
      <c r="D857" s="9" t="s">
        <v>1018</v>
      </c>
      <c r="F857" s="38"/>
      <c r="H857" s="38">
        <f>C857*F857</f>
        <v>0</v>
      </c>
      <c r="J857" s="2"/>
    </row>
    <row r="858" spans="1:10">
      <c r="J858" s="2"/>
    </row>
    <row r="859" spans="1:10">
      <c r="A859" s="17" t="s">
        <v>626</v>
      </c>
      <c r="B859" s="18" t="s">
        <v>627</v>
      </c>
      <c r="C859" s="11">
        <v>1</v>
      </c>
      <c r="D859" s="9" t="s">
        <v>1018</v>
      </c>
      <c r="F859" s="38"/>
      <c r="H859" s="38">
        <f>C859*F859</f>
        <v>0</v>
      </c>
      <c r="J859" s="2"/>
    </row>
    <row r="860" spans="1:10">
      <c r="J860" s="2"/>
    </row>
    <row r="861" spans="1:10">
      <c r="A861" s="17" t="s">
        <v>628</v>
      </c>
      <c r="B861" s="18" t="s">
        <v>629</v>
      </c>
      <c r="C861" s="11">
        <v>22</v>
      </c>
      <c r="D861" s="9" t="s">
        <v>1018</v>
      </c>
      <c r="F861" s="38"/>
      <c r="H861" s="38">
        <f>C861*F861</f>
        <v>0</v>
      </c>
      <c r="J861" s="2"/>
    </row>
    <row r="862" spans="1:10">
      <c r="B862" s="18" t="s">
        <v>607</v>
      </c>
      <c r="J862" s="2"/>
    </row>
    <row r="863" spans="1:10">
      <c r="J863" s="2"/>
    </row>
    <row r="864" spans="1:10">
      <c r="A864" s="17" t="s">
        <v>630</v>
      </c>
      <c r="B864" s="18" t="s">
        <v>1054</v>
      </c>
      <c r="C864" s="11">
        <v>1</v>
      </c>
      <c r="D864" s="9" t="s">
        <v>1018</v>
      </c>
      <c r="F864" s="38"/>
      <c r="H864" s="38">
        <f>C864*F864</f>
        <v>0</v>
      </c>
      <c r="J864" s="2"/>
    </row>
    <row r="865" spans="1:10">
      <c r="B865" s="18" t="s">
        <v>631</v>
      </c>
      <c r="J865" s="2"/>
    </row>
    <row r="866" spans="1:10">
      <c r="J866" s="2"/>
    </row>
    <row r="867" spans="1:10">
      <c r="A867" s="17" t="s">
        <v>632</v>
      </c>
      <c r="B867" s="18" t="s">
        <v>1053</v>
      </c>
      <c r="C867" s="11">
        <v>1</v>
      </c>
      <c r="D867" s="9" t="s">
        <v>1018</v>
      </c>
      <c r="F867" s="38"/>
      <c r="H867" s="38">
        <f>C867*F867</f>
        <v>0</v>
      </c>
      <c r="J867" s="2"/>
    </row>
    <row r="868" spans="1:10">
      <c r="B868" s="18" t="s">
        <v>633</v>
      </c>
      <c r="J868" s="2"/>
    </row>
    <row r="869" spans="1:10">
      <c r="J869" s="2"/>
    </row>
    <row r="870" spans="1:10">
      <c r="A870" s="17" t="s">
        <v>634</v>
      </c>
      <c r="B870" s="18" t="s">
        <v>1052</v>
      </c>
      <c r="C870" s="11">
        <v>2</v>
      </c>
      <c r="D870" s="9" t="s">
        <v>32</v>
      </c>
      <c r="F870" s="38"/>
      <c r="H870" s="38">
        <f>C870*F870</f>
        <v>0</v>
      </c>
      <c r="J870" s="2"/>
    </row>
    <row r="871" spans="1:10" ht="38.25">
      <c r="B871" s="18" t="s">
        <v>200</v>
      </c>
      <c r="J871" s="2"/>
    </row>
    <row r="872" spans="1:10">
      <c r="J872" s="2"/>
    </row>
    <row r="873" spans="1:10">
      <c r="A873" s="17" t="s">
        <v>635</v>
      </c>
      <c r="B873" s="18" t="s">
        <v>636</v>
      </c>
      <c r="C873" s="11">
        <v>2</v>
      </c>
      <c r="D873" s="9" t="s">
        <v>1018</v>
      </c>
      <c r="F873" s="38"/>
      <c r="H873" s="38">
        <f>C873*F873</f>
        <v>0</v>
      </c>
      <c r="J873" s="2"/>
    </row>
    <row r="874" spans="1:10">
      <c r="J874" s="2"/>
    </row>
    <row r="875" spans="1:10">
      <c r="A875" s="17" t="s">
        <v>637</v>
      </c>
      <c r="B875" s="18" t="s">
        <v>638</v>
      </c>
      <c r="C875" s="11">
        <v>1</v>
      </c>
      <c r="D875" s="9" t="s">
        <v>1018</v>
      </c>
      <c r="F875" s="38"/>
      <c r="H875" s="38">
        <f>C875*F875</f>
        <v>0</v>
      </c>
      <c r="J875" s="2"/>
    </row>
    <row r="876" spans="1:10">
      <c r="J876" s="2"/>
    </row>
    <row r="877" spans="1:10">
      <c r="A877" s="17" t="s">
        <v>639</v>
      </c>
      <c r="B877" s="18" t="s">
        <v>640</v>
      </c>
      <c r="C877" s="11">
        <v>22</v>
      </c>
      <c r="D877" s="9" t="s">
        <v>1018</v>
      </c>
      <c r="F877" s="38"/>
      <c r="H877" s="38">
        <f>C877*F877</f>
        <v>0</v>
      </c>
      <c r="J877" s="2"/>
    </row>
    <row r="878" spans="1:10">
      <c r="B878" s="18" t="s">
        <v>641</v>
      </c>
      <c r="J878" s="2"/>
    </row>
    <row r="879" spans="1:10">
      <c r="J879" s="2"/>
    </row>
    <row r="880" spans="1:10">
      <c r="A880" s="17" t="s">
        <v>642</v>
      </c>
      <c r="B880" s="18" t="s">
        <v>1054</v>
      </c>
      <c r="C880" s="11">
        <v>1</v>
      </c>
      <c r="D880" s="9" t="s">
        <v>1018</v>
      </c>
      <c r="F880" s="38"/>
      <c r="H880" s="38">
        <f>C880*F880</f>
        <v>0</v>
      </c>
      <c r="J880" s="2"/>
    </row>
    <row r="881" spans="1:10">
      <c r="B881" s="18" t="s">
        <v>643</v>
      </c>
      <c r="J881" s="2"/>
    </row>
    <row r="882" spans="1:10">
      <c r="J882" s="2"/>
    </row>
    <row r="883" spans="1:10">
      <c r="A883" s="17" t="s">
        <v>644</v>
      </c>
      <c r="B883" s="18" t="s">
        <v>1053</v>
      </c>
      <c r="C883" s="11">
        <v>1</v>
      </c>
      <c r="D883" s="9" t="s">
        <v>1018</v>
      </c>
      <c r="F883" s="38"/>
      <c r="H883" s="38">
        <f>C883*F883</f>
        <v>0</v>
      </c>
      <c r="J883" s="2"/>
    </row>
    <row r="884" spans="1:10">
      <c r="B884" s="18" t="s">
        <v>645</v>
      </c>
      <c r="J884" s="2"/>
    </row>
    <row r="885" spans="1:10">
      <c r="J885" s="2"/>
    </row>
    <row r="886" spans="1:10">
      <c r="A886" s="17" t="s">
        <v>646</v>
      </c>
      <c r="B886" s="18" t="s">
        <v>1052</v>
      </c>
      <c r="C886" s="11">
        <v>2</v>
      </c>
      <c r="D886" s="9" t="s">
        <v>32</v>
      </c>
      <c r="F886" s="38"/>
      <c r="H886" s="38">
        <f>C886*F886</f>
        <v>0</v>
      </c>
      <c r="J886" s="2"/>
    </row>
    <row r="887" spans="1:10" ht="38.25">
      <c r="B887" s="18" t="s">
        <v>200</v>
      </c>
      <c r="J887" s="2"/>
    </row>
    <row r="888" spans="1:10">
      <c r="J888" s="2"/>
    </row>
    <row r="889" spans="1:10">
      <c r="A889" s="17" t="s">
        <v>647</v>
      </c>
      <c r="B889" s="18" t="s">
        <v>648</v>
      </c>
      <c r="C889" s="11">
        <v>2</v>
      </c>
      <c r="D889" s="9" t="s">
        <v>1018</v>
      </c>
      <c r="F889" s="38"/>
      <c r="H889" s="38">
        <f>C889*F889</f>
        <v>0</v>
      </c>
      <c r="J889" s="2"/>
    </row>
    <row r="890" spans="1:10">
      <c r="J890" s="2"/>
    </row>
    <row r="891" spans="1:10">
      <c r="A891" s="17" t="s">
        <v>649</v>
      </c>
      <c r="B891" s="18" t="s">
        <v>650</v>
      </c>
      <c r="C891" s="11">
        <v>1</v>
      </c>
      <c r="D891" s="9" t="s">
        <v>1018</v>
      </c>
      <c r="F891" s="38"/>
      <c r="H891" s="38">
        <f>C891*F891</f>
        <v>0</v>
      </c>
      <c r="J891" s="2"/>
    </row>
    <row r="892" spans="1:10">
      <c r="J892" s="2"/>
    </row>
    <row r="893" spans="1:10">
      <c r="A893" s="17" t="s">
        <v>651</v>
      </c>
      <c r="B893" s="18" t="s">
        <v>1080</v>
      </c>
      <c r="C893" s="11">
        <v>22</v>
      </c>
      <c r="D893" s="9" t="s">
        <v>1018</v>
      </c>
      <c r="F893" s="38"/>
      <c r="H893" s="38">
        <f>C893*F893</f>
        <v>0</v>
      </c>
      <c r="J893" s="2"/>
    </row>
    <row r="894" spans="1:10" ht="114.75">
      <c r="B894" s="18" t="s">
        <v>652</v>
      </c>
      <c r="J894" s="2"/>
    </row>
    <row r="895" spans="1:10" ht="25.5">
      <c r="B895" s="18" t="s">
        <v>383</v>
      </c>
      <c r="J895" s="2"/>
    </row>
    <row r="896" spans="1:10">
      <c r="J896" s="2"/>
    </row>
    <row r="897" spans="1:10">
      <c r="A897" s="17" t="s">
        <v>653</v>
      </c>
      <c r="B897" s="18" t="s">
        <v>1054</v>
      </c>
      <c r="C897" s="11">
        <v>1</v>
      </c>
      <c r="D897" s="9" t="s">
        <v>1018</v>
      </c>
      <c r="F897" s="38"/>
      <c r="H897" s="38">
        <f>C897*F897</f>
        <v>0</v>
      </c>
      <c r="J897" s="2"/>
    </row>
    <row r="898" spans="1:10">
      <c r="B898" s="18" t="s">
        <v>1081</v>
      </c>
      <c r="J898" s="2"/>
    </row>
    <row r="899" spans="1:10">
      <c r="J899" s="2"/>
    </row>
    <row r="900" spans="1:10">
      <c r="A900" s="17" t="s">
        <v>654</v>
      </c>
      <c r="B900" s="18" t="s">
        <v>1053</v>
      </c>
      <c r="C900" s="11">
        <v>1</v>
      </c>
      <c r="D900" s="9" t="s">
        <v>1018</v>
      </c>
      <c r="F900" s="38"/>
      <c r="H900" s="38">
        <f>C900*F900</f>
        <v>0</v>
      </c>
      <c r="J900" s="2"/>
    </row>
    <row r="901" spans="1:10">
      <c r="B901" s="18" t="s">
        <v>1082</v>
      </c>
      <c r="J901" s="2"/>
    </row>
    <row r="902" spans="1:10">
      <c r="J902" s="2"/>
    </row>
    <row r="903" spans="1:10">
      <c r="A903" s="17" t="s">
        <v>655</v>
      </c>
      <c r="B903" s="18" t="s">
        <v>1052</v>
      </c>
      <c r="C903" s="11">
        <v>2</v>
      </c>
      <c r="D903" s="9" t="s">
        <v>32</v>
      </c>
      <c r="F903" s="38"/>
      <c r="H903" s="38">
        <f>C903*F903</f>
        <v>0</v>
      </c>
      <c r="J903" s="2"/>
    </row>
    <row r="904" spans="1:10" ht="38.25">
      <c r="B904" s="18" t="s">
        <v>200</v>
      </c>
      <c r="J904" s="2"/>
    </row>
    <row r="905" spans="1:10">
      <c r="J905" s="2"/>
    </row>
    <row r="906" spans="1:10">
      <c r="A906" s="17" t="s">
        <v>656</v>
      </c>
      <c r="B906" s="18" t="s">
        <v>657</v>
      </c>
      <c r="C906" s="11">
        <v>2</v>
      </c>
      <c r="D906" s="9" t="s">
        <v>1018</v>
      </c>
      <c r="F906" s="38"/>
      <c r="H906" s="38">
        <f>C906*F906</f>
        <v>0</v>
      </c>
      <c r="J906" s="2"/>
    </row>
    <row r="907" spans="1:10">
      <c r="J907" s="2"/>
    </row>
    <row r="908" spans="1:10">
      <c r="A908" s="17" t="s">
        <v>658</v>
      </c>
      <c r="B908" s="18" t="s">
        <v>659</v>
      </c>
      <c r="C908" s="11">
        <v>1</v>
      </c>
      <c r="D908" s="9" t="s">
        <v>1018</v>
      </c>
      <c r="F908" s="38"/>
      <c r="H908" s="38">
        <f>C908*F908</f>
        <v>0</v>
      </c>
      <c r="J908" s="2"/>
    </row>
    <row r="909" spans="1:10">
      <c r="J909" s="2"/>
    </row>
    <row r="910" spans="1:10">
      <c r="A910" s="17" t="s">
        <v>660</v>
      </c>
      <c r="B910" s="18" t="s">
        <v>1083</v>
      </c>
      <c r="C910" s="11">
        <v>22</v>
      </c>
      <c r="D910" s="9" t="s">
        <v>1018</v>
      </c>
      <c r="F910" s="38"/>
      <c r="H910" s="38">
        <f>C910*F910</f>
        <v>0</v>
      </c>
      <c r="J910" s="2"/>
    </row>
    <row r="911" spans="1:10" ht="38.25">
      <c r="B911" s="18" t="s">
        <v>661</v>
      </c>
      <c r="J911" s="2"/>
    </row>
    <row r="912" spans="1:10" ht="25.5">
      <c r="B912" s="18" t="s">
        <v>383</v>
      </c>
      <c r="J912" s="2"/>
    </row>
    <row r="913" spans="1:10">
      <c r="J913" s="2"/>
    </row>
    <row r="914" spans="1:10">
      <c r="A914" s="17" t="s">
        <v>662</v>
      </c>
      <c r="B914" s="18" t="s">
        <v>1054</v>
      </c>
      <c r="C914" s="11">
        <v>1</v>
      </c>
      <c r="D914" s="9" t="s">
        <v>1018</v>
      </c>
      <c r="F914" s="38"/>
      <c r="H914" s="38">
        <f>C914*F914</f>
        <v>0</v>
      </c>
      <c r="J914" s="2"/>
    </row>
    <row r="915" spans="1:10">
      <c r="B915" s="18" t="s">
        <v>1084</v>
      </c>
      <c r="J915" s="2"/>
    </row>
    <row r="916" spans="1:10">
      <c r="J916" s="2"/>
    </row>
    <row r="917" spans="1:10">
      <c r="A917" s="17" t="s">
        <v>663</v>
      </c>
      <c r="B917" s="18" t="s">
        <v>1053</v>
      </c>
      <c r="C917" s="11">
        <v>1</v>
      </c>
      <c r="D917" s="9" t="s">
        <v>1018</v>
      </c>
      <c r="F917" s="38"/>
      <c r="H917" s="38">
        <f>C917*F917</f>
        <v>0</v>
      </c>
      <c r="J917" s="2"/>
    </row>
    <row r="918" spans="1:10">
      <c r="B918" s="18" t="s">
        <v>1085</v>
      </c>
      <c r="J918" s="2"/>
    </row>
    <row r="919" spans="1:10">
      <c r="J919" s="2"/>
    </row>
    <row r="920" spans="1:10">
      <c r="A920" s="17" t="s">
        <v>664</v>
      </c>
      <c r="B920" s="18" t="s">
        <v>1052</v>
      </c>
      <c r="C920" s="11">
        <v>2</v>
      </c>
      <c r="D920" s="9" t="s">
        <v>32</v>
      </c>
      <c r="F920" s="38"/>
      <c r="H920" s="38">
        <f>C920*F920</f>
        <v>0</v>
      </c>
      <c r="J920" s="2"/>
    </row>
    <row r="921" spans="1:10" ht="38.25">
      <c r="B921" s="18" t="s">
        <v>200</v>
      </c>
      <c r="J921" s="2"/>
    </row>
    <row r="922" spans="1:10">
      <c r="J922" s="2"/>
    </row>
    <row r="923" spans="1:10">
      <c r="A923" s="17" t="s">
        <v>665</v>
      </c>
      <c r="B923" s="18" t="s">
        <v>666</v>
      </c>
      <c r="C923" s="11">
        <v>2</v>
      </c>
      <c r="D923" s="9" t="s">
        <v>1018</v>
      </c>
      <c r="F923" s="38"/>
      <c r="H923" s="38">
        <f>C923*F923</f>
        <v>0</v>
      </c>
      <c r="J923" s="2"/>
    </row>
    <row r="924" spans="1:10">
      <c r="J924" s="2"/>
    </row>
    <row r="925" spans="1:10">
      <c r="A925" s="17" t="s">
        <v>667</v>
      </c>
      <c r="B925" s="18" t="s">
        <v>668</v>
      </c>
      <c r="C925" s="11">
        <v>1</v>
      </c>
      <c r="D925" s="9" t="s">
        <v>1018</v>
      </c>
      <c r="F925" s="38"/>
      <c r="H925" s="38">
        <f>C925*F925</f>
        <v>0</v>
      </c>
      <c r="J925" s="2"/>
    </row>
    <row r="926" spans="1:10">
      <c r="J926" s="2"/>
    </row>
    <row r="927" spans="1:10">
      <c r="A927" s="17" t="s">
        <v>669</v>
      </c>
      <c r="B927" s="18" t="s">
        <v>1086</v>
      </c>
      <c r="C927" s="11">
        <v>22</v>
      </c>
      <c r="D927" s="9" t="s">
        <v>1018</v>
      </c>
      <c r="F927" s="38"/>
      <c r="H927" s="38">
        <f>C927*F927</f>
        <v>0</v>
      </c>
      <c r="J927" s="2"/>
    </row>
    <row r="928" spans="1:10" ht="38.25">
      <c r="B928" s="18" t="s">
        <v>670</v>
      </c>
      <c r="J928" s="2"/>
    </row>
    <row r="929" spans="1:10" ht="25.5">
      <c r="B929" s="18" t="s">
        <v>383</v>
      </c>
      <c r="J929" s="2"/>
    </row>
    <row r="930" spans="1:10">
      <c r="J930" s="2"/>
    </row>
    <row r="931" spans="1:10">
      <c r="A931" s="17" t="s">
        <v>671</v>
      </c>
      <c r="B931" s="18" t="s">
        <v>1054</v>
      </c>
      <c r="C931" s="11">
        <v>1</v>
      </c>
      <c r="D931" s="9" t="s">
        <v>1018</v>
      </c>
      <c r="F931" s="38"/>
      <c r="H931" s="38">
        <f>C931*F931</f>
        <v>0</v>
      </c>
      <c r="J931" s="2"/>
    </row>
    <row r="932" spans="1:10">
      <c r="B932" s="18" t="s">
        <v>1087</v>
      </c>
      <c r="J932" s="2"/>
    </row>
    <row r="933" spans="1:10">
      <c r="J933" s="2"/>
    </row>
    <row r="934" spans="1:10">
      <c r="A934" s="17" t="s">
        <v>672</v>
      </c>
      <c r="B934" s="18" t="s">
        <v>1053</v>
      </c>
      <c r="C934" s="11">
        <v>1</v>
      </c>
      <c r="D934" s="9" t="s">
        <v>1018</v>
      </c>
      <c r="F934" s="38"/>
      <c r="H934" s="38">
        <f>C934*F934</f>
        <v>0</v>
      </c>
      <c r="J934" s="2"/>
    </row>
    <row r="935" spans="1:10">
      <c r="B935" s="18" t="s">
        <v>1088</v>
      </c>
      <c r="J935" s="2"/>
    </row>
    <row r="936" spans="1:10">
      <c r="J936" s="2"/>
    </row>
    <row r="937" spans="1:10">
      <c r="A937" s="17" t="s">
        <v>673</v>
      </c>
      <c r="B937" s="18" t="s">
        <v>1052</v>
      </c>
      <c r="C937" s="11">
        <v>2</v>
      </c>
      <c r="D937" s="9" t="s">
        <v>32</v>
      </c>
      <c r="F937" s="38"/>
      <c r="H937" s="38">
        <f>C937*F937</f>
        <v>0</v>
      </c>
      <c r="J937" s="2"/>
    </row>
    <row r="938" spans="1:10" ht="38.25">
      <c r="B938" s="18" t="s">
        <v>200</v>
      </c>
      <c r="J938" s="2"/>
    </row>
    <row r="939" spans="1:10">
      <c r="J939" s="2"/>
    </row>
    <row r="940" spans="1:10">
      <c r="A940" s="17" t="s">
        <v>674</v>
      </c>
      <c r="B940" s="18" t="s">
        <v>675</v>
      </c>
      <c r="C940" s="11">
        <v>2</v>
      </c>
      <c r="D940" s="9" t="s">
        <v>1018</v>
      </c>
      <c r="F940" s="38"/>
      <c r="H940" s="38">
        <f>C940*F940</f>
        <v>0</v>
      </c>
      <c r="J940" s="2"/>
    </row>
    <row r="941" spans="1:10">
      <c r="J941" s="2"/>
    </row>
    <row r="942" spans="1:10">
      <c r="A942" s="17" t="s">
        <v>676</v>
      </c>
      <c r="B942" s="18" t="s">
        <v>677</v>
      </c>
      <c r="C942" s="11">
        <v>1</v>
      </c>
      <c r="D942" s="9" t="s">
        <v>1018</v>
      </c>
      <c r="F942" s="38"/>
      <c r="H942" s="38">
        <f>C942*F942</f>
        <v>0</v>
      </c>
      <c r="J942" s="2"/>
    </row>
    <row r="943" spans="1:10">
      <c r="J943" s="2"/>
    </row>
    <row r="944" spans="1:10">
      <c r="A944" s="17" t="s">
        <v>678</v>
      </c>
      <c r="B944" s="18" t="s">
        <v>1089</v>
      </c>
      <c r="C944" s="11">
        <v>22</v>
      </c>
      <c r="D944" s="9" t="s">
        <v>1018</v>
      </c>
      <c r="F944" s="38"/>
      <c r="H944" s="38">
        <f>C944*F944</f>
        <v>0</v>
      </c>
      <c r="J944" s="2"/>
    </row>
    <row r="945" spans="1:10" ht="38.25">
      <c r="B945" s="18" t="s">
        <v>679</v>
      </c>
      <c r="J945" s="2"/>
    </row>
    <row r="946" spans="1:10">
      <c r="J946" s="2"/>
    </row>
    <row r="947" spans="1:10">
      <c r="A947" s="17" t="s">
        <v>680</v>
      </c>
      <c r="B947" s="18" t="s">
        <v>1054</v>
      </c>
      <c r="C947" s="11">
        <v>1</v>
      </c>
      <c r="D947" s="9" t="s">
        <v>1018</v>
      </c>
      <c r="F947" s="38"/>
      <c r="H947" s="38">
        <f>C947*F947</f>
        <v>0</v>
      </c>
      <c r="J947" s="2"/>
    </row>
    <row r="948" spans="1:10">
      <c r="B948" s="18" t="s">
        <v>1090</v>
      </c>
      <c r="J948" s="2"/>
    </row>
    <row r="949" spans="1:10">
      <c r="J949" s="2"/>
    </row>
    <row r="950" spans="1:10">
      <c r="A950" s="17" t="s">
        <v>681</v>
      </c>
      <c r="B950" s="18" t="s">
        <v>1053</v>
      </c>
      <c r="C950" s="11">
        <v>1</v>
      </c>
      <c r="D950" s="9" t="s">
        <v>1018</v>
      </c>
      <c r="F950" s="38"/>
      <c r="H950" s="38">
        <f>C950*F950</f>
        <v>0</v>
      </c>
      <c r="J950" s="2"/>
    </row>
    <row r="951" spans="1:10">
      <c r="B951" s="18" t="s">
        <v>1091</v>
      </c>
      <c r="J951" s="2"/>
    </row>
    <row r="952" spans="1:10">
      <c r="J952" s="2"/>
    </row>
    <row r="953" spans="1:10">
      <c r="A953" s="17" t="s">
        <v>682</v>
      </c>
      <c r="B953" s="18" t="s">
        <v>1052</v>
      </c>
      <c r="C953" s="11">
        <v>2</v>
      </c>
      <c r="D953" s="9" t="s">
        <v>32</v>
      </c>
      <c r="F953" s="38"/>
      <c r="H953" s="38">
        <f>C953*F953</f>
        <v>0</v>
      </c>
      <c r="J953" s="2"/>
    </row>
    <row r="954" spans="1:10" ht="38.25">
      <c r="B954" s="18" t="s">
        <v>200</v>
      </c>
      <c r="J954" s="2"/>
    </row>
    <row r="955" spans="1:10">
      <c r="J955" s="2"/>
    </row>
    <row r="956" spans="1:10">
      <c r="A956" s="17" t="s">
        <v>683</v>
      </c>
      <c r="B956" s="18" t="s">
        <v>684</v>
      </c>
      <c r="C956" s="11">
        <v>2</v>
      </c>
      <c r="D956" s="9" t="s">
        <v>1018</v>
      </c>
      <c r="F956" s="38"/>
      <c r="H956" s="38">
        <f>C956*F956</f>
        <v>0</v>
      </c>
      <c r="J956" s="2"/>
    </row>
    <row r="957" spans="1:10">
      <c r="J957" s="2"/>
    </row>
    <row r="958" spans="1:10">
      <c r="A958" s="17" t="s">
        <v>685</v>
      </c>
      <c r="B958" s="18" t="s">
        <v>686</v>
      </c>
      <c r="C958" s="11">
        <v>1</v>
      </c>
      <c r="D958" s="9" t="s">
        <v>1018</v>
      </c>
      <c r="F958" s="38"/>
      <c r="H958" s="38">
        <f>C958*F958</f>
        <v>0</v>
      </c>
      <c r="J958" s="2"/>
    </row>
    <row r="959" spans="1:10">
      <c r="J959" s="2"/>
    </row>
    <row r="960" spans="1:10">
      <c r="A960" s="17" t="s">
        <v>687</v>
      </c>
      <c r="B960" s="18" t="s">
        <v>1092</v>
      </c>
      <c r="C960" s="11">
        <v>22</v>
      </c>
      <c r="D960" s="9" t="s">
        <v>1018</v>
      </c>
      <c r="F960" s="38"/>
      <c r="H960" s="38">
        <f>C960*F960</f>
        <v>0</v>
      </c>
      <c r="J960" s="2"/>
    </row>
    <row r="961" spans="1:10" ht="51">
      <c r="B961" s="18" t="s">
        <v>688</v>
      </c>
      <c r="J961" s="2"/>
    </row>
    <row r="962" spans="1:10" ht="25.5">
      <c r="B962" s="18" t="s">
        <v>383</v>
      </c>
      <c r="J962" s="2"/>
    </row>
    <row r="963" spans="1:10">
      <c r="J963" s="2"/>
    </row>
    <row r="964" spans="1:10">
      <c r="A964" s="17" t="s">
        <v>689</v>
      </c>
      <c r="B964" s="18" t="s">
        <v>1054</v>
      </c>
      <c r="C964" s="11">
        <v>1</v>
      </c>
      <c r="D964" s="9" t="s">
        <v>1018</v>
      </c>
      <c r="F964" s="38"/>
      <c r="H964" s="38">
        <f>C964*F964</f>
        <v>0</v>
      </c>
      <c r="J964" s="2"/>
    </row>
    <row r="965" spans="1:10">
      <c r="B965" s="18" t="s">
        <v>1093</v>
      </c>
      <c r="J965" s="2"/>
    </row>
    <row r="966" spans="1:10">
      <c r="J966" s="2"/>
    </row>
    <row r="967" spans="1:10">
      <c r="A967" s="17" t="s">
        <v>690</v>
      </c>
      <c r="B967" s="18" t="s">
        <v>1053</v>
      </c>
      <c r="C967" s="11">
        <v>1</v>
      </c>
      <c r="D967" s="9" t="s">
        <v>1018</v>
      </c>
      <c r="F967" s="38"/>
      <c r="H967" s="38">
        <f>C967*F967</f>
        <v>0</v>
      </c>
      <c r="J967" s="2"/>
    </row>
    <row r="968" spans="1:10">
      <c r="B968" s="18" t="s">
        <v>1094</v>
      </c>
      <c r="J968" s="2"/>
    </row>
    <row r="969" spans="1:10">
      <c r="J969" s="2"/>
    </row>
    <row r="970" spans="1:10">
      <c r="A970" s="17" t="s">
        <v>691</v>
      </c>
      <c r="B970" s="18" t="s">
        <v>1052</v>
      </c>
      <c r="C970" s="11">
        <v>2</v>
      </c>
      <c r="D970" s="9" t="s">
        <v>32</v>
      </c>
      <c r="F970" s="38"/>
      <c r="H970" s="38">
        <f>C970*F970</f>
        <v>0</v>
      </c>
      <c r="J970" s="2"/>
    </row>
    <row r="971" spans="1:10" ht="38.25">
      <c r="B971" s="18" t="s">
        <v>200</v>
      </c>
      <c r="J971" s="2"/>
    </row>
    <row r="972" spans="1:10">
      <c r="J972" s="2"/>
    </row>
    <row r="973" spans="1:10">
      <c r="A973" s="17" t="s">
        <v>692</v>
      </c>
      <c r="B973" s="18" t="s">
        <v>693</v>
      </c>
      <c r="C973" s="11">
        <v>2</v>
      </c>
      <c r="D973" s="9" t="s">
        <v>1018</v>
      </c>
      <c r="F973" s="38"/>
      <c r="H973" s="38">
        <f>C973*F973</f>
        <v>0</v>
      </c>
      <c r="J973" s="2"/>
    </row>
    <row r="974" spans="1:10">
      <c r="J974" s="2"/>
    </row>
    <row r="975" spans="1:10">
      <c r="A975" s="17" t="s">
        <v>694</v>
      </c>
      <c r="B975" s="18" t="s">
        <v>695</v>
      </c>
      <c r="C975" s="11">
        <v>1</v>
      </c>
      <c r="D975" s="9" t="s">
        <v>1018</v>
      </c>
      <c r="F975" s="38"/>
      <c r="H975" s="38">
        <f>C975*F975</f>
        <v>0</v>
      </c>
      <c r="J975" s="2"/>
    </row>
    <row r="976" spans="1:10">
      <c r="J976" s="2"/>
    </row>
    <row r="977" spans="1:10">
      <c r="A977" s="17" t="s">
        <v>696</v>
      </c>
      <c r="B977" s="18" t="s">
        <v>697</v>
      </c>
      <c r="C977" s="11">
        <v>12</v>
      </c>
      <c r="D977" s="9" t="s">
        <v>1018</v>
      </c>
      <c r="F977" s="38"/>
      <c r="H977" s="38">
        <f>C977*F977</f>
        <v>0</v>
      </c>
      <c r="J977" s="2"/>
    </row>
    <row r="978" spans="1:10" ht="38.25">
      <c r="B978" s="18" t="s">
        <v>1165</v>
      </c>
      <c r="J978" s="2"/>
    </row>
    <row r="979" spans="1:10">
      <c r="J979" s="2"/>
    </row>
    <row r="980" spans="1:10">
      <c r="A980" s="17" t="s">
        <v>698</v>
      </c>
      <c r="B980" s="18" t="s">
        <v>1063</v>
      </c>
      <c r="C980" s="11">
        <v>2</v>
      </c>
      <c r="D980" s="9" t="s">
        <v>1018</v>
      </c>
      <c r="F980" s="38"/>
      <c r="H980" s="38">
        <f>C980*F980</f>
        <v>0</v>
      </c>
      <c r="J980" s="2"/>
    </row>
    <row r="981" spans="1:10">
      <c r="B981" s="18" t="s">
        <v>699</v>
      </c>
      <c r="J981" s="2"/>
    </row>
    <row r="982" spans="1:10">
      <c r="J982" s="2"/>
    </row>
    <row r="983" spans="1:10">
      <c r="A983" s="17" t="s">
        <v>700</v>
      </c>
      <c r="B983" s="18" t="s">
        <v>1052</v>
      </c>
      <c r="C983" s="11">
        <v>2</v>
      </c>
      <c r="D983" s="9" t="s">
        <v>32</v>
      </c>
      <c r="F983" s="38"/>
      <c r="H983" s="38">
        <f>C983*F983</f>
        <v>0</v>
      </c>
      <c r="J983" s="2"/>
    </row>
    <row r="984" spans="1:10" ht="38.25">
      <c r="B984" s="18" t="s">
        <v>200</v>
      </c>
      <c r="J984" s="2"/>
    </row>
    <row r="985" spans="1:10">
      <c r="J985" s="2"/>
    </row>
    <row r="986" spans="1:10">
      <c r="A986" s="17" t="s">
        <v>701</v>
      </c>
      <c r="B986" s="18" t="s">
        <v>702</v>
      </c>
      <c r="C986" s="11">
        <v>2</v>
      </c>
      <c r="D986" s="9" t="s">
        <v>1018</v>
      </c>
      <c r="F986" s="38"/>
      <c r="H986" s="38">
        <f>C986*F986</f>
        <v>0</v>
      </c>
      <c r="J986" s="2"/>
    </row>
    <row r="987" spans="1:10">
      <c r="J987" s="2"/>
    </row>
    <row r="988" spans="1:10">
      <c r="A988" s="17" t="s">
        <v>703</v>
      </c>
      <c r="B988" s="18" t="s">
        <v>704</v>
      </c>
      <c r="C988" s="11">
        <v>1</v>
      </c>
      <c r="D988" s="9" t="s">
        <v>1018</v>
      </c>
      <c r="F988" s="38"/>
      <c r="H988" s="38">
        <f>C988*F988</f>
        <v>0</v>
      </c>
      <c r="J988" s="2"/>
    </row>
    <row r="989" spans="1:10">
      <c r="J989" s="2"/>
    </row>
    <row r="990" spans="1:10">
      <c r="A990" s="17" t="s">
        <v>705</v>
      </c>
      <c r="B990" s="18" t="s">
        <v>706</v>
      </c>
      <c r="C990" s="11">
        <v>22</v>
      </c>
      <c r="D990" s="9" t="s">
        <v>1018</v>
      </c>
      <c r="F990" s="38"/>
      <c r="H990" s="38">
        <f>C990*F990</f>
        <v>0</v>
      </c>
      <c r="J990" s="2"/>
    </row>
    <row r="991" spans="1:10" ht="25.5">
      <c r="B991" s="18" t="s">
        <v>707</v>
      </c>
      <c r="J991" s="2"/>
    </row>
    <row r="992" spans="1:10">
      <c r="J992" s="2"/>
    </row>
    <row r="993" spans="1:10">
      <c r="A993" s="17" t="s">
        <v>708</v>
      </c>
      <c r="B993" s="18" t="s">
        <v>1054</v>
      </c>
      <c r="C993" s="11">
        <v>1</v>
      </c>
      <c r="D993" s="9" t="s">
        <v>1018</v>
      </c>
      <c r="F993" s="38"/>
      <c r="H993" s="38">
        <f>C993*F993</f>
        <v>0</v>
      </c>
      <c r="J993" s="2"/>
    </row>
    <row r="994" spans="1:10">
      <c r="B994" s="18" t="s">
        <v>709</v>
      </c>
      <c r="J994" s="2"/>
    </row>
    <row r="995" spans="1:10">
      <c r="J995" s="2"/>
    </row>
    <row r="996" spans="1:10">
      <c r="A996" s="17" t="s">
        <v>710</v>
      </c>
      <c r="B996" s="18" t="s">
        <v>1053</v>
      </c>
      <c r="C996" s="11">
        <v>1</v>
      </c>
      <c r="D996" s="9" t="s">
        <v>1018</v>
      </c>
      <c r="F996" s="38"/>
      <c r="H996" s="38">
        <f>C996*F996</f>
        <v>0</v>
      </c>
      <c r="J996" s="2"/>
    </row>
    <row r="997" spans="1:10">
      <c r="B997" s="18" t="s">
        <v>711</v>
      </c>
      <c r="J997" s="2"/>
    </row>
    <row r="998" spans="1:10">
      <c r="J998" s="2"/>
    </row>
    <row r="999" spans="1:10">
      <c r="A999" s="17" t="s">
        <v>712</v>
      </c>
      <c r="B999" s="18" t="s">
        <v>1052</v>
      </c>
      <c r="C999" s="11">
        <v>2</v>
      </c>
      <c r="D999" s="9" t="s">
        <v>32</v>
      </c>
      <c r="F999" s="38"/>
      <c r="H999" s="38">
        <f>C999*F999</f>
        <v>0</v>
      </c>
      <c r="J999" s="2"/>
    </row>
    <row r="1000" spans="1:10" ht="38.25">
      <c r="B1000" s="18" t="s">
        <v>200</v>
      </c>
      <c r="J1000" s="2"/>
    </row>
    <row r="1001" spans="1:10">
      <c r="J1001" s="2"/>
    </row>
    <row r="1002" spans="1:10">
      <c r="A1002" s="17" t="s">
        <v>713</v>
      </c>
      <c r="B1002" s="18" t="s">
        <v>714</v>
      </c>
      <c r="C1002" s="11">
        <v>1</v>
      </c>
      <c r="D1002" s="9" t="s">
        <v>1018</v>
      </c>
      <c r="F1002" s="38"/>
      <c r="H1002" s="38">
        <f>C1002*F1002</f>
        <v>0</v>
      </c>
      <c r="J1002" s="2"/>
    </row>
    <row r="1003" spans="1:10">
      <c r="J1003" s="2"/>
    </row>
    <row r="1004" spans="1:10">
      <c r="A1004" s="17" t="s">
        <v>715</v>
      </c>
      <c r="B1004" s="18" t="s">
        <v>716</v>
      </c>
      <c r="C1004" s="11">
        <v>22</v>
      </c>
      <c r="D1004" s="9" t="s">
        <v>1018</v>
      </c>
      <c r="F1004" s="38"/>
      <c r="H1004" s="38">
        <f>C1004*F1004</f>
        <v>0</v>
      </c>
      <c r="J1004" s="2"/>
    </row>
    <row r="1005" spans="1:10" ht="25.5">
      <c r="B1005" s="18" t="s">
        <v>707</v>
      </c>
      <c r="J1005" s="2"/>
    </row>
    <row r="1006" spans="1:10">
      <c r="J1006" s="2"/>
    </row>
    <row r="1007" spans="1:10">
      <c r="A1007" s="17" t="s">
        <v>717</v>
      </c>
      <c r="B1007" s="18" t="s">
        <v>1054</v>
      </c>
      <c r="C1007" s="11">
        <v>1</v>
      </c>
      <c r="D1007" s="9" t="s">
        <v>1018</v>
      </c>
      <c r="F1007" s="38"/>
      <c r="H1007" s="38">
        <f>C1007*F1007</f>
        <v>0</v>
      </c>
      <c r="J1007" s="2"/>
    </row>
    <row r="1008" spans="1:10">
      <c r="B1008" s="18" t="s">
        <v>718</v>
      </c>
      <c r="J1008" s="2"/>
    </row>
    <row r="1009" spans="1:10">
      <c r="J1009" s="2"/>
    </row>
    <row r="1010" spans="1:10">
      <c r="A1010" s="17" t="s">
        <v>719</v>
      </c>
      <c r="B1010" s="18" t="s">
        <v>1053</v>
      </c>
      <c r="C1010" s="11">
        <v>1</v>
      </c>
      <c r="D1010" s="9" t="s">
        <v>1018</v>
      </c>
      <c r="F1010" s="38"/>
      <c r="H1010" s="38">
        <f>C1010*F1010</f>
        <v>0</v>
      </c>
      <c r="J1010" s="2"/>
    </row>
    <row r="1011" spans="1:10">
      <c r="B1011" s="18" t="s">
        <v>720</v>
      </c>
      <c r="J1011" s="2"/>
    </row>
    <row r="1012" spans="1:10">
      <c r="J1012" s="2"/>
    </row>
    <row r="1013" spans="1:10">
      <c r="A1013" s="17" t="s">
        <v>721</v>
      </c>
      <c r="B1013" s="18" t="s">
        <v>1052</v>
      </c>
      <c r="C1013" s="11">
        <v>2</v>
      </c>
      <c r="D1013" s="9" t="s">
        <v>32</v>
      </c>
      <c r="F1013" s="38"/>
      <c r="H1013" s="38">
        <f>C1013*F1013</f>
        <v>0</v>
      </c>
      <c r="J1013" s="2"/>
    </row>
    <row r="1014" spans="1:10" ht="38.25">
      <c r="B1014" s="18" t="s">
        <v>200</v>
      </c>
      <c r="J1014" s="2"/>
    </row>
    <row r="1015" spans="1:10">
      <c r="J1015" s="2"/>
    </row>
    <row r="1016" spans="1:10">
      <c r="A1016" s="17" t="s">
        <v>722</v>
      </c>
      <c r="B1016" s="18" t="s">
        <v>723</v>
      </c>
      <c r="C1016" s="11">
        <v>2</v>
      </c>
      <c r="D1016" s="9" t="s">
        <v>1018</v>
      </c>
      <c r="F1016" s="38"/>
      <c r="H1016" s="38">
        <f>C1016*F1016</f>
        <v>0</v>
      </c>
      <c r="J1016" s="2"/>
    </row>
    <row r="1017" spans="1:10">
      <c r="J1017" s="2"/>
    </row>
    <row r="1018" spans="1:10">
      <c r="A1018" s="17" t="s">
        <v>724</v>
      </c>
      <c r="B1018" s="18" t="s">
        <v>725</v>
      </c>
      <c r="C1018" s="11">
        <v>1</v>
      </c>
      <c r="D1018" s="9" t="s">
        <v>1018</v>
      </c>
      <c r="F1018" s="38"/>
      <c r="H1018" s="38">
        <f>C1018*F1018</f>
        <v>0</v>
      </c>
      <c r="J1018" s="2"/>
    </row>
    <row r="1019" spans="1:10">
      <c r="J1019" s="2"/>
    </row>
    <row r="1020" spans="1:10">
      <c r="A1020" s="17" t="s">
        <v>726</v>
      </c>
      <c r="B1020" s="18" t="s">
        <v>727</v>
      </c>
      <c r="C1020" s="11">
        <v>22</v>
      </c>
      <c r="D1020" s="9" t="s">
        <v>1018</v>
      </c>
      <c r="F1020" s="38"/>
      <c r="H1020" s="38">
        <f>C1020*F1020</f>
        <v>0</v>
      </c>
      <c r="J1020" s="2"/>
    </row>
    <row r="1021" spans="1:10">
      <c r="B1021" s="18" t="s">
        <v>728</v>
      </c>
      <c r="J1021" s="2"/>
    </row>
    <row r="1022" spans="1:10">
      <c r="J1022" s="2"/>
    </row>
    <row r="1023" spans="1:10">
      <c r="A1023" s="17" t="s">
        <v>729</v>
      </c>
      <c r="B1023" s="18" t="s">
        <v>1054</v>
      </c>
      <c r="C1023" s="11">
        <v>1</v>
      </c>
      <c r="D1023" s="9" t="s">
        <v>1018</v>
      </c>
      <c r="F1023" s="38"/>
      <c r="H1023" s="38">
        <f>C1023*F1023</f>
        <v>0</v>
      </c>
      <c r="J1023" s="2"/>
    </row>
    <row r="1024" spans="1:10">
      <c r="B1024" s="18" t="s">
        <v>730</v>
      </c>
      <c r="J1024" s="2"/>
    </row>
    <row r="1025" spans="1:10">
      <c r="J1025" s="2"/>
    </row>
    <row r="1026" spans="1:10">
      <c r="A1026" s="17" t="s">
        <v>731</v>
      </c>
      <c r="B1026" s="18" t="s">
        <v>1053</v>
      </c>
      <c r="C1026" s="11">
        <v>1</v>
      </c>
      <c r="D1026" s="9" t="s">
        <v>1018</v>
      </c>
      <c r="F1026" s="38"/>
      <c r="H1026" s="38">
        <f>C1026*F1026</f>
        <v>0</v>
      </c>
      <c r="J1026" s="2"/>
    </row>
    <row r="1027" spans="1:10">
      <c r="B1027" s="18" t="s">
        <v>732</v>
      </c>
      <c r="J1027" s="2"/>
    </row>
    <row r="1028" spans="1:10">
      <c r="J1028" s="2"/>
    </row>
    <row r="1029" spans="1:10">
      <c r="A1029" s="17" t="s">
        <v>733</v>
      </c>
      <c r="B1029" s="18" t="s">
        <v>1052</v>
      </c>
      <c r="C1029" s="11">
        <v>2</v>
      </c>
      <c r="D1029" s="9" t="s">
        <v>32</v>
      </c>
      <c r="F1029" s="38"/>
      <c r="H1029" s="38">
        <f>C1029*F1029</f>
        <v>0</v>
      </c>
      <c r="J1029" s="2"/>
    </row>
    <row r="1030" spans="1:10" ht="38.25">
      <c r="B1030" s="18" t="s">
        <v>200</v>
      </c>
      <c r="J1030" s="2"/>
    </row>
    <row r="1031" spans="1:10">
      <c r="J1031" s="2"/>
    </row>
    <row r="1032" spans="1:10">
      <c r="A1032" s="17" t="s">
        <v>734</v>
      </c>
      <c r="B1032" s="18" t="s">
        <v>735</v>
      </c>
      <c r="C1032" s="11">
        <v>2</v>
      </c>
      <c r="D1032" s="9" t="s">
        <v>1018</v>
      </c>
      <c r="F1032" s="38"/>
      <c r="H1032" s="38">
        <f>C1032*F1032</f>
        <v>0</v>
      </c>
      <c r="J1032" s="2"/>
    </row>
    <row r="1033" spans="1:10">
      <c r="J1033" s="2"/>
    </row>
    <row r="1034" spans="1:10">
      <c r="A1034" s="17" t="s">
        <v>736</v>
      </c>
      <c r="B1034" s="18" t="s">
        <v>737</v>
      </c>
      <c r="C1034" s="11">
        <v>22</v>
      </c>
      <c r="D1034" s="9" t="s">
        <v>1018</v>
      </c>
      <c r="F1034" s="38"/>
      <c r="H1034" s="38">
        <f>C1034*F1034</f>
        <v>0</v>
      </c>
      <c r="J1034" s="2"/>
    </row>
    <row r="1035" spans="1:10" ht="25.5">
      <c r="B1035" s="18" t="s">
        <v>738</v>
      </c>
      <c r="J1035" s="2"/>
    </row>
    <row r="1036" spans="1:10">
      <c r="J1036" s="2"/>
    </row>
    <row r="1037" spans="1:10">
      <c r="A1037" s="17" t="s">
        <v>739</v>
      </c>
      <c r="B1037" s="18" t="s">
        <v>1054</v>
      </c>
      <c r="C1037" s="11">
        <v>1</v>
      </c>
      <c r="D1037" s="9" t="s">
        <v>1018</v>
      </c>
      <c r="F1037" s="38"/>
      <c r="H1037" s="38">
        <f>C1037*F1037</f>
        <v>0</v>
      </c>
      <c r="J1037" s="2"/>
    </row>
    <row r="1038" spans="1:10">
      <c r="B1038" s="18" t="s">
        <v>740</v>
      </c>
      <c r="J1038" s="2"/>
    </row>
    <row r="1039" spans="1:10">
      <c r="J1039" s="2"/>
    </row>
    <row r="1040" spans="1:10">
      <c r="A1040" s="17" t="s">
        <v>741</v>
      </c>
      <c r="B1040" s="18" t="s">
        <v>1053</v>
      </c>
      <c r="C1040" s="11">
        <v>1</v>
      </c>
      <c r="D1040" s="9" t="s">
        <v>1018</v>
      </c>
      <c r="F1040" s="38"/>
      <c r="H1040" s="38">
        <f>C1040*F1040</f>
        <v>0</v>
      </c>
      <c r="J1040" s="2"/>
    </row>
    <row r="1041" spans="1:10">
      <c r="B1041" s="18" t="s">
        <v>742</v>
      </c>
      <c r="J1041" s="2"/>
    </row>
    <row r="1042" spans="1:10">
      <c r="J1042" s="2"/>
    </row>
    <row r="1043" spans="1:10">
      <c r="A1043" s="17" t="s">
        <v>743</v>
      </c>
      <c r="B1043" s="18" t="s">
        <v>1052</v>
      </c>
      <c r="C1043" s="11">
        <v>2</v>
      </c>
      <c r="D1043" s="9" t="s">
        <v>32</v>
      </c>
      <c r="F1043" s="38"/>
      <c r="H1043" s="38">
        <f>C1043*F1043</f>
        <v>0</v>
      </c>
      <c r="J1043" s="2"/>
    </row>
    <row r="1044" spans="1:10" ht="38.25">
      <c r="B1044" s="18" t="s">
        <v>200</v>
      </c>
      <c r="J1044" s="2"/>
    </row>
    <row r="1045" spans="1:10">
      <c r="J1045" s="2"/>
    </row>
    <row r="1046" spans="1:10">
      <c r="A1046" s="17" t="s">
        <v>744</v>
      </c>
      <c r="B1046" s="18" t="s">
        <v>745</v>
      </c>
      <c r="C1046" s="11">
        <v>1</v>
      </c>
      <c r="D1046" s="9" t="s">
        <v>1018</v>
      </c>
      <c r="F1046" s="38"/>
      <c r="H1046" s="38">
        <f>C1046*F1046</f>
        <v>0</v>
      </c>
      <c r="J1046" s="2"/>
    </row>
    <row r="1047" spans="1:10">
      <c r="J1047" s="2"/>
    </row>
    <row r="1048" spans="1:10">
      <c r="A1048" s="17" t="s">
        <v>746</v>
      </c>
      <c r="B1048" s="18" t="s">
        <v>747</v>
      </c>
      <c r="C1048" s="11">
        <v>1</v>
      </c>
      <c r="D1048" s="9" t="s">
        <v>1018</v>
      </c>
      <c r="F1048" s="38"/>
      <c r="H1048" s="38">
        <f>C1048*F1048</f>
        <v>0</v>
      </c>
      <c r="J1048" s="2"/>
    </row>
    <row r="1049" spans="1:10">
      <c r="J1049" s="2"/>
    </row>
    <row r="1050" spans="1:10" ht="25.5">
      <c r="A1050" s="17" t="s">
        <v>4</v>
      </c>
      <c r="B1050" s="18" t="s">
        <v>748</v>
      </c>
      <c r="J1050" s="2"/>
    </row>
    <row r="1051" spans="1:10">
      <c r="J1051" s="2"/>
    </row>
    <row r="1052" spans="1:10">
      <c r="A1052" s="17" t="s">
        <v>749</v>
      </c>
      <c r="B1052" s="18" t="s">
        <v>750</v>
      </c>
      <c r="C1052" s="11">
        <v>4</v>
      </c>
      <c r="D1052" s="9" t="s">
        <v>1018</v>
      </c>
      <c r="F1052" s="38"/>
      <c r="H1052" s="38">
        <f>C1052*F1052</f>
        <v>0</v>
      </c>
      <c r="J1052" s="2"/>
    </row>
    <row r="1053" spans="1:10" ht="25.5">
      <c r="B1053" s="18" t="s">
        <v>751</v>
      </c>
      <c r="J1053" s="2"/>
    </row>
    <row r="1054" spans="1:10">
      <c r="J1054" s="2"/>
    </row>
    <row r="1055" spans="1:10">
      <c r="A1055" s="17" t="s">
        <v>752</v>
      </c>
      <c r="B1055" s="18" t="s">
        <v>753</v>
      </c>
      <c r="C1055" s="11">
        <v>4</v>
      </c>
      <c r="D1055" s="9" t="s">
        <v>1018</v>
      </c>
      <c r="F1055" s="38"/>
      <c r="H1055" s="38">
        <f>C1055*F1055</f>
        <v>0</v>
      </c>
      <c r="J1055" s="2"/>
    </row>
    <row r="1056" spans="1:10" ht="25.5">
      <c r="B1056" s="18" t="s">
        <v>751</v>
      </c>
      <c r="J1056" s="2"/>
    </row>
    <row r="1057" spans="1:10">
      <c r="J1057" s="2"/>
    </row>
    <row r="1058" spans="1:10">
      <c r="A1058" s="17" t="s">
        <v>754</v>
      </c>
      <c r="B1058" s="18" t="s">
        <v>755</v>
      </c>
      <c r="C1058" s="11">
        <v>4</v>
      </c>
      <c r="D1058" s="9" t="s">
        <v>1018</v>
      </c>
      <c r="F1058" s="38"/>
      <c r="H1058" s="38">
        <f>C1058*F1058</f>
        <v>0</v>
      </c>
      <c r="J1058" s="2"/>
    </row>
    <row r="1059" spans="1:10" ht="25.5">
      <c r="B1059" s="18" t="s">
        <v>751</v>
      </c>
      <c r="J1059" s="2"/>
    </row>
    <row r="1060" spans="1:10">
      <c r="J1060" s="2"/>
    </row>
    <row r="1061" spans="1:10">
      <c r="A1061" s="17" t="s">
        <v>756</v>
      </c>
      <c r="B1061" s="18" t="s">
        <v>757</v>
      </c>
      <c r="C1061" s="11">
        <v>4</v>
      </c>
      <c r="D1061" s="9" t="s">
        <v>1018</v>
      </c>
      <c r="F1061" s="38"/>
      <c r="H1061" s="38">
        <f>C1061*F1061</f>
        <v>0</v>
      </c>
      <c r="J1061" s="2"/>
    </row>
    <row r="1062" spans="1:10" ht="25.5">
      <c r="B1062" s="18" t="s">
        <v>751</v>
      </c>
      <c r="J1062" s="2"/>
    </row>
    <row r="1063" spans="1:10">
      <c r="J1063" s="2"/>
    </row>
    <row r="1064" spans="1:10">
      <c r="A1064" s="17" t="s">
        <v>758</v>
      </c>
      <c r="B1064" s="18" t="s">
        <v>759</v>
      </c>
      <c r="C1064" s="11">
        <v>1</v>
      </c>
      <c r="D1064" s="9" t="s">
        <v>1018</v>
      </c>
      <c r="F1064" s="38"/>
      <c r="H1064" s="38">
        <f>C1064*F1064</f>
        <v>0</v>
      </c>
      <c r="J1064" s="2"/>
    </row>
    <row r="1065" spans="1:10">
      <c r="J1065" s="2"/>
    </row>
    <row r="1066" spans="1:10">
      <c r="A1066" s="17" t="s">
        <v>760</v>
      </c>
      <c r="B1066" s="18" t="s">
        <v>761</v>
      </c>
      <c r="C1066" s="11">
        <v>2</v>
      </c>
      <c r="D1066" s="9" t="s">
        <v>1018</v>
      </c>
      <c r="F1066" s="38"/>
      <c r="H1066" s="38">
        <f>C1066*F1066</f>
        <v>0</v>
      </c>
      <c r="J1066" s="2"/>
    </row>
    <row r="1067" spans="1:10" ht="63.75">
      <c r="B1067" s="18" t="s">
        <v>1166</v>
      </c>
      <c r="J1067" s="2"/>
    </row>
    <row r="1068" spans="1:10">
      <c r="J1068" s="2"/>
    </row>
    <row r="1069" spans="1:10">
      <c r="A1069" s="17" t="s">
        <v>762</v>
      </c>
      <c r="B1069" s="18" t="s">
        <v>763</v>
      </c>
      <c r="C1069" s="11">
        <v>1</v>
      </c>
      <c r="D1069" s="9" t="s">
        <v>1018</v>
      </c>
      <c r="F1069" s="38"/>
      <c r="H1069" s="38">
        <f>C1069*F1069</f>
        <v>0</v>
      </c>
      <c r="J1069" s="2"/>
    </row>
    <row r="1070" spans="1:10">
      <c r="J1070" s="2"/>
    </row>
    <row r="1071" spans="1:10" ht="25.5">
      <c r="A1071" s="17" t="s">
        <v>4</v>
      </c>
      <c r="B1071" s="18" t="s">
        <v>189</v>
      </c>
      <c r="J1071" s="2"/>
    </row>
    <row r="1072" spans="1:10">
      <c r="J1072" s="2"/>
    </row>
    <row r="1073" spans="1:10">
      <c r="A1073" s="17" t="s">
        <v>764</v>
      </c>
      <c r="B1073" s="18" t="s">
        <v>765</v>
      </c>
      <c r="C1073" s="11">
        <v>1</v>
      </c>
      <c r="D1073" s="9" t="s">
        <v>1018</v>
      </c>
      <c r="F1073" s="38"/>
      <c r="H1073" s="38">
        <f>C1073*F1073</f>
        <v>0</v>
      </c>
      <c r="J1073" s="2"/>
    </row>
    <row r="1074" spans="1:10" ht="76.5">
      <c r="B1074" s="18" t="s">
        <v>766</v>
      </c>
      <c r="J1074" s="2"/>
    </row>
    <row r="1075" spans="1:10">
      <c r="J1075" s="2"/>
    </row>
    <row r="1076" spans="1:10">
      <c r="A1076" s="17" t="s">
        <v>767</v>
      </c>
      <c r="B1076" s="18" t="s">
        <v>768</v>
      </c>
      <c r="C1076" s="11">
        <v>22</v>
      </c>
      <c r="D1076" s="9" t="s">
        <v>1018</v>
      </c>
      <c r="F1076" s="38"/>
      <c r="H1076" s="38">
        <f>C1076*F1076</f>
        <v>0</v>
      </c>
      <c r="J1076" s="2"/>
    </row>
    <row r="1077" spans="1:10" ht="51">
      <c r="B1077" s="18" t="s">
        <v>769</v>
      </c>
      <c r="J1077" s="2"/>
    </row>
    <row r="1078" spans="1:10">
      <c r="J1078" s="2"/>
    </row>
    <row r="1079" spans="1:10">
      <c r="A1079" s="17" t="s">
        <v>770</v>
      </c>
      <c r="B1079" s="18" t="s">
        <v>771</v>
      </c>
      <c r="C1079" s="11">
        <v>22</v>
      </c>
      <c r="D1079" s="9" t="s">
        <v>1018</v>
      </c>
      <c r="F1079" s="38"/>
      <c r="H1079" s="38">
        <f>C1079*F1079</f>
        <v>0</v>
      </c>
      <c r="J1079" s="2"/>
    </row>
    <row r="1080" spans="1:10" ht="63.75">
      <c r="B1080" s="18" t="s">
        <v>1167</v>
      </c>
      <c r="J1080" s="2"/>
    </row>
    <row r="1081" spans="1:10">
      <c r="J1081" s="2"/>
    </row>
    <row r="1082" spans="1:10">
      <c r="A1082" s="17" t="s">
        <v>772</v>
      </c>
      <c r="B1082" s="18" t="s">
        <v>773</v>
      </c>
      <c r="C1082" s="11">
        <v>1</v>
      </c>
      <c r="D1082" s="9" t="s">
        <v>1018</v>
      </c>
      <c r="F1082" s="38"/>
      <c r="H1082" s="38">
        <f>C1082*F1082</f>
        <v>0</v>
      </c>
      <c r="J1082" s="2"/>
    </row>
    <row r="1083" spans="1:10">
      <c r="J1083" s="2"/>
    </row>
    <row r="1084" spans="1:10">
      <c r="A1084" s="17" t="s">
        <v>774</v>
      </c>
      <c r="B1084" s="18" t="s">
        <v>775</v>
      </c>
      <c r="C1084" s="11">
        <v>1</v>
      </c>
      <c r="D1084" s="9" t="s">
        <v>1018</v>
      </c>
      <c r="F1084" s="38"/>
      <c r="H1084" s="38">
        <f>C1084*F1084</f>
        <v>0</v>
      </c>
      <c r="J1084" s="2"/>
    </row>
    <row r="1085" spans="1:10">
      <c r="J1085" s="2"/>
    </row>
    <row r="1086" spans="1:10">
      <c r="A1086" s="17" t="s">
        <v>776</v>
      </c>
      <c r="B1086" s="18" t="s">
        <v>777</v>
      </c>
      <c r="C1086" s="11">
        <v>1</v>
      </c>
      <c r="D1086" s="9" t="s">
        <v>1018</v>
      </c>
      <c r="F1086" s="38"/>
      <c r="H1086" s="38">
        <f>C1086*F1086</f>
        <v>0</v>
      </c>
      <c r="J1086" s="2"/>
    </row>
    <row r="1087" spans="1:10" ht="153">
      <c r="B1087" s="18" t="s">
        <v>1197</v>
      </c>
      <c r="J1087" s="2"/>
    </row>
    <row r="1088" spans="1:10">
      <c r="J1088" s="2"/>
    </row>
    <row r="1089" spans="1:10" ht="25.5">
      <c r="A1089" s="17" t="s">
        <v>4</v>
      </c>
      <c r="B1089" s="18" t="s">
        <v>189</v>
      </c>
      <c r="J1089" s="2"/>
    </row>
    <row r="1090" spans="1:10">
      <c r="J1090" s="2"/>
    </row>
    <row r="1091" spans="1:10">
      <c r="A1091" s="17" t="s">
        <v>778</v>
      </c>
      <c r="B1091" s="18" t="s">
        <v>779</v>
      </c>
      <c r="C1091" s="11">
        <v>1</v>
      </c>
      <c r="D1091" s="9" t="s">
        <v>1018</v>
      </c>
      <c r="F1091" s="38"/>
      <c r="H1091" s="38">
        <f>C1091*F1091</f>
        <v>0</v>
      </c>
      <c r="J1091" s="2"/>
    </row>
    <row r="1092" spans="1:10" ht="127.5">
      <c r="B1092" s="18" t="s">
        <v>780</v>
      </c>
      <c r="J1092" s="2"/>
    </row>
    <row r="1093" spans="1:10">
      <c r="J1093" s="2"/>
    </row>
    <row r="1094" spans="1:10">
      <c r="A1094" s="17" t="s">
        <v>781</v>
      </c>
      <c r="B1094" s="18" t="s">
        <v>782</v>
      </c>
      <c r="C1094" s="11">
        <v>1</v>
      </c>
      <c r="D1094" s="9" t="s">
        <v>1018</v>
      </c>
      <c r="F1094" s="38"/>
      <c r="H1094" s="38">
        <f>C1094*F1094</f>
        <v>0</v>
      </c>
      <c r="J1094" s="2"/>
    </row>
    <row r="1095" spans="1:10">
      <c r="J1095" s="2"/>
    </row>
    <row r="1096" spans="1:10">
      <c r="A1096" s="17" t="s">
        <v>783</v>
      </c>
      <c r="B1096" s="18" t="s">
        <v>784</v>
      </c>
      <c r="C1096" s="11">
        <v>1</v>
      </c>
      <c r="D1096" s="9" t="s">
        <v>1018</v>
      </c>
      <c r="F1096" s="38"/>
      <c r="H1096" s="38">
        <f>C1096*F1096</f>
        <v>0</v>
      </c>
      <c r="J1096" s="2"/>
    </row>
    <row r="1097" spans="1:10">
      <c r="J1097" s="2"/>
    </row>
    <row r="1098" spans="1:10">
      <c r="A1098" s="17" t="s">
        <v>785</v>
      </c>
      <c r="B1098" s="18" t="s">
        <v>1095</v>
      </c>
      <c r="C1098" s="11">
        <v>12</v>
      </c>
      <c r="D1098" s="9" t="s">
        <v>1018</v>
      </c>
      <c r="F1098" s="38"/>
      <c r="H1098" s="38">
        <f>C1098*F1098</f>
        <v>0</v>
      </c>
      <c r="J1098" s="2"/>
    </row>
    <row r="1099" spans="1:10" ht="102">
      <c r="B1099" s="18" t="s">
        <v>786</v>
      </c>
      <c r="J1099" s="2"/>
    </row>
    <row r="1100" spans="1:10">
      <c r="J1100" s="2"/>
    </row>
    <row r="1101" spans="1:10">
      <c r="A1101" s="17" t="s">
        <v>787</v>
      </c>
      <c r="B1101" s="18" t="s">
        <v>1053</v>
      </c>
      <c r="C1101" s="11">
        <v>1</v>
      </c>
      <c r="D1101" s="9" t="s">
        <v>1018</v>
      </c>
      <c r="F1101" s="38"/>
      <c r="H1101" s="38">
        <f>C1101*F1101</f>
        <v>0</v>
      </c>
      <c r="J1101" s="2"/>
    </row>
    <row r="1102" spans="1:10">
      <c r="B1102" s="18" t="s">
        <v>1096</v>
      </c>
      <c r="J1102" s="2"/>
    </row>
    <row r="1103" spans="1:10">
      <c r="J1103" s="2"/>
    </row>
    <row r="1104" spans="1:10">
      <c r="A1104" s="17" t="s">
        <v>788</v>
      </c>
      <c r="B1104" s="18" t="s">
        <v>1052</v>
      </c>
      <c r="C1104" s="11">
        <v>1</v>
      </c>
      <c r="D1104" s="9" t="s">
        <v>32</v>
      </c>
      <c r="F1104" s="38"/>
      <c r="H1104" s="38">
        <f>C1104*F1104</f>
        <v>0</v>
      </c>
      <c r="J1104" s="2"/>
    </row>
    <row r="1105" spans="1:10" ht="38.25">
      <c r="B1105" s="18" t="s">
        <v>200</v>
      </c>
      <c r="J1105" s="2"/>
    </row>
    <row r="1106" spans="1:10">
      <c r="J1106" s="2"/>
    </row>
    <row r="1107" spans="1:10">
      <c r="A1107" s="17" t="s">
        <v>789</v>
      </c>
      <c r="B1107" s="18" t="s">
        <v>790</v>
      </c>
      <c r="C1107" s="11">
        <v>1</v>
      </c>
      <c r="D1107" s="9" t="s">
        <v>1018</v>
      </c>
      <c r="F1107" s="38"/>
      <c r="H1107" s="38">
        <f>C1107*F1107</f>
        <v>0</v>
      </c>
      <c r="J1107" s="2"/>
    </row>
    <row r="1108" spans="1:10">
      <c r="J1108" s="2"/>
    </row>
    <row r="1109" spans="1:10">
      <c r="A1109" s="17" t="s">
        <v>791</v>
      </c>
      <c r="B1109" s="18" t="s">
        <v>686</v>
      </c>
      <c r="C1109" s="11">
        <v>1</v>
      </c>
      <c r="D1109" s="9" t="s">
        <v>1018</v>
      </c>
      <c r="F1109" s="38"/>
      <c r="H1109" s="38">
        <f>C1109*F1109</f>
        <v>0</v>
      </c>
      <c r="J1109" s="2"/>
    </row>
    <row r="1110" spans="1:10">
      <c r="J1110" s="2"/>
    </row>
    <row r="1111" spans="1:10">
      <c r="A1111" s="17" t="s">
        <v>792</v>
      </c>
      <c r="B1111" s="18" t="s">
        <v>793</v>
      </c>
      <c r="C1111" s="11">
        <v>22</v>
      </c>
      <c r="D1111" s="9" t="s">
        <v>1018</v>
      </c>
      <c r="F1111" s="38"/>
      <c r="H1111" s="38">
        <f>C1111*F1111</f>
        <v>0</v>
      </c>
      <c r="J1111" s="2"/>
    </row>
    <row r="1112" spans="1:10">
      <c r="B1112" s="18" t="s">
        <v>794</v>
      </c>
      <c r="J1112" s="2"/>
    </row>
    <row r="1113" spans="1:10">
      <c r="J1113" s="2"/>
    </row>
    <row r="1114" spans="1:10">
      <c r="A1114" s="17" t="s">
        <v>795</v>
      </c>
      <c r="B1114" s="18" t="s">
        <v>796</v>
      </c>
      <c r="C1114" s="11">
        <v>1</v>
      </c>
      <c r="D1114" s="9" t="s">
        <v>1018</v>
      </c>
      <c r="F1114" s="38"/>
      <c r="H1114" s="38">
        <f>C1114*F1114</f>
        <v>0</v>
      </c>
      <c r="J1114" s="2"/>
    </row>
    <row r="1115" spans="1:10">
      <c r="J1115" s="2"/>
    </row>
    <row r="1116" spans="1:10">
      <c r="A1116" s="17" t="s">
        <v>797</v>
      </c>
      <c r="B1116" s="18" t="s">
        <v>798</v>
      </c>
      <c r="C1116" s="11">
        <v>1</v>
      </c>
      <c r="D1116" s="9" t="s">
        <v>1018</v>
      </c>
      <c r="F1116" s="38"/>
      <c r="H1116" s="38">
        <f>C1116*F1116</f>
        <v>0</v>
      </c>
      <c r="J1116" s="2"/>
    </row>
    <row r="1117" spans="1:10">
      <c r="J1117" s="2"/>
    </row>
    <row r="1118" spans="1:10">
      <c r="A1118" s="17" t="s">
        <v>799</v>
      </c>
      <c r="B1118" s="18" t="s">
        <v>1052</v>
      </c>
      <c r="C1118" s="11">
        <v>2</v>
      </c>
      <c r="D1118" s="9" t="s">
        <v>32</v>
      </c>
      <c r="F1118" s="38"/>
      <c r="H1118" s="38">
        <f>C1118*F1118</f>
        <v>0</v>
      </c>
      <c r="J1118" s="2"/>
    </row>
    <row r="1119" spans="1:10" ht="38.25">
      <c r="B1119" s="18" t="s">
        <v>200</v>
      </c>
      <c r="J1119" s="2"/>
    </row>
    <row r="1120" spans="1:10">
      <c r="J1120" s="2"/>
    </row>
    <row r="1121" spans="1:10">
      <c r="A1121" s="17" t="s">
        <v>800</v>
      </c>
      <c r="B1121" s="18" t="s">
        <v>801</v>
      </c>
      <c r="C1121" s="11">
        <v>2</v>
      </c>
      <c r="D1121" s="9" t="s">
        <v>1018</v>
      </c>
      <c r="F1121" s="38"/>
      <c r="H1121" s="38">
        <f>C1121*F1121</f>
        <v>0</v>
      </c>
      <c r="J1121" s="2"/>
    </row>
    <row r="1122" spans="1:10">
      <c r="J1122" s="2"/>
    </row>
    <row r="1123" spans="1:10">
      <c r="A1123" s="17" t="s">
        <v>802</v>
      </c>
      <c r="B1123" s="18" t="s">
        <v>803</v>
      </c>
      <c r="C1123" s="11">
        <v>1</v>
      </c>
      <c r="D1123" s="9" t="s">
        <v>1018</v>
      </c>
      <c r="F1123" s="38"/>
      <c r="H1123" s="38">
        <f>C1123*F1123</f>
        <v>0</v>
      </c>
      <c r="J1123" s="2"/>
    </row>
    <row r="1124" spans="1:10">
      <c r="J1124" s="2"/>
    </row>
    <row r="1125" spans="1:10">
      <c r="A1125" s="17" t="s">
        <v>804</v>
      </c>
      <c r="B1125" s="18" t="s">
        <v>805</v>
      </c>
      <c r="C1125" s="11">
        <v>22</v>
      </c>
      <c r="D1125" s="9" t="s">
        <v>1018</v>
      </c>
      <c r="F1125" s="38"/>
      <c r="H1125" s="38">
        <f>C1125*F1125</f>
        <v>0</v>
      </c>
      <c r="J1125" s="2"/>
    </row>
    <row r="1126" spans="1:10">
      <c r="B1126" s="18" t="s">
        <v>1168</v>
      </c>
      <c r="J1126" s="2"/>
    </row>
    <row r="1127" spans="1:10">
      <c r="J1127" s="2"/>
    </row>
    <row r="1128" spans="1:10">
      <c r="A1128" s="17" t="s">
        <v>806</v>
      </c>
      <c r="B1128" s="18" t="s">
        <v>1054</v>
      </c>
      <c r="C1128" s="11">
        <v>1</v>
      </c>
      <c r="D1128" s="9" t="s">
        <v>1018</v>
      </c>
      <c r="F1128" s="38"/>
      <c r="H1128" s="38">
        <f>C1128*F1128</f>
        <v>0</v>
      </c>
      <c r="J1128" s="2"/>
    </row>
    <row r="1129" spans="1:10">
      <c r="B1129" s="18" t="s">
        <v>807</v>
      </c>
      <c r="J1129" s="2"/>
    </row>
    <row r="1130" spans="1:10">
      <c r="J1130" s="2"/>
    </row>
    <row r="1131" spans="1:10">
      <c r="A1131" s="17" t="s">
        <v>808</v>
      </c>
      <c r="B1131" s="18" t="s">
        <v>1053</v>
      </c>
      <c r="C1131" s="11">
        <v>1</v>
      </c>
      <c r="D1131" s="9" t="s">
        <v>1018</v>
      </c>
      <c r="F1131" s="38"/>
      <c r="H1131" s="38">
        <f>C1131*F1131</f>
        <v>0</v>
      </c>
      <c r="J1131" s="2"/>
    </row>
    <row r="1132" spans="1:10">
      <c r="B1132" s="18" t="s">
        <v>809</v>
      </c>
      <c r="J1132" s="2"/>
    </row>
    <row r="1133" spans="1:10">
      <c r="J1133" s="2"/>
    </row>
    <row r="1134" spans="1:10">
      <c r="A1134" s="17" t="s">
        <v>810</v>
      </c>
      <c r="B1134" s="18" t="s">
        <v>1052</v>
      </c>
      <c r="C1134" s="11">
        <v>2</v>
      </c>
      <c r="D1134" s="9" t="s">
        <v>32</v>
      </c>
      <c r="F1134" s="38"/>
      <c r="H1134" s="38">
        <f>C1134*F1134</f>
        <v>0</v>
      </c>
      <c r="J1134" s="2"/>
    </row>
    <row r="1135" spans="1:10" ht="38.25">
      <c r="B1135" s="18" t="s">
        <v>200</v>
      </c>
      <c r="J1135" s="2"/>
    </row>
    <row r="1136" spans="1:10">
      <c r="J1136" s="2"/>
    </row>
    <row r="1137" spans="1:10">
      <c r="A1137" s="17" t="s">
        <v>811</v>
      </c>
      <c r="B1137" s="18" t="s">
        <v>812</v>
      </c>
      <c r="C1137" s="11">
        <v>2</v>
      </c>
      <c r="D1137" s="9" t="s">
        <v>1018</v>
      </c>
      <c r="F1137" s="38"/>
      <c r="H1137" s="38">
        <f>C1137*F1137</f>
        <v>0</v>
      </c>
      <c r="J1137" s="2"/>
    </row>
    <row r="1138" spans="1:10">
      <c r="J1138" s="2"/>
    </row>
    <row r="1139" spans="1:10">
      <c r="A1139" s="17" t="s">
        <v>813</v>
      </c>
      <c r="B1139" s="18" t="s">
        <v>814</v>
      </c>
      <c r="C1139" s="11">
        <v>1</v>
      </c>
      <c r="D1139" s="9" t="s">
        <v>1018</v>
      </c>
      <c r="F1139" s="38"/>
      <c r="H1139" s="38">
        <f>C1139*F1139</f>
        <v>0</v>
      </c>
      <c r="J1139" s="2"/>
    </row>
    <row r="1140" spans="1:10">
      <c r="J1140" s="2"/>
    </row>
    <row r="1141" spans="1:10">
      <c r="A1141" s="17" t="s">
        <v>815</v>
      </c>
      <c r="B1141" s="18" t="s">
        <v>816</v>
      </c>
      <c r="C1141" s="11">
        <v>22</v>
      </c>
      <c r="D1141" s="9" t="s">
        <v>1018</v>
      </c>
      <c r="F1141" s="38"/>
      <c r="H1141" s="38">
        <f>C1141*F1141</f>
        <v>0</v>
      </c>
      <c r="J1141" s="2"/>
    </row>
    <row r="1142" spans="1:10">
      <c r="B1142" s="18" t="s">
        <v>817</v>
      </c>
      <c r="J1142" s="2"/>
    </row>
    <row r="1143" spans="1:10">
      <c r="J1143" s="2"/>
    </row>
    <row r="1144" spans="1:10">
      <c r="A1144" s="17" t="s">
        <v>818</v>
      </c>
      <c r="B1144" s="18" t="s">
        <v>1054</v>
      </c>
      <c r="C1144" s="11">
        <v>1</v>
      </c>
      <c r="D1144" s="9" t="s">
        <v>1018</v>
      </c>
      <c r="F1144" s="38"/>
      <c r="H1144" s="38">
        <f>C1144*F1144</f>
        <v>0</v>
      </c>
      <c r="J1144" s="2"/>
    </row>
    <row r="1145" spans="1:10">
      <c r="B1145" s="18" t="s">
        <v>819</v>
      </c>
      <c r="J1145" s="2"/>
    </row>
    <row r="1146" spans="1:10">
      <c r="J1146" s="2"/>
    </row>
    <row r="1147" spans="1:10">
      <c r="A1147" s="17" t="s">
        <v>820</v>
      </c>
      <c r="B1147" s="18" t="s">
        <v>1053</v>
      </c>
      <c r="C1147" s="11">
        <v>1</v>
      </c>
      <c r="D1147" s="9" t="s">
        <v>1018</v>
      </c>
      <c r="F1147" s="38"/>
      <c r="H1147" s="38">
        <f>C1147*F1147</f>
        <v>0</v>
      </c>
      <c r="J1147" s="2"/>
    </row>
    <row r="1148" spans="1:10">
      <c r="B1148" s="18" t="s">
        <v>821</v>
      </c>
      <c r="J1148" s="2"/>
    </row>
    <row r="1149" spans="1:10">
      <c r="J1149" s="2"/>
    </row>
    <row r="1150" spans="1:10">
      <c r="A1150" s="17" t="s">
        <v>822</v>
      </c>
      <c r="B1150" s="18" t="s">
        <v>1052</v>
      </c>
      <c r="C1150" s="11">
        <v>2</v>
      </c>
      <c r="D1150" s="9" t="s">
        <v>32</v>
      </c>
      <c r="F1150" s="38"/>
      <c r="H1150" s="38">
        <f>C1150*F1150</f>
        <v>0</v>
      </c>
      <c r="J1150" s="2"/>
    </row>
    <row r="1151" spans="1:10" ht="38.25">
      <c r="B1151" s="18" t="s">
        <v>200</v>
      </c>
      <c r="J1151" s="2"/>
    </row>
    <row r="1152" spans="1:10">
      <c r="J1152" s="2"/>
    </row>
    <row r="1153" spans="1:10">
      <c r="A1153" s="17" t="s">
        <v>823</v>
      </c>
      <c r="B1153" s="18" t="s">
        <v>824</v>
      </c>
      <c r="C1153" s="11">
        <v>2</v>
      </c>
      <c r="D1153" s="9" t="s">
        <v>1018</v>
      </c>
      <c r="F1153" s="38"/>
      <c r="H1153" s="38">
        <f>C1153*F1153</f>
        <v>0</v>
      </c>
      <c r="J1153" s="2"/>
    </row>
    <row r="1154" spans="1:10">
      <c r="J1154" s="2"/>
    </row>
    <row r="1155" spans="1:10">
      <c r="A1155" s="17" t="s">
        <v>825</v>
      </c>
      <c r="B1155" s="18" t="s">
        <v>826</v>
      </c>
      <c r="C1155" s="11">
        <v>1</v>
      </c>
      <c r="D1155" s="9" t="s">
        <v>1018</v>
      </c>
      <c r="F1155" s="38"/>
      <c r="H1155" s="38">
        <f>C1155*F1155</f>
        <v>0</v>
      </c>
      <c r="J1155" s="2"/>
    </row>
    <row r="1156" spans="1:10">
      <c r="J1156" s="2"/>
    </row>
    <row r="1157" spans="1:10">
      <c r="A1157" s="17" t="s">
        <v>827</v>
      </c>
      <c r="B1157" s="18" t="s">
        <v>1097</v>
      </c>
      <c r="C1157" s="11">
        <v>22</v>
      </c>
      <c r="D1157" s="9" t="s">
        <v>1018</v>
      </c>
      <c r="F1157" s="38"/>
      <c r="H1157" s="38">
        <f>C1157*F1157</f>
        <v>0</v>
      </c>
      <c r="J1157" s="2"/>
    </row>
    <row r="1158" spans="1:10">
      <c r="B1158" s="18" t="s">
        <v>828</v>
      </c>
      <c r="J1158" s="2"/>
    </row>
    <row r="1159" spans="1:10">
      <c r="J1159" s="2"/>
    </row>
    <row r="1160" spans="1:10">
      <c r="A1160" s="17" t="s">
        <v>829</v>
      </c>
      <c r="B1160" s="18" t="s">
        <v>1054</v>
      </c>
      <c r="C1160" s="11">
        <v>1</v>
      </c>
      <c r="D1160" s="9" t="s">
        <v>1018</v>
      </c>
      <c r="F1160" s="38"/>
      <c r="H1160" s="38">
        <f>C1160*F1160</f>
        <v>0</v>
      </c>
      <c r="J1160" s="2"/>
    </row>
    <row r="1161" spans="1:10">
      <c r="B1161" s="18" t="s">
        <v>830</v>
      </c>
      <c r="J1161" s="2"/>
    </row>
    <row r="1162" spans="1:10">
      <c r="J1162" s="2"/>
    </row>
    <row r="1163" spans="1:10">
      <c r="A1163" s="17" t="s">
        <v>831</v>
      </c>
      <c r="B1163" s="18" t="s">
        <v>1053</v>
      </c>
      <c r="C1163" s="11">
        <v>1</v>
      </c>
      <c r="D1163" s="9" t="s">
        <v>1018</v>
      </c>
      <c r="F1163" s="38"/>
      <c r="H1163" s="38">
        <f>C1163*F1163</f>
        <v>0</v>
      </c>
      <c r="J1163" s="2"/>
    </row>
    <row r="1164" spans="1:10">
      <c r="B1164" s="18" t="s">
        <v>832</v>
      </c>
      <c r="J1164" s="2"/>
    </row>
    <row r="1165" spans="1:10">
      <c r="J1165" s="2"/>
    </row>
    <row r="1166" spans="1:10">
      <c r="A1166" s="17" t="s">
        <v>833</v>
      </c>
      <c r="B1166" s="18" t="s">
        <v>1052</v>
      </c>
      <c r="C1166" s="11">
        <v>2</v>
      </c>
      <c r="D1166" s="9" t="s">
        <v>32</v>
      </c>
      <c r="F1166" s="38"/>
      <c r="H1166" s="38">
        <f>C1166*F1166</f>
        <v>0</v>
      </c>
      <c r="J1166" s="2"/>
    </row>
    <row r="1167" spans="1:10" ht="38.25">
      <c r="B1167" s="18" t="s">
        <v>200</v>
      </c>
      <c r="J1167" s="2"/>
    </row>
    <row r="1168" spans="1:10">
      <c r="J1168" s="2"/>
    </row>
    <row r="1169" spans="1:10">
      <c r="A1169" s="17" t="s">
        <v>834</v>
      </c>
      <c r="B1169" s="18" t="s">
        <v>835</v>
      </c>
      <c r="C1169" s="11">
        <v>2</v>
      </c>
      <c r="D1169" s="9" t="s">
        <v>1018</v>
      </c>
      <c r="F1169" s="38"/>
      <c r="H1169" s="38">
        <f>C1169*F1169</f>
        <v>0</v>
      </c>
      <c r="J1169" s="2"/>
    </row>
    <row r="1170" spans="1:10">
      <c r="J1170" s="2"/>
    </row>
    <row r="1171" spans="1:10">
      <c r="A1171" s="17" t="s">
        <v>836</v>
      </c>
      <c r="B1171" s="18" t="s">
        <v>837</v>
      </c>
      <c r="C1171" s="11">
        <v>1</v>
      </c>
      <c r="D1171" s="9" t="s">
        <v>1018</v>
      </c>
      <c r="F1171" s="38"/>
      <c r="H1171" s="38">
        <f>C1171*F1171</f>
        <v>0</v>
      </c>
      <c r="J1171" s="2"/>
    </row>
    <row r="1172" spans="1:10">
      <c r="J1172" s="2"/>
    </row>
    <row r="1173" spans="1:10">
      <c r="A1173" s="17" t="s">
        <v>838</v>
      </c>
      <c r="B1173" s="18" t="s">
        <v>1098</v>
      </c>
      <c r="C1173" s="11">
        <v>12</v>
      </c>
      <c r="D1173" s="9" t="s">
        <v>1018</v>
      </c>
      <c r="F1173" s="38"/>
      <c r="H1173" s="38">
        <f>C1173*F1173</f>
        <v>0</v>
      </c>
      <c r="J1173" s="2"/>
    </row>
    <row r="1174" spans="1:10" ht="191.25">
      <c r="B1174" s="18" t="s">
        <v>839</v>
      </c>
      <c r="J1174" s="2"/>
    </row>
    <row r="1175" spans="1:10">
      <c r="J1175" s="2"/>
    </row>
    <row r="1176" spans="1:10">
      <c r="A1176" s="17" t="s">
        <v>840</v>
      </c>
      <c r="B1176" s="18" t="s">
        <v>1099</v>
      </c>
      <c r="C1176" s="11">
        <v>3</v>
      </c>
      <c r="D1176" s="9" t="s">
        <v>1018</v>
      </c>
      <c r="F1176" s="38"/>
      <c r="H1176" s="38">
        <f>C1176*F1176</f>
        <v>0</v>
      </c>
      <c r="J1176" s="2"/>
    </row>
    <row r="1177" spans="1:10" ht="25.5">
      <c r="B1177" s="18" t="s">
        <v>841</v>
      </c>
      <c r="J1177" s="2"/>
    </row>
    <row r="1178" spans="1:10">
      <c r="J1178" s="2"/>
    </row>
    <row r="1179" spans="1:10">
      <c r="A1179" s="17" t="s">
        <v>842</v>
      </c>
      <c r="B1179" s="18" t="s">
        <v>1052</v>
      </c>
      <c r="C1179" s="11">
        <v>3</v>
      </c>
      <c r="D1179" s="9" t="s">
        <v>32</v>
      </c>
      <c r="F1179" s="38"/>
      <c r="H1179" s="38">
        <f>C1179*F1179</f>
        <v>0</v>
      </c>
      <c r="J1179" s="2"/>
    </row>
    <row r="1180" spans="1:10" ht="63.75">
      <c r="B1180" s="18" t="s">
        <v>843</v>
      </c>
      <c r="J1180" s="2"/>
    </row>
    <row r="1181" spans="1:10">
      <c r="J1181" s="2"/>
    </row>
    <row r="1182" spans="1:10">
      <c r="A1182" s="17" t="s">
        <v>844</v>
      </c>
      <c r="B1182" s="18" t="s">
        <v>845</v>
      </c>
      <c r="C1182" s="11">
        <v>3</v>
      </c>
      <c r="D1182" s="9" t="s">
        <v>1018</v>
      </c>
      <c r="F1182" s="38"/>
      <c r="H1182" s="38">
        <f>C1182*F1182</f>
        <v>0</v>
      </c>
      <c r="J1182" s="2"/>
    </row>
    <row r="1183" spans="1:10">
      <c r="J1183" s="2"/>
    </row>
    <row r="1184" spans="1:10">
      <c r="A1184" s="17" t="s">
        <v>846</v>
      </c>
      <c r="B1184" s="18" t="s">
        <v>847</v>
      </c>
      <c r="C1184" s="11">
        <v>1</v>
      </c>
      <c r="D1184" s="9" t="s">
        <v>1018</v>
      </c>
      <c r="F1184" s="38"/>
      <c r="H1184" s="38">
        <f>C1184*F1184</f>
        <v>0</v>
      </c>
      <c r="J1184" s="2"/>
    </row>
    <row r="1185" spans="1:10">
      <c r="J1185" s="2"/>
    </row>
    <row r="1186" spans="1:10" ht="25.5">
      <c r="A1186" s="17" t="s">
        <v>4</v>
      </c>
      <c r="B1186" s="18" t="s">
        <v>189</v>
      </c>
      <c r="J1186" s="2"/>
    </row>
    <row r="1187" spans="1:10">
      <c r="J1187" s="2"/>
    </row>
    <row r="1188" spans="1:10">
      <c r="A1188" s="17" t="s">
        <v>848</v>
      </c>
      <c r="B1188" s="18" t="s">
        <v>1100</v>
      </c>
      <c r="C1188" s="11">
        <v>8</v>
      </c>
      <c r="D1188" s="9" t="s">
        <v>1018</v>
      </c>
      <c r="F1188" s="38"/>
      <c r="H1188" s="38">
        <f>C1188*F1188</f>
        <v>0</v>
      </c>
      <c r="J1188" s="2"/>
    </row>
    <row r="1189" spans="1:10" ht="25.5">
      <c r="B1189" s="18" t="s">
        <v>849</v>
      </c>
      <c r="J1189" s="2"/>
    </row>
    <row r="1190" spans="1:10">
      <c r="J1190" s="2"/>
    </row>
    <row r="1191" spans="1:10">
      <c r="A1191" s="17" t="s">
        <v>850</v>
      </c>
      <c r="B1191" s="18" t="s">
        <v>851</v>
      </c>
      <c r="C1191" s="11">
        <v>1</v>
      </c>
      <c r="D1191" s="9" t="s">
        <v>1018</v>
      </c>
      <c r="F1191" s="38"/>
      <c r="H1191" s="38">
        <f>C1191*F1191</f>
        <v>0</v>
      </c>
      <c r="J1191" s="2"/>
    </row>
    <row r="1192" spans="1:10" ht="63.75">
      <c r="B1192" s="18" t="s">
        <v>852</v>
      </c>
      <c r="J1192" s="2"/>
    </row>
    <row r="1193" spans="1:10">
      <c r="J1193" s="2"/>
    </row>
    <row r="1194" spans="1:10">
      <c r="A1194" s="17" t="s">
        <v>853</v>
      </c>
      <c r="B1194" s="18" t="s">
        <v>854</v>
      </c>
      <c r="C1194" s="11">
        <v>1</v>
      </c>
      <c r="D1194" s="9" t="s">
        <v>1018</v>
      </c>
      <c r="F1194" s="38"/>
      <c r="H1194" s="38">
        <f>C1194*F1194</f>
        <v>0</v>
      </c>
      <c r="J1194" s="2"/>
    </row>
    <row r="1195" spans="1:10" ht="76.5">
      <c r="B1195" s="18" t="s">
        <v>855</v>
      </c>
      <c r="J1195" s="2"/>
    </row>
    <row r="1196" spans="1:10">
      <c r="J1196" s="2"/>
    </row>
    <row r="1197" spans="1:10">
      <c r="A1197" s="17" t="s">
        <v>856</v>
      </c>
      <c r="B1197" s="18" t="s">
        <v>857</v>
      </c>
      <c r="C1197" s="11">
        <v>2</v>
      </c>
      <c r="D1197" s="9" t="s">
        <v>1018</v>
      </c>
      <c r="F1197" s="38"/>
      <c r="H1197" s="38">
        <f>C1197*F1197</f>
        <v>0</v>
      </c>
      <c r="J1197" s="2"/>
    </row>
    <row r="1198" spans="1:10">
      <c r="J1198" s="2"/>
    </row>
    <row r="1199" spans="1:10">
      <c r="A1199" s="17" t="s">
        <v>858</v>
      </c>
      <c r="B1199" s="18" t="s">
        <v>859</v>
      </c>
      <c r="C1199" s="11">
        <v>1</v>
      </c>
      <c r="D1199" s="9" t="s">
        <v>1018</v>
      </c>
      <c r="F1199" s="38"/>
      <c r="H1199" s="38">
        <f>C1199*F1199</f>
        <v>0</v>
      </c>
      <c r="J1199" s="2"/>
    </row>
    <row r="1200" spans="1:10">
      <c r="J1200" s="2"/>
    </row>
    <row r="1201" spans="1:10">
      <c r="J1201" s="2"/>
    </row>
    <row r="1202" spans="1:10">
      <c r="A1202" s="17" t="s">
        <v>860</v>
      </c>
      <c r="B1202" s="18" t="s">
        <v>561</v>
      </c>
      <c r="C1202" s="11">
        <v>48</v>
      </c>
      <c r="D1202" s="9" t="s">
        <v>1018</v>
      </c>
      <c r="F1202" s="38"/>
      <c r="H1202" s="38">
        <f>C1202*F1202</f>
        <v>0</v>
      </c>
      <c r="J1202" s="2"/>
    </row>
    <row r="1203" spans="1:10" ht="25.5">
      <c r="B1203" s="18" t="s">
        <v>861</v>
      </c>
      <c r="J1203" s="2"/>
    </row>
    <row r="1204" spans="1:10">
      <c r="J1204" s="2"/>
    </row>
    <row r="1205" spans="1:10">
      <c r="A1205" s="17" t="s">
        <v>862</v>
      </c>
      <c r="B1205" s="18" t="s">
        <v>564</v>
      </c>
      <c r="C1205" s="11">
        <v>101</v>
      </c>
      <c r="D1205" s="9" t="s">
        <v>1018</v>
      </c>
      <c r="F1205" s="38"/>
      <c r="H1205" s="38">
        <f>C1205*F1205</f>
        <v>0</v>
      </c>
      <c r="J1205" s="2"/>
    </row>
    <row r="1206" spans="1:10">
      <c r="J1206" s="2"/>
    </row>
    <row r="1207" spans="1:10">
      <c r="A1207" s="17" t="s">
        <v>863</v>
      </c>
      <c r="B1207" s="18" t="s">
        <v>566</v>
      </c>
      <c r="C1207" s="11">
        <v>6</v>
      </c>
      <c r="D1207" s="9" t="s">
        <v>1018</v>
      </c>
      <c r="F1207" s="38"/>
      <c r="H1207" s="38">
        <f>C1207*F1207</f>
        <v>0</v>
      </c>
      <c r="J1207" s="2"/>
    </row>
    <row r="1208" spans="1:10">
      <c r="J1208" s="2"/>
    </row>
    <row r="1209" spans="1:10">
      <c r="A1209" s="17" t="s">
        <v>864</v>
      </c>
      <c r="B1209" s="18" t="s">
        <v>865</v>
      </c>
      <c r="C1209" s="11">
        <v>1</v>
      </c>
      <c r="D1209" s="9" t="s">
        <v>1018</v>
      </c>
      <c r="F1209" s="38"/>
      <c r="H1209" s="38">
        <f>C1209*F1209</f>
        <v>0</v>
      </c>
      <c r="J1209" s="2"/>
    </row>
    <row r="1210" spans="1:10" ht="25.5">
      <c r="B1210" s="18" t="s">
        <v>866</v>
      </c>
      <c r="J1210" s="2"/>
    </row>
    <row r="1211" spans="1:10">
      <c r="J1211" s="2"/>
    </row>
    <row r="1212" spans="1:10">
      <c r="A1212" s="17" t="s">
        <v>867</v>
      </c>
      <c r="B1212" s="18" t="s">
        <v>572</v>
      </c>
      <c r="C1212" s="11">
        <v>1</v>
      </c>
      <c r="D1212" s="9" t="s">
        <v>571</v>
      </c>
      <c r="F1212" s="38"/>
      <c r="H1212" s="38">
        <f>C1212*F1212</f>
        <v>0</v>
      </c>
      <c r="J1212" s="2"/>
    </row>
    <row r="1213" spans="1:10" ht="102">
      <c r="B1213" s="18" t="s">
        <v>1074</v>
      </c>
      <c r="J1213" s="2"/>
    </row>
    <row r="1214" spans="1:10">
      <c r="J1214" s="2"/>
    </row>
    <row r="1215" spans="1:10">
      <c r="A1215" s="17" t="s">
        <v>868</v>
      </c>
      <c r="B1215" s="18" t="s">
        <v>869</v>
      </c>
      <c r="C1215" s="11">
        <v>2</v>
      </c>
      <c r="D1215" s="9" t="s">
        <v>1018</v>
      </c>
      <c r="F1215" s="38"/>
      <c r="H1215" s="38">
        <f>C1215*F1215</f>
        <v>0</v>
      </c>
      <c r="J1215" s="2"/>
    </row>
    <row r="1216" spans="1:10" ht="127.5">
      <c r="B1216" s="18" t="s">
        <v>1198</v>
      </c>
      <c r="J1216" s="2"/>
    </row>
    <row r="1217" spans="1:10">
      <c r="J1217" s="2"/>
    </row>
    <row r="1218" spans="1:10">
      <c r="A1218" s="17" t="s">
        <v>870</v>
      </c>
      <c r="B1218" s="18" t="s">
        <v>872</v>
      </c>
      <c r="C1218" s="11">
        <v>2.4</v>
      </c>
      <c r="D1218" s="9" t="s">
        <v>871</v>
      </c>
      <c r="F1218" s="38"/>
      <c r="H1218" s="38">
        <f>C1218*F1218</f>
        <v>0</v>
      </c>
      <c r="J1218" s="2"/>
    </row>
    <row r="1219" spans="1:10">
      <c r="B1219" s="18" t="s">
        <v>873</v>
      </c>
      <c r="J1219" s="2"/>
    </row>
    <row r="1220" spans="1:10">
      <c r="J1220" s="2"/>
    </row>
    <row r="1221" spans="1:10">
      <c r="A1221" s="17" t="s">
        <v>874</v>
      </c>
      <c r="B1221" s="18" t="s">
        <v>875</v>
      </c>
      <c r="C1221" s="11">
        <v>3</v>
      </c>
      <c r="D1221" s="9" t="s">
        <v>1018</v>
      </c>
      <c r="F1221" s="38"/>
      <c r="H1221" s="38">
        <f>C1221*F1221</f>
        <v>0</v>
      </c>
      <c r="J1221" s="2"/>
    </row>
    <row r="1222" spans="1:10">
      <c r="B1222" s="18" t="s">
        <v>876</v>
      </c>
      <c r="J1222" s="2"/>
    </row>
    <row r="1223" spans="1:10">
      <c r="J1223" s="2"/>
    </row>
    <row r="1224" spans="1:10">
      <c r="A1224" s="17" t="s">
        <v>877</v>
      </c>
      <c r="B1224" s="18" t="s">
        <v>878</v>
      </c>
      <c r="C1224" s="11">
        <v>2</v>
      </c>
      <c r="D1224" s="9" t="s">
        <v>1018</v>
      </c>
      <c r="F1224" s="38"/>
      <c r="H1224" s="38">
        <f>C1224*F1224</f>
        <v>0</v>
      </c>
      <c r="J1224" s="2"/>
    </row>
    <row r="1225" spans="1:10">
      <c r="J1225" s="2"/>
    </row>
    <row r="1226" spans="1:10" ht="25.5">
      <c r="A1226" s="17" t="s">
        <v>4</v>
      </c>
      <c r="B1226" s="18" t="s">
        <v>879</v>
      </c>
      <c r="J1226" s="2"/>
    </row>
    <row r="1227" spans="1:10">
      <c r="J1227" s="2"/>
    </row>
    <row r="1228" spans="1:10">
      <c r="A1228" s="17" t="s">
        <v>880</v>
      </c>
      <c r="B1228" s="18" t="s">
        <v>869</v>
      </c>
      <c r="C1228" s="11">
        <v>2</v>
      </c>
      <c r="D1228" s="9" t="s">
        <v>1018</v>
      </c>
      <c r="F1228" s="38"/>
      <c r="H1228" s="38">
        <f>C1228*F1228</f>
        <v>0</v>
      </c>
      <c r="J1228" s="2"/>
    </row>
    <row r="1229" spans="1:10" ht="127.5">
      <c r="B1229" s="18" t="s">
        <v>1198</v>
      </c>
      <c r="J1229" s="2"/>
    </row>
    <row r="1230" spans="1:10">
      <c r="J1230" s="2"/>
    </row>
    <row r="1231" spans="1:10">
      <c r="A1231" s="17" t="s">
        <v>881</v>
      </c>
      <c r="B1231" s="18" t="s">
        <v>872</v>
      </c>
      <c r="C1231" s="11">
        <v>2.9</v>
      </c>
      <c r="D1231" s="9" t="s">
        <v>871</v>
      </c>
      <c r="F1231" s="38"/>
      <c r="H1231" s="38">
        <f>C1231*F1231</f>
        <v>0</v>
      </c>
      <c r="J1231" s="2"/>
    </row>
    <row r="1232" spans="1:10">
      <c r="B1232" s="18" t="s">
        <v>873</v>
      </c>
      <c r="J1232" s="2"/>
    </row>
    <row r="1233" spans="1:10">
      <c r="J1233" s="2"/>
    </row>
    <row r="1234" spans="1:10">
      <c r="A1234" s="17" t="s">
        <v>882</v>
      </c>
      <c r="B1234" s="18" t="s">
        <v>875</v>
      </c>
      <c r="C1234" s="11">
        <v>5</v>
      </c>
      <c r="D1234" s="9" t="s">
        <v>1018</v>
      </c>
      <c r="F1234" s="38"/>
      <c r="H1234" s="38">
        <f>C1234*F1234</f>
        <v>0</v>
      </c>
      <c r="J1234" s="2"/>
    </row>
    <row r="1235" spans="1:10">
      <c r="B1235" s="18" t="s">
        <v>876</v>
      </c>
      <c r="J1235" s="2"/>
    </row>
    <row r="1236" spans="1:10">
      <c r="J1236" s="2"/>
    </row>
    <row r="1237" spans="1:10">
      <c r="A1237" s="17" t="s">
        <v>883</v>
      </c>
      <c r="B1237" s="18" t="s">
        <v>884</v>
      </c>
      <c r="C1237" s="11">
        <v>1</v>
      </c>
      <c r="D1237" s="9" t="s">
        <v>1018</v>
      </c>
      <c r="F1237" s="38"/>
      <c r="H1237" s="38">
        <f>C1237*F1237</f>
        <v>0</v>
      </c>
      <c r="J1237" s="2"/>
    </row>
    <row r="1238" spans="1:10" ht="25.5">
      <c r="B1238" s="18" t="s">
        <v>885</v>
      </c>
      <c r="J1238" s="2"/>
    </row>
    <row r="1239" spans="1:10">
      <c r="J1239" s="2"/>
    </row>
    <row r="1240" spans="1:10">
      <c r="A1240" s="17" t="s">
        <v>886</v>
      </c>
      <c r="B1240" s="18" t="s">
        <v>878</v>
      </c>
      <c r="C1240" s="11">
        <v>4</v>
      </c>
      <c r="D1240" s="9" t="s">
        <v>1018</v>
      </c>
      <c r="F1240" s="38"/>
      <c r="H1240" s="38">
        <f>C1240*F1240</f>
        <v>0</v>
      </c>
      <c r="J1240" s="2"/>
    </row>
    <row r="1241" spans="1:10">
      <c r="J1241" s="2"/>
    </row>
    <row r="1242" spans="1:10">
      <c r="A1242" s="17" t="s">
        <v>4</v>
      </c>
      <c r="B1242" s="18" t="s">
        <v>887</v>
      </c>
      <c r="J1242" s="2"/>
    </row>
    <row r="1243" spans="1:10">
      <c r="J1243" s="2"/>
    </row>
    <row r="1244" spans="1:10">
      <c r="A1244" s="17" t="s">
        <v>888</v>
      </c>
      <c r="B1244" s="18" t="s">
        <v>1101</v>
      </c>
      <c r="C1244" s="11">
        <v>1</v>
      </c>
      <c r="D1244" s="9" t="s">
        <v>1018</v>
      </c>
      <c r="F1244" s="38"/>
      <c r="H1244" s="38">
        <f>C1244*F1244</f>
        <v>0</v>
      </c>
      <c r="J1244" s="2"/>
    </row>
    <row r="1245" spans="1:10" ht="331.5">
      <c r="B1245" s="18" t="s">
        <v>1199</v>
      </c>
      <c r="J1245" s="2"/>
    </row>
    <row r="1246" spans="1:10" ht="168.75" customHeight="1">
      <c r="B1246" s="12" t="s">
        <v>1102</v>
      </c>
      <c r="J1246" s="2"/>
    </row>
    <row r="1247" spans="1:10">
      <c r="J1247" s="2"/>
    </row>
    <row r="1248" spans="1:10">
      <c r="A1248" s="17" t="s">
        <v>889</v>
      </c>
      <c r="B1248" s="18" t="s">
        <v>1103</v>
      </c>
      <c r="C1248" s="11">
        <v>1</v>
      </c>
      <c r="D1248" s="9" t="s">
        <v>1018</v>
      </c>
      <c r="F1248" s="38"/>
      <c r="H1248" s="38">
        <f>C1248*F1248</f>
        <v>0</v>
      </c>
      <c r="J1248" s="2"/>
    </row>
    <row r="1249" spans="1:10" ht="76.5">
      <c r="B1249" s="18" t="s">
        <v>1104</v>
      </c>
      <c r="J1249" s="2"/>
    </row>
    <row r="1250" spans="1:10">
      <c r="J1250" s="2"/>
    </row>
    <row r="1251" spans="1:10">
      <c r="A1251" s="17" t="s">
        <v>890</v>
      </c>
      <c r="B1251" s="18" t="s">
        <v>892</v>
      </c>
      <c r="C1251" s="11">
        <v>1</v>
      </c>
      <c r="D1251" s="9" t="s">
        <v>891</v>
      </c>
      <c r="F1251" s="38"/>
      <c r="H1251" s="38">
        <f>C1251*F1251</f>
        <v>0</v>
      </c>
      <c r="J1251" s="2"/>
    </row>
    <row r="1252" spans="1:10">
      <c r="B1252" s="18" t="s">
        <v>893</v>
      </c>
      <c r="J1252" s="2"/>
    </row>
    <row r="1253" spans="1:10">
      <c r="J1253" s="2"/>
    </row>
    <row r="1254" spans="1:10">
      <c r="A1254" s="17" t="s">
        <v>894</v>
      </c>
      <c r="B1254" s="18" t="s">
        <v>895</v>
      </c>
      <c r="C1254" s="11">
        <v>1</v>
      </c>
      <c r="D1254" s="9" t="s">
        <v>891</v>
      </c>
      <c r="F1254" s="38"/>
      <c r="H1254" s="38">
        <f>C1254*F1254</f>
        <v>0</v>
      </c>
      <c r="J1254" s="2"/>
    </row>
    <row r="1255" spans="1:10">
      <c r="B1255" s="18" t="s">
        <v>893</v>
      </c>
      <c r="J1255" s="2"/>
    </row>
    <row r="1256" spans="1:10">
      <c r="J1256" s="2"/>
    </row>
    <row r="1257" spans="1:10">
      <c r="A1257" s="17" t="s">
        <v>896</v>
      </c>
      <c r="B1257" s="18" t="s">
        <v>897</v>
      </c>
      <c r="C1257" s="11">
        <v>1</v>
      </c>
      <c r="D1257" s="9" t="s">
        <v>1018</v>
      </c>
      <c r="F1257" s="38"/>
      <c r="H1257" s="38">
        <f>C1257*F1257</f>
        <v>0</v>
      </c>
      <c r="J1257" s="2"/>
    </row>
    <row r="1258" spans="1:10" ht="25.5">
      <c r="B1258" s="18" t="s">
        <v>1169</v>
      </c>
      <c r="J1258" s="2"/>
    </row>
    <row r="1259" spans="1:10">
      <c r="J1259" s="2"/>
    </row>
    <row r="1260" spans="1:10">
      <c r="A1260" s="17" t="s">
        <v>898</v>
      </c>
      <c r="B1260" s="18" t="s">
        <v>1105</v>
      </c>
      <c r="C1260" s="11">
        <v>1</v>
      </c>
      <c r="D1260" s="9" t="s">
        <v>1018</v>
      </c>
      <c r="F1260" s="38"/>
      <c r="H1260" s="38">
        <f>C1260*F1260</f>
        <v>0</v>
      </c>
      <c r="J1260" s="2"/>
    </row>
    <row r="1261" spans="1:10">
      <c r="J1261" s="2"/>
    </row>
    <row r="1262" spans="1:10">
      <c r="A1262" s="17" t="s">
        <v>899</v>
      </c>
      <c r="B1262" s="18" t="s">
        <v>900</v>
      </c>
      <c r="C1262" s="11">
        <v>1</v>
      </c>
      <c r="D1262" s="9" t="s">
        <v>891</v>
      </c>
      <c r="F1262" s="38"/>
      <c r="H1262" s="38">
        <f>C1262*F1262</f>
        <v>0</v>
      </c>
      <c r="J1262" s="2"/>
    </row>
    <row r="1263" spans="1:10">
      <c r="B1263" s="18" t="s">
        <v>893</v>
      </c>
      <c r="J1263" s="2"/>
    </row>
    <row r="1264" spans="1:10">
      <c r="J1264" s="2"/>
    </row>
    <row r="1265" spans="1:10">
      <c r="A1265" s="17" t="s">
        <v>901</v>
      </c>
      <c r="B1265" s="18" t="s">
        <v>902</v>
      </c>
      <c r="C1265" s="11">
        <v>1</v>
      </c>
      <c r="D1265" s="9" t="s">
        <v>891</v>
      </c>
      <c r="F1265" s="38"/>
      <c r="H1265" s="38">
        <f>C1265*F1265</f>
        <v>0</v>
      </c>
      <c r="J1265" s="2"/>
    </row>
    <row r="1266" spans="1:10">
      <c r="B1266" s="18" t="s">
        <v>893</v>
      </c>
      <c r="J1266" s="2"/>
    </row>
    <row r="1267" spans="1:10">
      <c r="J1267" s="2"/>
    </row>
    <row r="1268" spans="1:10">
      <c r="A1268" s="17" t="s">
        <v>903</v>
      </c>
      <c r="B1268" s="18" t="s">
        <v>1106</v>
      </c>
      <c r="C1268" s="11">
        <v>1</v>
      </c>
      <c r="D1268" s="9" t="s">
        <v>1018</v>
      </c>
      <c r="F1268" s="38"/>
      <c r="H1268" s="38">
        <f>C1268*F1268</f>
        <v>0</v>
      </c>
      <c r="J1268" s="2"/>
    </row>
    <row r="1269" spans="1:10" ht="25.5">
      <c r="B1269" s="18" t="s">
        <v>904</v>
      </c>
      <c r="J1269" s="2"/>
    </row>
    <row r="1270" spans="1:10">
      <c r="J1270" s="2"/>
    </row>
    <row r="1271" spans="1:10">
      <c r="A1271" s="17" t="s">
        <v>4</v>
      </c>
      <c r="B1271" s="18" t="s">
        <v>905</v>
      </c>
      <c r="H1271" s="42"/>
      <c r="J1271" s="2"/>
    </row>
    <row r="1272" spans="1:10">
      <c r="H1272" s="42"/>
      <c r="J1272" s="2"/>
    </row>
    <row r="1273" spans="1:10">
      <c r="A1273" s="17" t="s">
        <v>4</v>
      </c>
      <c r="B1273" s="18" t="s">
        <v>906</v>
      </c>
      <c r="J1273" s="2"/>
    </row>
    <row r="1274" spans="1:10">
      <c r="J1274" s="2"/>
    </row>
    <row r="1275" spans="1:10">
      <c r="A1275" s="17" t="s">
        <v>907</v>
      </c>
      <c r="B1275" s="18" t="s">
        <v>908</v>
      </c>
      <c r="C1275" s="11">
        <v>1</v>
      </c>
      <c r="D1275" s="9" t="s">
        <v>1018</v>
      </c>
      <c r="F1275" s="38"/>
      <c r="H1275" s="38">
        <f>C1275*F1275</f>
        <v>0</v>
      </c>
      <c r="J1275" s="2"/>
    </row>
    <row r="1276" spans="1:10" ht="216.75">
      <c r="B1276" s="18" t="s">
        <v>1200</v>
      </c>
      <c r="J1276" s="2"/>
    </row>
    <row r="1277" spans="1:10">
      <c r="J1277" s="2"/>
    </row>
    <row r="1278" spans="1:10">
      <c r="A1278" s="17" t="s">
        <v>909</v>
      </c>
      <c r="B1278" s="18" t="s">
        <v>590</v>
      </c>
      <c r="C1278" s="11">
        <v>22</v>
      </c>
      <c r="D1278" s="9" t="s">
        <v>1018</v>
      </c>
      <c r="F1278" s="38"/>
      <c r="H1278" s="38">
        <f>C1278*F1278</f>
        <v>0</v>
      </c>
      <c r="J1278" s="2"/>
    </row>
    <row r="1279" spans="1:10" ht="51">
      <c r="B1279" s="18" t="s">
        <v>1079</v>
      </c>
      <c r="J1279" s="2"/>
    </row>
    <row r="1280" spans="1:10">
      <c r="J1280" s="2"/>
    </row>
    <row r="1281" spans="1:10">
      <c r="A1281" s="17" t="s">
        <v>910</v>
      </c>
      <c r="B1281" s="18" t="s">
        <v>1107</v>
      </c>
      <c r="C1281" s="11">
        <v>22</v>
      </c>
      <c r="D1281" s="9" t="s">
        <v>1018</v>
      </c>
      <c r="F1281" s="38"/>
      <c r="H1281" s="38">
        <f>C1281*F1281</f>
        <v>0</v>
      </c>
      <c r="J1281" s="2"/>
    </row>
    <row r="1282" spans="1:10" ht="127.5">
      <c r="B1282" s="18" t="s">
        <v>1108</v>
      </c>
      <c r="J1282" s="2"/>
    </row>
    <row r="1283" spans="1:10">
      <c r="J1283" s="2"/>
    </row>
    <row r="1284" spans="1:10">
      <c r="A1284" s="17" t="s">
        <v>911</v>
      </c>
      <c r="B1284" s="18" t="s">
        <v>1109</v>
      </c>
      <c r="C1284" s="11">
        <v>1</v>
      </c>
      <c r="D1284" s="9" t="s">
        <v>1018</v>
      </c>
      <c r="F1284" s="38"/>
      <c r="H1284" s="38">
        <f>C1284*F1284</f>
        <v>0</v>
      </c>
      <c r="J1284" s="2"/>
    </row>
    <row r="1285" spans="1:10" ht="178.5">
      <c r="B1285" s="18" t="s">
        <v>1201</v>
      </c>
      <c r="J1285" s="2"/>
    </row>
    <row r="1286" spans="1:10">
      <c r="J1286" s="2"/>
    </row>
    <row r="1287" spans="1:10">
      <c r="A1287" s="17" t="s">
        <v>4</v>
      </c>
      <c r="B1287" s="18" t="s">
        <v>912</v>
      </c>
      <c r="J1287" s="2"/>
    </row>
    <row r="1288" spans="1:10">
      <c r="J1288" s="2"/>
    </row>
    <row r="1289" spans="1:10">
      <c r="A1289" s="17" t="s">
        <v>913</v>
      </c>
      <c r="B1289" s="18" t="s">
        <v>914</v>
      </c>
      <c r="C1289" s="11">
        <v>1</v>
      </c>
      <c r="D1289" s="9" t="s">
        <v>1018</v>
      </c>
      <c r="F1289" s="38"/>
      <c r="H1289" s="38">
        <f>C1289*F1289</f>
        <v>0</v>
      </c>
      <c r="J1289" s="2"/>
    </row>
    <row r="1290" spans="1:10" ht="189" customHeight="1">
      <c r="B1290" s="18" t="s">
        <v>1110</v>
      </c>
      <c r="J1290" s="2"/>
    </row>
    <row r="1291" spans="1:10" ht="255">
      <c r="B1291" s="12" t="s">
        <v>1202</v>
      </c>
      <c r="J1291" s="2"/>
    </row>
    <row r="1292" spans="1:10">
      <c r="J1292" s="2"/>
    </row>
    <row r="1293" spans="1:10">
      <c r="A1293" s="17" t="s">
        <v>915</v>
      </c>
      <c r="B1293" s="18" t="s">
        <v>916</v>
      </c>
      <c r="C1293" s="11">
        <v>1</v>
      </c>
      <c r="D1293" s="9" t="s">
        <v>1018</v>
      </c>
      <c r="F1293" s="38"/>
      <c r="H1293" s="38">
        <f>C1293*F1293</f>
        <v>0</v>
      </c>
      <c r="J1293" s="2"/>
    </row>
    <row r="1294" spans="1:10" ht="365.25" customHeight="1">
      <c r="B1294" s="18" t="s">
        <v>917</v>
      </c>
      <c r="J1294" s="2"/>
    </row>
    <row r="1295" spans="1:10">
      <c r="J1295" s="2"/>
    </row>
    <row r="1296" spans="1:10">
      <c r="A1296" s="17" t="s">
        <v>4</v>
      </c>
      <c r="B1296" s="18" t="s">
        <v>918</v>
      </c>
      <c r="J1296" s="2"/>
    </row>
    <row r="1297" spans="1:10">
      <c r="J1297" s="2"/>
    </row>
    <row r="1298" spans="1:10">
      <c r="A1298" s="17" t="s">
        <v>919</v>
      </c>
      <c r="B1298" s="18" t="s">
        <v>1111</v>
      </c>
      <c r="C1298" s="11">
        <v>1</v>
      </c>
      <c r="D1298" s="9" t="s">
        <v>1018</v>
      </c>
      <c r="F1298" s="38"/>
      <c r="H1298" s="38">
        <f>C1298*F1298</f>
        <v>0</v>
      </c>
      <c r="J1298" s="2"/>
    </row>
    <row r="1299" spans="1:10" ht="255">
      <c r="B1299" s="18" t="s">
        <v>1112</v>
      </c>
      <c r="J1299" s="2"/>
    </row>
    <row r="1300" spans="1:10" ht="25.5">
      <c r="B1300" s="18" t="s">
        <v>920</v>
      </c>
      <c r="J1300" s="2"/>
    </row>
    <row r="1301" spans="1:10">
      <c r="J1301" s="2"/>
    </row>
    <row r="1302" spans="1:10">
      <c r="A1302" s="17" t="s">
        <v>921</v>
      </c>
      <c r="B1302" s="18" t="s">
        <v>922</v>
      </c>
      <c r="C1302" s="11">
        <v>2</v>
      </c>
      <c r="D1302" s="9" t="s">
        <v>1018</v>
      </c>
      <c r="F1302" s="38"/>
      <c r="H1302" s="38">
        <f>C1302*F1302</f>
        <v>0</v>
      </c>
      <c r="J1302" s="2"/>
    </row>
    <row r="1303" spans="1:10" ht="89.25">
      <c r="B1303" s="18" t="s">
        <v>923</v>
      </c>
      <c r="J1303" s="2"/>
    </row>
    <row r="1304" spans="1:10" ht="25.5">
      <c r="B1304" s="18" t="s">
        <v>920</v>
      </c>
      <c r="J1304" s="2"/>
    </row>
    <row r="1305" spans="1:10">
      <c r="J1305" s="2"/>
    </row>
    <row r="1306" spans="1:10">
      <c r="A1306" s="17" t="s">
        <v>924</v>
      </c>
      <c r="B1306" s="18" t="s">
        <v>1113</v>
      </c>
      <c r="C1306" s="11">
        <v>1</v>
      </c>
      <c r="D1306" s="9" t="s">
        <v>1018</v>
      </c>
      <c r="F1306" s="38"/>
      <c r="H1306" s="38">
        <f>C1306*F1306</f>
        <v>0</v>
      </c>
      <c r="J1306" s="2"/>
    </row>
    <row r="1307" spans="1:10" ht="51">
      <c r="B1307" s="18" t="s">
        <v>1170</v>
      </c>
      <c r="J1307" s="2"/>
    </row>
    <row r="1308" spans="1:10">
      <c r="J1308" s="2"/>
    </row>
    <row r="1309" spans="1:10">
      <c r="A1309" s="17" t="s">
        <v>925</v>
      </c>
      <c r="B1309" s="18" t="s">
        <v>926</v>
      </c>
      <c r="C1309" s="11">
        <v>1</v>
      </c>
      <c r="D1309" s="9" t="s">
        <v>1018</v>
      </c>
      <c r="F1309" s="38"/>
      <c r="H1309" s="38">
        <f>C1309*F1309</f>
        <v>0</v>
      </c>
      <c r="J1309" s="2"/>
    </row>
    <row r="1310" spans="1:10" ht="63.75">
      <c r="B1310" s="18" t="s">
        <v>927</v>
      </c>
      <c r="J1310" s="2"/>
    </row>
    <row r="1311" spans="1:10">
      <c r="J1311" s="2"/>
    </row>
    <row r="1312" spans="1:10">
      <c r="A1312" s="17" t="s">
        <v>928</v>
      </c>
      <c r="B1312" s="18" t="s">
        <v>929</v>
      </c>
      <c r="C1312" s="11">
        <v>2</v>
      </c>
      <c r="D1312" s="9" t="s">
        <v>1018</v>
      </c>
      <c r="F1312" s="38"/>
      <c r="H1312" s="38">
        <f>C1312*F1312</f>
        <v>0</v>
      </c>
      <c r="J1312" s="2"/>
    </row>
    <row r="1313" spans="1:10" ht="51">
      <c r="B1313" s="18" t="s">
        <v>930</v>
      </c>
      <c r="J1313" s="2"/>
    </row>
    <row r="1314" spans="1:10" ht="25.5">
      <c r="B1314" s="18" t="s">
        <v>920</v>
      </c>
      <c r="J1314" s="2"/>
    </row>
    <row r="1315" spans="1:10">
      <c r="J1315" s="2"/>
    </row>
    <row r="1316" spans="1:10">
      <c r="A1316" s="17" t="s">
        <v>15</v>
      </c>
      <c r="B1316" s="18" t="s">
        <v>931</v>
      </c>
      <c r="H1316" s="38">
        <f>SUM(H30:H1315)</f>
        <v>0</v>
      </c>
      <c r="J1316" s="2"/>
    </row>
    <row r="1317" spans="1:10">
      <c r="J1317" s="2"/>
    </row>
    <row r="1318" spans="1:10">
      <c r="A1318" s="17" t="s">
        <v>932</v>
      </c>
      <c r="B1318" s="18" t="s">
        <v>933</v>
      </c>
      <c r="J1318" s="2"/>
    </row>
    <row r="1319" spans="1:10">
      <c r="J1319" s="2"/>
    </row>
    <row r="1320" spans="1:10">
      <c r="A1320" s="17" t="s">
        <v>4</v>
      </c>
      <c r="B1320" s="18" t="s">
        <v>934</v>
      </c>
      <c r="J1320" s="2"/>
    </row>
    <row r="1321" spans="1:10">
      <c r="J1321" s="2"/>
    </row>
    <row r="1322" spans="1:10">
      <c r="A1322" s="17" t="s">
        <v>935</v>
      </c>
      <c r="B1322" s="18" t="s">
        <v>1114</v>
      </c>
      <c r="C1322" s="11">
        <v>1</v>
      </c>
      <c r="D1322" s="9" t="s">
        <v>1018</v>
      </c>
      <c r="F1322" s="38"/>
      <c r="H1322" s="38">
        <f>C1322*F1322</f>
        <v>0</v>
      </c>
      <c r="J1322" s="2"/>
    </row>
    <row r="1323" spans="1:10" ht="164.25" customHeight="1">
      <c r="B1323" s="18" t="s">
        <v>1203</v>
      </c>
      <c r="J1323" s="2"/>
    </row>
    <row r="1324" spans="1:10" ht="289.5" customHeight="1">
      <c r="B1324" s="12" t="s">
        <v>1146</v>
      </c>
      <c r="J1324" s="2"/>
    </row>
    <row r="1325" spans="1:10">
      <c r="J1325" s="2"/>
    </row>
    <row r="1326" spans="1:10">
      <c r="A1326" s="17" t="s">
        <v>4</v>
      </c>
      <c r="B1326" s="18" t="s">
        <v>936</v>
      </c>
      <c r="J1326" s="2"/>
    </row>
    <row r="1327" spans="1:10">
      <c r="J1327" s="2"/>
    </row>
    <row r="1328" spans="1:10">
      <c r="A1328" s="17" t="s">
        <v>937</v>
      </c>
      <c r="B1328" s="18" t="s">
        <v>1115</v>
      </c>
      <c r="C1328" s="11">
        <v>1</v>
      </c>
      <c r="D1328" s="9" t="s">
        <v>1018</v>
      </c>
      <c r="F1328" s="38"/>
      <c r="H1328" s="38">
        <f>C1328*F1328</f>
        <v>0</v>
      </c>
      <c r="J1328" s="2"/>
    </row>
    <row r="1329" spans="1:10" ht="331.5">
      <c r="B1329" s="18" t="s">
        <v>938</v>
      </c>
      <c r="J1329" s="2"/>
    </row>
    <row r="1330" spans="1:10">
      <c r="J1330" s="2"/>
    </row>
    <row r="1331" spans="1:10">
      <c r="A1331" s="17" t="s">
        <v>939</v>
      </c>
      <c r="B1331" s="18" t="s">
        <v>1116</v>
      </c>
      <c r="C1331" s="11">
        <v>1</v>
      </c>
      <c r="D1331" s="9" t="s">
        <v>1018</v>
      </c>
      <c r="F1331" s="38"/>
      <c r="H1331" s="38">
        <f>C1331*F1331</f>
        <v>0</v>
      </c>
      <c r="J1331" s="2"/>
    </row>
    <row r="1332" spans="1:10">
      <c r="B1332" s="18" t="s">
        <v>940</v>
      </c>
      <c r="J1332" s="2"/>
    </row>
    <row r="1333" spans="1:10">
      <c r="J1333" s="2"/>
    </row>
    <row r="1334" spans="1:10">
      <c r="A1334" s="17" t="s">
        <v>941</v>
      </c>
      <c r="B1334" s="18" t="s">
        <v>897</v>
      </c>
      <c r="C1334" s="11">
        <v>1</v>
      </c>
      <c r="D1334" s="9" t="s">
        <v>1018</v>
      </c>
      <c r="F1334" s="38"/>
      <c r="H1334" s="38">
        <f>C1334*F1334</f>
        <v>0</v>
      </c>
      <c r="J1334" s="2"/>
    </row>
    <row r="1335" spans="1:10" ht="25.5">
      <c r="B1335" s="18" t="s">
        <v>1169</v>
      </c>
      <c r="J1335" s="2"/>
    </row>
    <row r="1336" spans="1:10">
      <c r="J1336" s="2"/>
    </row>
    <row r="1337" spans="1:10">
      <c r="A1337" s="17" t="s">
        <v>942</v>
      </c>
      <c r="B1337" s="18" t="s">
        <v>1117</v>
      </c>
      <c r="C1337" s="11">
        <v>1</v>
      </c>
      <c r="D1337" s="9" t="s">
        <v>1018</v>
      </c>
      <c r="F1337" s="38"/>
      <c r="H1337" s="38">
        <f>C1337*F1337</f>
        <v>0</v>
      </c>
      <c r="J1337" s="2"/>
    </row>
    <row r="1338" spans="1:10">
      <c r="J1338" s="2"/>
    </row>
    <row r="1339" spans="1:10">
      <c r="A1339" s="17" t="s">
        <v>943</v>
      </c>
      <c r="B1339" s="18" t="s">
        <v>1118</v>
      </c>
      <c r="C1339" s="11">
        <v>1</v>
      </c>
      <c r="D1339" s="9" t="s">
        <v>1018</v>
      </c>
      <c r="F1339" s="38"/>
      <c r="H1339" s="38">
        <f>C1339*F1339</f>
        <v>0</v>
      </c>
      <c r="J1339" s="2"/>
    </row>
    <row r="1340" spans="1:10">
      <c r="J1340" s="2"/>
    </row>
    <row r="1341" spans="1:10">
      <c r="A1341" s="17" t="s">
        <v>944</v>
      </c>
      <c r="B1341" s="18" t="s">
        <v>1119</v>
      </c>
      <c r="C1341" s="11">
        <v>1</v>
      </c>
      <c r="D1341" s="9" t="s">
        <v>1018</v>
      </c>
      <c r="F1341" s="38"/>
      <c r="H1341" s="38">
        <f>C1341*F1341</f>
        <v>0</v>
      </c>
      <c r="J1341" s="2"/>
    </row>
    <row r="1342" spans="1:10">
      <c r="J1342" s="2"/>
    </row>
    <row r="1343" spans="1:10">
      <c r="A1343" s="17" t="s">
        <v>945</v>
      </c>
      <c r="B1343" s="18" t="s">
        <v>1120</v>
      </c>
      <c r="C1343" s="11">
        <v>1</v>
      </c>
      <c r="D1343" s="9" t="s">
        <v>1018</v>
      </c>
      <c r="F1343" s="38"/>
      <c r="H1343" s="38">
        <f>C1343*F1343</f>
        <v>0</v>
      </c>
      <c r="J1343" s="2"/>
    </row>
    <row r="1344" spans="1:10">
      <c r="J1344" s="2"/>
    </row>
    <row r="1345" spans="1:10">
      <c r="A1345" s="17" t="s">
        <v>946</v>
      </c>
      <c r="B1345" s="18" t="s">
        <v>1121</v>
      </c>
      <c r="C1345" s="11">
        <v>1</v>
      </c>
      <c r="D1345" s="9" t="s">
        <v>1018</v>
      </c>
      <c r="F1345" s="38"/>
      <c r="H1345" s="38">
        <f>C1345*F1345</f>
        <v>0</v>
      </c>
      <c r="J1345" s="2"/>
    </row>
    <row r="1346" spans="1:10">
      <c r="J1346" s="2"/>
    </row>
    <row r="1347" spans="1:10">
      <c r="A1347" s="17" t="s">
        <v>947</v>
      </c>
      <c r="B1347" s="18" t="s">
        <v>1122</v>
      </c>
      <c r="C1347" s="11">
        <v>1</v>
      </c>
      <c r="D1347" s="9" t="s">
        <v>1018</v>
      </c>
      <c r="F1347" s="38"/>
      <c r="H1347" s="38">
        <f>C1347*F1347</f>
        <v>0</v>
      </c>
      <c r="J1347" s="2"/>
    </row>
    <row r="1348" spans="1:10">
      <c r="J1348" s="2"/>
    </row>
    <row r="1349" spans="1:10">
      <c r="A1349" s="17" t="s">
        <v>948</v>
      </c>
      <c r="B1349" s="18" t="s">
        <v>1123</v>
      </c>
      <c r="C1349" s="11">
        <v>1</v>
      </c>
      <c r="D1349" s="9" t="s">
        <v>1018</v>
      </c>
      <c r="F1349" s="38"/>
      <c r="H1349" s="38">
        <f>C1349*F1349</f>
        <v>0</v>
      </c>
      <c r="J1349" s="2"/>
    </row>
    <row r="1350" spans="1:10">
      <c r="J1350" s="2"/>
    </row>
    <row r="1351" spans="1:10">
      <c r="A1351" s="17" t="s">
        <v>949</v>
      </c>
      <c r="B1351" s="18" t="s">
        <v>1124</v>
      </c>
      <c r="C1351" s="11">
        <v>1</v>
      </c>
      <c r="D1351" s="9" t="s">
        <v>1018</v>
      </c>
      <c r="F1351" s="38"/>
      <c r="H1351" s="38">
        <f>C1351*F1351</f>
        <v>0</v>
      </c>
      <c r="J1351" s="2"/>
    </row>
    <row r="1352" spans="1:10">
      <c r="J1352" s="2"/>
    </row>
    <row r="1353" spans="1:10">
      <c r="A1353" s="17" t="s">
        <v>950</v>
      </c>
      <c r="B1353" s="18" t="s">
        <v>1125</v>
      </c>
      <c r="C1353" s="11">
        <v>1</v>
      </c>
      <c r="D1353" s="9" t="s">
        <v>1018</v>
      </c>
      <c r="F1353" s="38"/>
      <c r="H1353" s="38">
        <f>C1353*F1353</f>
        <v>0</v>
      </c>
      <c r="J1353" s="2"/>
    </row>
    <row r="1354" spans="1:10">
      <c r="J1354" s="2"/>
    </row>
    <row r="1355" spans="1:10">
      <c r="A1355" s="17" t="s">
        <v>951</v>
      </c>
      <c r="B1355" s="18" t="s">
        <v>1126</v>
      </c>
      <c r="C1355" s="11">
        <v>1</v>
      </c>
      <c r="D1355" s="9" t="s">
        <v>1018</v>
      </c>
      <c r="F1355" s="38"/>
      <c r="H1355" s="38">
        <f>C1355*F1355</f>
        <v>0</v>
      </c>
      <c r="J1355" s="2"/>
    </row>
    <row r="1356" spans="1:10">
      <c r="J1356" s="2"/>
    </row>
    <row r="1357" spans="1:10">
      <c r="A1357" s="17" t="s">
        <v>952</v>
      </c>
      <c r="B1357" s="18" t="s">
        <v>1127</v>
      </c>
      <c r="C1357" s="11">
        <v>1</v>
      </c>
      <c r="D1357" s="9" t="s">
        <v>1018</v>
      </c>
      <c r="F1357" s="38"/>
      <c r="H1357" s="38">
        <f>C1357*F1357</f>
        <v>0</v>
      </c>
      <c r="J1357" s="2"/>
    </row>
    <row r="1358" spans="1:10">
      <c r="J1358" s="2"/>
    </row>
    <row r="1359" spans="1:10">
      <c r="A1359" s="17" t="s">
        <v>953</v>
      </c>
      <c r="B1359" s="18" t="s">
        <v>1128</v>
      </c>
      <c r="C1359" s="11">
        <v>1</v>
      </c>
      <c r="D1359" s="9" t="s">
        <v>1018</v>
      </c>
      <c r="F1359" s="38"/>
      <c r="H1359" s="38">
        <f>C1359*F1359</f>
        <v>0</v>
      </c>
      <c r="J1359" s="2"/>
    </row>
    <row r="1360" spans="1:10">
      <c r="J1360" s="2"/>
    </row>
    <row r="1361" spans="1:10">
      <c r="A1361" s="17" t="s">
        <v>954</v>
      </c>
      <c r="B1361" s="18" t="s">
        <v>1129</v>
      </c>
      <c r="C1361" s="11">
        <v>1</v>
      </c>
      <c r="D1361" s="9" t="s">
        <v>1018</v>
      </c>
      <c r="F1361" s="38"/>
      <c r="H1361" s="38">
        <f>C1361*F1361</f>
        <v>0</v>
      </c>
      <c r="J1361" s="2"/>
    </row>
    <row r="1362" spans="1:10">
      <c r="J1362" s="2"/>
    </row>
    <row r="1363" spans="1:10">
      <c r="A1363" s="17" t="s">
        <v>955</v>
      </c>
      <c r="B1363" s="18" t="s">
        <v>1130</v>
      </c>
      <c r="C1363" s="11">
        <v>1</v>
      </c>
      <c r="D1363" s="9" t="s">
        <v>1018</v>
      </c>
      <c r="F1363" s="38"/>
      <c r="H1363" s="38">
        <f>C1363*F1363</f>
        <v>0</v>
      </c>
      <c r="J1363" s="2"/>
    </row>
    <row r="1364" spans="1:10">
      <c r="J1364" s="2"/>
    </row>
    <row r="1365" spans="1:10">
      <c r="A1365" s="17" t="s">
        <v>4</v>
      </c>
      <c r="B1365" s="18" t="s">
        <v>956</v>
      </c>
      <c r="J1365" s="2"/>
    </row>
    <row r="1366" spans="1:10">
      <c r="J1366" s="2"/>
    </row>
    <row r="1367" spans="1:10">
      <c r="A1367" s="17" t="s">
        <v>957</v>
      </c>
      <c r="B1367" s="18" t="s">
        <v>1171</v>
      </c>
      <c r="C1367" s="11">
        <v>1</v>
      </c>
      <c r="D1367" s="9" t="s">
        <v>1018</v>
      </c>
      <c r="F1367" s="38"/>
      <c r="H1367" s="38">
        <f>C1367*F1367</f>
        <v>0</v>
      </c>
      <c r="J1367" s="2"/>
    </row>
    <row r="1368" spans="1:10">
      <c r="B1368" s="18" t="s">
        <v>958</v>
      </c>
      <c r="J1368" s="2"/>
    </row>
    <row r="1369" spans="1:10" ht="229.5">
      <c r="B1369" s="18" t="s">
        <v>1172</v>
      </c>
      <c r="J1369" s="2"/>
    </row>
    <row r="1370" spans="1:10">
      <c r="J1370" s="2"/>
    </row>
    <row r="1371" spans="1:10">
      <c r="A1371" s="17" t="s">
        <v>959</v>
      </c>
      <c r="B1371" s="18" t="s">
        <v>1116</v>
      </c>
      <c r="C1371" s="11">
        <v>1</v>
      </c>
      <c r="D1371" s="9" t="s">
        <v>1018</v>
      </c>
      <c r="F1371" s="38"/>
      <c r="H1371" s="38">
        <f>C1371*F1371</f>
        <v>0</v>
      </c>
      <c r="J1371" s="2"/>
    </row>
    <row r="1372" spans="1:10">
      <c r="B1372" s="18" t="s">
        <v>940</v>
      </c>
      <c r="J1372" s="2"/>
    </row>
    <row r="1373" spans="1:10">
      <c r="J1373" s="2"/>
    </row>
    <row r="1374" spans="1:10">
      <c r="A1374" s="17" t="s">
        <v>960</v>
      </c>
      <c r="B1374" s="18" t="s">
        <v>1131</v>
      </c>
      <c r="C1374" s="11">
        <v>1</v>
      </c>
      <c r="D1374" s="9" t="s">
        <v>1018</v>
      </c>
      <c r="F1374" s="38"/>
      <c r="H1374" s="38">
        <f>C1374*F1374</f>
        <v>0</v>
      </c>
      <c r="J1374" s="2"/>
    </row>
    <row r="1375" spans="1:10" ht="76.5">
      <c r="B1375" s="18" t="s">
        <v>961</v>
      </c>
      <c r="J1375" s="2"/>
    </row>
    <row r="1376" spans="1:10">
      <c r="J1376" s="2"/>
    </row>
    <row r="1377" spans="1:10">
      <c r="A1377" s="17" t="s">
        <v>962</v>
      </c>
      <c r="B1377" s="18" t="s">
        <v>963</v>
      </c>
      <c r="C1377" s="11">
        <v>1</v>
      </c>
      <c r="D1377" s="9" t="s">
        <v>1018</v>
      </c>
      <c r="F1377" s="38"/>
      <c r="H1377" s="38">
        <f>C1377*F1377</f>
        <v>0</v>
      </c>
      <c r="J1377" s="2"/>
    </row>
    <row r="1378" spans="1:10" ht="25.5">
      <c r="B1378" s="18" t="s">
        <v>964</v>
      </c>
      <c r="J1378" s="2"/>
    </row>
    <row r="1379" spans="1:10">
      <c r="J1379" s="2"/>
    </row>
    <row r="1380" spans="1:10">
      <c r="A1380" s="17" t="s">
        <v>965</v>
      </c>
      <c r="B1380" s="18" t="s">
        <v>966</v>
      </c>
      <c r="C1380" s="11">
        <v>1</v>
      </c>
      <c r="D1380" s="9" t="s">
        <v>1018</v>
      </c>
      <c r="F1380" s="38"/>
      <c r="H1380" s="38">
        <f>C1380*F1380</f>
        <v>0</v>
      </c>
      <c r="J1380" s="2"/>
    </row>
    <row r="1381" spans="1:10" ht="76.5">
      <c r="B1381" s="18" t="s">
        <v>967</v>
      </c>
      <c r="J1381" s="2"/>
    </row>
    <row r="1382" spans="1:10">
      <c r="J1382" s="2"/>
    </row>
    <row r="1383" spans="1:10">
      <c r="A1383" s="17" t="s">
        <v>968</v>
      </c>
      <c r="B1383" s="18" t="s">
        <v>1132</v>
      </c>
      <c r="C1383" s="11">
        <v>1</v>
      </c>
      <c r="D1383" s="9" t="s">
        <v>1018</v>
      </c>
      <c r="F1383" s="38"/>
      <c r="H1383" s="38">
        <f>C1383*F1383</f>
        <v>0</v>
      </c>
      <c r="J1383" s="2"/>
    </row>
    <row r="1384" spans="1:10" ht="38.25">
      <c r="B1384" s="18" t="s">
        <v>969</v>
      </c>
      <c r="J1384" s="2"/>
    </row>
    <row r="1385" spans="1:10">
      <c r="J1385" s="2"/>
    </row>
    <row r="1386" spans="1:10">
      <c r="A1386" s="17" t="s">
        <v>970</v>
      </c>
      <c r="B1386" s="18" t="s">
        <v>1133</v>
      </c>
      <c r="C1386" s="11">
        <v>1</v>
      </c>
      <c r="D1386" s="9" t="s">
        <v>1018</v>
      </c>
      <c r="F1386" s="38"/>
      <c r="H1386" s="38">
        <f>C1386*F1386</f>
        <v>0</v>
      </c>
      <c r="J1386" s="2"/>
    </row>
    <row r="1387" spans="1:10" ht="38.25">
      <c r="B1387" s="18" t="s">
        <v>971</v>
      </c>
      <c r="J1387" s="2"/>
    </row>
    <row r="1388" spans="1:10">
      <c r="J1388" s="2"/>
    </row>
    <row r="1389" spans="1:10">
      <c r="A1389" s="17" t="s">
        <v>972</v>
      </c>
      <c r="B1389" s="18" t="s">
        <v>1134</v>
      </c>
      <c r="C1389" s="11">
        <v>1</v>
      </c>
      <c r="D1389" s="9" t="s">
        <v>1018</v>
      </c>
      <c r="F1389" s="38"/>
      <c r="H1389" s="38">
        <f>C1389*F1389</f>
        <v>0</v>
      </c>
      <c r="J1389" s="2"/>
    </row>
    <row r="1390" spans="1:10" ht="38.25">
      <c r="B1390" s="18" t="s">
        <v>973</v>
      </c>
      <c r="J1390" s="2"/>
    </row>
    <row r="1391" spans="1:10">
      <c r="J1391" s="2"/>
    </row>
    <row r="1392" spans="1:10">
      <c r="A1392" s="17" t="s">
        <v>4</v>
      </c>
      <c r="B1392" s="18" t="s">
        <v>974</v>
      </c>
      <c r="J1392" s="2"/>
    </row>
    <row r="1393" spans="1:10">
      <c r="J1393" s="2"/>
    </row>
    <row r="1394" spans="1:10">
      <c r="A1394" s="17" t="s">
        <v>975</v>
      </c>
      <c r="B1394" s="18" t="s">
        <v>1135</v>
      </c>
      <c r="C1394" s="11">
        <v>1</v>
      </c>
      <c r="D1394" s="9" t="s">
        <v>1018</v>
      </c>
      <c r="F1394" s="38"/>
      <c r="H1394" s="38">
        <f>C1394*F1394</f>
        <v>0</v>
      </c>
      <c r="J1394" s="2"/>
    </row>
    <row r="1395" spans="1:10" ht="165.75">
      <c r="B1395" s="18" t="s">
        <v>1173</v>
      </c>
      <c r="J1395" s="2"/>
    </row>
    <row r="1396" spans="1:10">
      <c r="J1396" s="2"/>
    </row>
    <row r="1397" spans="1:10">
      <c r="A1397" s="17" t="s">
        <v>976</v>
      </c>
      <c r="B1397" s="18" t="s">
        <v>1116</v>
      </c>
      <c r="C1397" s="11">
        <v>1</v>
      </c>
      <c r="D1397" s="9" t="s">
        <v>1018</v>
      </c>
      <c r="F1397" s="38"/>
      <c r="H1397" s="38">
        <f>C1397*F1397</f>
        <v>0</v>
      </c>
      <c r="J1397" s="2"/>
    </row>
    <row r="1398" spans="1:10">
      <c r="B1398" s="18" t="s">
        <v>940</v>
      </c>
      <c r="J1398" s="2"/>
    </row>
    <row r="1399" spans="1:10">
      <c r="J1399" s="2"/>
    </row>
    <row r="1400" spans="1:10">
      <c r="A1400" s="17" t="s">
        <v>977</v>
      </c>
      <c r="B1400" s="18" t="s">
        <v>978</v>
      </c>
      <c r="C1400" s="11">
        <v>1</v>
      </c>
      <c r="D1400" s="9" t="s">
        <v>1018</v>
      </c>
      <c r="F1400" s="38"/>
      <c r="H1400" s="38">
        <f>C1400*F1400</f>
        <v>0</v>
      </c>
      <c r="J1400" s="2"/>
    </row>
    <row r="1401" spans="1:10" ht="25.5">
      <c r="B1401" s="18" t="s">
        <v>1174</v>
      </c>
      <c r="J1401" s="2"/>
    </row>
    <row r="1402" spans="1:10">
      <c r="J1402" s="2"/>
    </row>
    <row r="1403" spans="1:10">
      <c r="A1403" s="17" t="s">
        <v>980</v>
      </c>
      <c r="B1403" s="18" t="s">
        <v>981</v>
      </c>
      <c r="C1403" s="11">
        <v>1</v>
      </c>
      <c r="D1403" s="9" t="s">
        <v>1018</v>
      </c>
      <c r="F1403" s="38"/>
      <c r="H1403" s="38">
        <f>C1403*F1403</f>
        <v>0</v>
      </c>
      <c r="J1403" s="2"/>
    </row>
    <row r="1404" spans="1:10" ht="51">
      <c r="B1404" s="18" t="s">
        <v>979</v>
      </c>
      <c r="J1404" s="2"/>
    </row>
    <row r="1405" spans="1:10">
      <c r="J1405" s="2"/>
    </row>
    <row r="1406" spans="1:10">
      <c r="A1406" s="17" t="s">
        <v>982</v>
      </c>
      <c r="B1406" s="18" t="s">
        <v>983</v>
      </c>
      <c r="C1406" s="11">
        <v>1</v>
      </c>
      <c r="D1406" s="9" t="s">
        <v>1018</v>
      </c>
      <c r="F1406" s="38"/>
      <c r="H1406" s="38">
        <f>C1406*F1406</f>
        <v>0</v>
      </c>
      <c r="J1406" s="2"/>
    </row>
    <row r="1407" spans="1:10" ht="25.5">
      <c r="B1407" s="18" t="s">
        <v>1174</v>
      </c>
      <c r="J1407" s="2"/>
    </row>
    <row r="1408" spans="1:10">
      <c r="J1408" s="2"/>
    </row>
    <row r="1409" spans="1:10">
      <c r="A1409" s="17" t="s">
        <v>984</v>
      </c>
      <c r="B1409" s="18" t="s">
        <v>985</v>
      </c>
      <c r="C1409" s="11">
        <v>1</v>
      </c>
      <c r="D1409" s="9" t="s">
        <v>1018</v>
      </c>
      <c r="F1409" s="38"/>
      <c r="H1409" s="38">
        <f>C1409*F1409</f>
        <v>0</v>
      </c>
      <c r="J1409" s="2"/>
    </row>
    <row r="1410" spans="1:10" ht="25.5">
      <c r="B1410" s="18" t="s">
        <v>1174</v>
      </c>
      <c r="J1410" s="2"/>
    </row>
    <row r="1411" spans="1:10">
      <c r="J1411" s="2"/>
    </row>
    <row r="1412" spans="1:10">
      <c r="A1412" s="17" t="s">
        <v>986</v>
      </c>
      <c r="B1412" s="18" t="s">
        <v>1136</v>
      </c>
      <c r="C1412" s="11">
        <v>1</v>
      </c>
      <c r="D1412" s="9" t="s">
        <v>1018</v>
      </c>
      <c r="F1412" s="38"/>
      <c r="H1412" s="38">
        <f>C1412*F1412</f>
        <v>0</v>
      </c>
      <c r="J1412" s="2"/>
    </row>
    <row r="1413" spans="1:10">
      <c r="J1413" s="2"/>
    </row>
    <row r="1414" spans="1:10">
      <c r="A1414" s="17" t="s">
        <v>4</v>
      </c>
      <c r="B1414" s="18" t="s">
        <v>987</v>
      </c>
      <c r="J1414" s="2"/>
    </row>
    <row r="1415" spans="1:10">
      <c r="J1415" s="2"/>
    </row>
    <row r="1416" spans="1:10">
      <c r="A1416" s="17" t="s">
        <v>988</v>
      </c>
      <c r="B1416" s="18" t="s">
        <v>1137</v>
      </c>
      <c r="C1416" s="11">
        <v>1</v>
      </c>
      <c r="D1416" s="9" t="s">
        <v>1018</v>
      </c>
      <c r="F1416" s="38"/>
      <c r="H1416" s="38">
        <f>C1416*F1416</f>
        <v>0</v>
      </c>
      <c r="J1416" s="2"/>
    </row>
    <row r="1417" spans="1:10" ht="191.25">
      <c r="B1417" s="18" t="s">
        <v>1175</v>
      </c>
      <c r="J1417" s="2"/>
    </row>
    <row r="1418" spans="1:10">
      <c r="J1418" s="2"/>
    </row>
    <row r="1419" spans="1:10">
      <c r="A1419" s="17" t="s">
        <v>989</v>
      </c>
      <c r="B1419" s="18" t="s">
        <v>1138</v>
      </c>
      <c r="C1419" s="11">
        <v>1</v>
      </c>
      <c r="D1419" s="9" t="s">
        <v>1018</v>
      </c>
      <c r="F1419" s="38"/>
      <c r="H1419" s="38">
        <f>C1419*F1419</f>
        <v>0</v>
      </c>
      <c r="J1419" s="2"/>
    </row>
    <row r="1420" spans="1:10" ht="25.5">
      <c r="B1420" s="18" t="s">
        <v>990</v>
      </c>
      <c r="J1420" s="2"/>
    </row>
    <row r="1421" spans="1:10">
      <c r="J1421" s="2"/>
    </row>
    <row r="1422" spans="1:10">
      <c r="A1422" s="17" t="s">
        <v>991</v>
      </c>
      <c r="B1422" s="18" t="s">
        <v>992</v>
      </c>
      <c r="C1422" s="11">
        <v>1</v>
      </c>
      <c r="D1422" s="9" t="s">
        <v>1018</v>
      </c>
      <c r="F1422" s="38"/>
      <c r="H1422" s="38">
        <f>C1422*F1422</f>
        <v>0</v>
      </c>
      <c r="J1422" s="2"/>
    </row>
    <row r="1423" spans="1:10" ht="117.75" customHeight="1">
      <c r="B1423" s="18" t="s">
        <v>993</v>
      </c>
      <c r="J1423" s="2"/>
    </row>
    <row r="1424" spans="1:10">
      <c r="J1424" s="2"/>
    </row>
    <row r="1425" spans="1:10">
      <c r="A1425" s="17" t="s">
        <v>4</v>
      </c>
      <c r="B1425" s="18" t="s">
        <v>994</v>
      </c>
      <c r="J1425" s="2"/>
    </row>
    <row r="1426" spans="1:10">
      <c r="J1426" s="2"/>
    </row>
    <row r="1427" spans="1:10">
      <c r="A1427" s="17" t="s">
        <v>995</v>
      </c>
      <c r="B1427" s="18" t="s">
        <v>996</v>
      </c>
      <c r="C1427" s="11">
        <v>1</v>
      </c>
      <c r="D1427" s="9" t="s">
        <v>1018</v>
      </c>
      <c r="F1427" s="38"/>
      <c r="H1427" s="38">
        <f>C1427*F1427</f>
        <v>0</v>
      </c>
      <c r="J1427" s="2"/>
    </row>
    <row r="1428" spans="1:10" ht="357">
      <c r="B1428" s="18" t="s">
        <v>1204</v>
      </c>
      <c r="J1428" s="2"/>
    </row>
    <row r="1429" spans="1:10">
      <c r="J1429" s="2"/>
    </row>
    <row r="1430" spans="1:10">
      <c r="A1430" s="17" t="s">
        <v>4</v>
      </c>
      <c r="B1430" s="18" t="s">
        <v>997</v>
      </c>
      <c r="J1430" s="2"/>
    </row>
    <row r="1431" spans="1:10">
      <c r="J1431" s="2"/>
    </row>
    <row r="1432" spans="1:10">
      <c r="A1432" s="17" t="s">
        <v>998</v>
      </c>
      <c r="B1432" s="18" t="s">
        <v>999</v>
      </c>
      <c r="C1432" s="11">
        <v>1</v>
      </c>
      <c r="D1432" s="9" t="s">
        <v>1018</v>
      </c>
      <c r="F1432" s="38"/>
      <c r="H1432" s="38">
        <f>C1432*F1432</f>
        <v>0</v>
      </c>
      <c r="J1432" s="2"/>
    </row>
    <row r="1433" spans="1:10" ht="178.5">
      <c r="B1433" s="18" t="s">
        <v>1205</v>
      </c>
      <c r="J1433" s="2"/>
    </row>
    <row r="1434" spans="1:10">
      <c r="J1434" s="2"/>
    </row>
    <row r="1435" spans="1:10">
      <c r="A1435" s="17" t="s">
        <v>1000</v>
      </c>
      <c r="B1435" s="18" t="s">
        <v>1001</v>
      </c>
      <c r="C1435" s="11">
        <v>1</v>
      </c>
      <c r="D1435" s="9" t="s">
        <v>1018</v>
      </c>
      <c r="F1435" s="38"/>
      <c r="H1435" s="38">
        <f>C1435*F1435</f>
        <v>0</v>
      </c>
      <c r="J1435" s="2"/>
    </row>
    <row r="1436" spans="1:10" ht="76.5">
      <c r="B1436" s="18" t="s">
        <v>1002</v>
      </c>
      <c r="J1436" s="2"/>
    </row>
    <row r="1437" spans="1:10">
      <c r="J1437" s="2"/>
    </row>
    <row r="1438" spans="1:10">
      <c r="A1438" s="17" t="s">
        <v>1003</v>
      </c>
      <c r="B1438" s="18" t="s">
        <v>1004</v>
      </c>
      <c r="C1438" s="11">
        <v>1</v>
      </c>
      <c r="D1438" s="9" t="s">
        <v>1018</v>
      </c>
      <c r="F1438" s="38"/>
      <c r="H1438" s="38">
        <f>C1438*F1438</f>
        <v>0</v>
      </c>
      <c r="J1438" s="2"/>
    </row>
    <row r="1439" spans="1:10" ht="140.25">
      <c r="B1439" s="18" t="s">
        <v>1005</v>
      </c>
      <c r="J1439" s="2"/>
    </row>
    <row r="1440" spans="1:10" ht="25.5">
      <c r="B1440" s="18" t="s">
        <v>1006</v>
      </c>
      <c r="J1440" s="2"/>
    </row>
    <row r="1441" spans="1:10">
      <c r="J1441" s="2"/>
    </row>
    <row r="1442" spans="1:10">
      <c r="A1442" s="17" t="s">
        <v>1007</v>
      </c>
      <c r="B1442" s="18" t="s">
        <v>1139</v>
      </c>
      <c r="C1442" s="11">
        <v>18</v>
      </c>
      <c r="D1442" s="9" t="s">
        <v>1018</v>
      </c>
      <c r="F1442" s="38"/>
      <c r="H1442" s="38">
        <f>C1442*F1442</f>
        <v>0</v>
      </c>
      <c r="J1442" s="2"/>
    </row>
    <row r="1443" spans="1:10" ht="38.25">
      <c r="B1443" s="18" t="s">
        <v>1008</v>
      </c>
      <c r="J1443" s="2"/>
    </row>
    <row r="1444" spans="1:10">
      <c r="J1444" s="2"/>
    </row>
    <row r="1445" spans="1:10">
      <c r="A1445" s="17" t="s">
        <v>1009</v>
      </c>
      <c r="B1445" s="18" t="s">
        <v>1140</v>
      </c>
      <c r="C1445" s="11">
        <v>4</v>
      </c>
      <c r="D1445" s="9" t="s">
        <v>1018</v>
      </c>
      <c r="F1445" s="38"/>
      <c r="H1445" s="38">
        <f>C1445*F1445</f>
        <v>0</v>
      </c>
      <c r="J1445" s="2"/>
    </row>
    <row r="1446" spans="1:10" ht="38.25">
      <c r="B1446" s="18" t="s">
        <v>1008</v>
      </c>
      <c r="J1446" s="2"/>
    </row>
    <row r="1447" spans="1:10">
      <c r="J1447" s="2"/>
    </row>
    <row r="1448" spans="1:10">
      <c r="A1448" s="17" t="s">
        <v>1010</v>
      </c>
      <c r="B1448" s="18" t="s">
        <v>1141</v>
      </c>
      <c r="C1448" s="11">
        <v>4</v>
      </c>
      <c r="D1448" s="9" t="s">
        <v>1018</v>
      </c>
      <c r="F1448" s="38"/>
      <c r="H1448" s="38">
        <f>C1448*F1448</f>
        <v>0</v>
      </c>
      <c r="J1448" s="2"/>
    </row>
    <row r="1449" spans="1:10" ht="25.5">
      <c r="B1449" s="18" t="s">
        <v>1011</v>
      </c>
      <c r="J1449" s="2"/>
    </row>
    <row r="1450" spans="1:10">
      <c r="J1450" s="2"/>
    </row>
    <row r="1451" spans="1:10">
      <c r="A1451" s="17" t="s">
        <v>1012</v>
      </c>
      <c r="B1451" s="18" t="s">
        <v>1143</v>
      </c>
      <c r="C1451" s="11">
        <v>4</v>
      </c>
      <c r="D1451" s="9" t="s">
        <v>1018</v>
      </c>
      <c r="F1451" s="38"/>
      <c r="H1451" s="38">
        <f>C1451*F1451</f>
        <v>0</v>
      </c>
      <c r="J1451" s="2"/>
    </row>
    <row r="1452" spans="1:10" ht="198" customHeight="1">
      <c r="B1452" s="18" t="s">
        <v>1142</v>
      </c>
      <c r="J1452" s="2"/>
    </row>
    <row r="1453" spans="1:10">
      <c r="J1453" s="2"/>
    </row>
    <row r="1454" spans="1:10">
      <c r="A1454" s="17" t="s">
        <v>1013</v>
      </c>
      <c r="B1454" s="18" t="s">
        <v>1144</v>
      </c>
      <c r="C1454" s="11">
        <v>3</v>
      </c>
      <c r="D1454" s="9" t="s">
        <v>1018</v>
      </c>
      <c r="F1454" s="38"/>
      <c r="H1454" s="38">
        <f>C1454*F1454</f>
        <v>0</v>
      </c>
      <c r="J1454" s="2"/>
    </row>
    <row r="1455" spans="1:10" ht="322.5" customHeight="1">
      <c r="B1455" s="18" t="s">
        <v>1176</v>
      </c>
      <c r="J1455" s="2"/>
    </row>
    <row r="1456" spans="1:10" ht="140.25">
      <c r="B1456" s="12" t="s">
        <v>1145</v>
      </c>
      <c r="J1456" s="2"/>
    </row>
    <row r="1457" spans="1:10">
      <c r="J1457" s="2"/>
    </row>
    <row r="1458" spans="1:10">
      <c r="A1458" s="17" t="s">
        <v>932</v>
      </c>
      <c r="B1458" s="18" t="s">
        <v>1014</v>
      </c>
      <c r="H1458" s="38">
        <f>SUM(H1318:H1457)</f>
        <v>0</v>
      </c>
      <c r="J1458" s="2"/>
    </row>
    <row r="1459" spans="1:10">
      <c r="J1459" s="2"/>
    </row>
    <row r="1460" spans="1:10" s="3" customFormat="1">
      <c r="A1460" s="20"/>
      <c r="B1460" s="21" t="s">
        <v>1147</v>
      </c>
      <c r="C1460" s="22"/>
      <c r="D1460" s="20"/>
      <c r="E1460" s="4"/>
      <c r="F1460" s="43"/>
      <c r="G1460" s="44"/>
      <c r="H1460" s="43"/>
      <c r="J1460" s="2"/>
    </row>
    <row r="1461" spans="1:10" s="3" customFormat="1">
      <c r="A1461" s="20"/>
      <c r="B1461" s="23"/>
      <c r="C1461" s="22"/>
      <c r="D1461" s="20"/>
      <c r="E1461" s="4"/>
      <c r="F1461" s="43"/>
      <c r="G1461" s="44"/>
      <c r="H1461" s="43"/>
      <c r="J1461" s="2"/>
    </row>
    <row r="1462" spans="1:10" s="3" customFormat="1">
      <c r="A1462" s="20"/>
      <c r="B1462" s="24" t="s">
        <v>1159</v>
      </c>
      <c r="C1462" s="22"/>
      <c r="D1462" s="20"/>
      <c r="E1462" s="4"/>
      <c r="F1462" s="43"/>
      <c r="G1462" s="44"/>
      <c r="H1462" s="45">
        <f>H24</f>
        <v>0</v>
      </c>
      <c r="J1462" s="2"/>
    </row>
    <row r="1463" spans="1:10" s="3" customFormat="1">
      <c r="A1463" s="20"/>
      <c r="B1463" s="23"/>
      <c r="C1463" s="22"/>
      <c r="D1463" s="20"/>
      <c r="E1463" s="4"/>
      <c r="F1463" s="43"/>
      <c r="G1463" s="44"/>
      <c r="H1463" s="43"/>
      <c r="J1463" s="2"/>
    </row>
    <row r="1464" spans="1:10" s="3" customFormat="1">
      <c r="A1464" s="20"/>
      <c r="B1464" s="24" t="s">
        <v>1160</v>
      </c>
      <c r="C1464" s="22"/>
      <c r="D1464" s="20"/>
      <c r="E1464" s="4"/>
      <c r="F1464" s="43"/>
      <c r="G1464" s="44"/>
      <c r="H1464" s="45">
        <f>H1316</f>
        <v>0</v>
      </c>
      <c r="J1464" s="2"/>
    </row>
    <row r="1465" spans="1:10" s="3" customFormat="1">
      <c r="A1465" s="20"/>
      <c r="B1465" s="23"/>
      <c r="C1465" s="22"/>
      <c r="D1465" s="20"/>
      <c r="E1465" s="4"/>
      <c r="F1465" s="43"/>
      <c r="G1465" s="44"/>
      <c r="H1465" s="43"/>
      <c r="J1465" s="2"/>
    </row>
    <row r="1466" spans="1:10" s="3" customFormat="1">
      <c r="A1466" s="20"/>
      <c r="B1466" s="24" t="s">
        <v>1161</v>
      </c>
      <c r="C1466" s="22"/>
      <c r="D1466" s="20"/>
      <c r="E1466" s="4"/>
      <c r="F1466" s="43"/>
      <c r="G1466" s="44"/>
      <c r="H1466" s="45">
        <f>H1458</f>
        <v>0</v>
      </c>
      <c r="J1466" s="2"/>
    </row>
    <row r="1467" spans="1:10" s="3" customFormat="1">
      <c r="A1467" s="20"/>
      <c r="B1467" s="23"/>
      <c r="C1467" s="22"/>
      <c r="D1467" s="20"/>
      <c r="E1467" s="4"/>
      <c r="F1467" s="43"/>
      <c r="G1467" s="44"/>
      <c r="H1467" s="43"/>
      <c r="J1467" s="2"/>
    </row>
    <row r="1468" spans="1:10" s="3" customFormat="1">
      <c r="A1468" s="20"/>
      <c r="B1468" s="23" t="s">
        <v>1148</v>
      </c>
      <c r="C1468" s="22"/>
      <c r="D1468" s="20"/>
      <c r="E1468" s="4"/>
      <c r="F1468" s="43"/>
      <c r="G1468" s="44"/>
      <c r="H1468" s="45">
        <f>SUM(H1462:H1467)</f>
        <v>0</v>
      </c>
      <c r="I1468" s="8"/>
      <c r="J1468" s="2"/>
    </row>
    <row r="1469" spans="1:10" s="3" customFormat="1">
      <c r="A1469" s="20"/>
      <c r="B1469" s="23"/>
      <c r="C1469" s="22"/>
      <c r="D1469" s="20"/>
      <c r="E1469" s="4"/>
      <c r="F1469" s="43"/>
      <c r="G1469" s="44"/>
      <c r="H1469" s="43"/>
      <c r="J1469" s="2"/>
    </row>
    <row r="1470" spans="1:10" s="3" customFormat="1">
      <c r="A1470" s="20"/>
      <c r="B1470" s="23" t="s">
        <v>1149</v>
      </c>
      <c r="C1470" s="25">
        <v>0</v>
      </c>
      <c r="D1470" s="20"/>
      <c r="E1470" s="4"/>
      <c r="F1470" s="43"/>
      <c r="G1470" s="44"/>
      <c r="H1470" s="45">
        <f>H1468*C1470</f>
        <v>0</v>
      </c>
      <c r="J1470" s="2"/>
    </row>
    <row r="1471" spans="1:10" s="3" customFormat="1">
      <c r="A1471" s="20"/>
      <c r="B1471" s="23"/>
      <c r="C1471" s="22"/>
      <c r="D1471" s="20"/>
      <c r="E1471" s="4"/>
      <c r="F1471" s="43"/>
      <c r="G1471" s="44"/>
      <c r="H1471" s="43"/>
      <c r="J1471" s="2"/>
    </row>
    <row r="1472" spans="1:10" s="3" customFormat="1">
      <c r="A1472" s="20"/>
      <c r="B1472" s="23" t="s">
        <v>1150</v>
      </c>
      <c r="C1472" s="22"/>
      <c r="D1472" s="20"/>
      <c r="E1472" s="4"/>
      <c r="F1472" s="43"/>
      <c r="G1472" s="44"/>
      <c r="H1472" s="45">
        <f>H1468-H1470</f>
        <v>0</v>
      </c>
      <c r="J1472" s="2"/>
    </row>
    <row r="1473" spans="1:10" s="3" customFormat="1">
      <c r="A1473" s="20"/>
      <c r="B1473" s="23"/>
      <c r="C1473" s="22"/>
      <c r="D1473" s="20"/>
      <c r="E1473" s="4"/>
      <c r="F1473" s="43"/>
      <c r="G1473" s="44"/>
      <c r="H1473" s="43"/>
      <c r="J1473" s="2"/>
    </row>
    <row r="1474" spans="1:10" s="3" customFormat="1">
      <c r="A1474" s="20"/>
      <c r="B1474" s="23" t="s">
        <v>1151</v>
      </c>
      <c r="C1474" s="26">
        <v>0.19</v>
      </c>
      <c r="D1474" s="20"/>
      <c r="E1474" s="4"/>
      <c r="F1474" s="43"/>
      <c r="G1474" s="44"/>
      <c r="H1474" s="45">
        <f>H1472*C1474</f>
        <v>0</v>
      </c>
      <c r="J1474" s="2"/>
    </row>
    <row r="1475" spans="1:10" s="3" customFormat="1">
      <c r="A1475" s="20"/>
      <c r="B1475" s="23"/>
      <c r="C1475" s="22"/>
      <c r="D1475" s="20"/>
      <c r="E1475" s="4"/>
      <c r="F1475" s="43"/>
      <c r="G1475" s="44"/>
      <c r="H1475" s="43"/>
      <c r="J1475" s="2"/>
    </row>
    <row r="1476" spans="1:10" s="3" customFormat="1">
      <c r="A1476" s="20"/>
      <c r="B1476" s="27" t="s">
        <v>1152</v>
      </c>
      <c r="C1476" s="28"/>
      <c r="D1476" s="29"/>
      <c r="E1476" s="5"/>
      <c r="F1476" s="46"/>
      <c r="G1476" s="47"/>
      <c r="H1476" s="46">
        <f>H1468+H1474</f>
        <v>0</v>
      </c>
      <c r="J1476" s="2"/>
    </row>
    <row r="1477" spans="1:10" s="3" customFormat="1" ht="12">
      <c r="A1477" s="20"/>
      <c r="B1477" s="23"/>
      <c r="C1477" s="22"/>
      <c r="D1477" s="20"/>
      <c r="E1477" s="4"/>
      <c r="F1477" s="43"/>
      <c r="G1477" s="44"/>
      <c r="H1477" s="43"/>
    </row>
    <row r="1478" spans="1:10" s="3" customFormat="1" ht="12">
      <c r="A1478" s="20"/>
      <c r="B1478" s="30" t="s">
        <v>1153</v>
      </c>
      <c r="C1478" s="22"/>
      <c r="D1478" s="20"/>
      <c r="E1478" s="4"/>
      <c r="F1478" s="43"/>
      <c r="G1478" s="44"/>
      <c r="H1478" s="43"/>
    </row>
    <row r="1479" spans="1:10" s="3" customFormat="1" ht="12">
      <c r="A1479" s="20"/>
      <c r="B1479" s="31"/>
      <c r="C1479" s="22"/>
      <c r="D1479" s="20"/>
      <c r="E1479" s="4"/>
      <c r="F1479" s="43"/>
      <c r="G1479" s="44"/>
      <c r="H1479" s="43"/>
    </row>
    <row r="1480" spans="1:10" s="3" customFormat="1" ht="12">
      <c r="A1480" s="20"/>
      <c r="B1480" s="32" t="s">
        <v>1154</v>
      </c>
      <c r="C1480" s="33" t="s">
        <v>1155</v>
      </c>
      <c r="D1480" s="34"/>
      <c r="E1480" s="6"/>
      <c r="F1480" s="45"/>
      <c r="G1480" s="44"/>
      <c r="H1480" s="43"/>
    </row>
    <row r="1481" spans="1:10" s="3" customFormat="1" ht="12">
      <c r="A1481" s="20"/>
      <c r="B1481" s="31"/>
      <c r="C1481" s="22"/>
      <c r="D1481" s="20"/>
      <c r="E1481" s="4"/>
      <c r="F1481" s="43"/>
      <c r="G1481" s="44"/>
      <c r="H1481" s="43"/>
    </row>
    <row r="1482" spans="1:10" s="3" customFormat="1" ht="12">
      <c r="A1482" s="20"/>
      <c r="B1482" s="31"/>
      <c r="C1482" s="22"/>
      <c r="D1482" s="20"/>
      <c r="E1482" s="4"/>
      <c r="F1482" s="43"/>
      <c r="G1482" s="44"/>
      <c r="H1482" s="43"/>
    </row>
    <row r="1483" spans="1:10" s="3" customFormat="1" ht="12">
      <c r="A1483" s="20"/>
      <c r="B1483" s="31"/>
      <c r="C1483" s="22"/>
      <c r="D1483" s="20"/>
      <c r="E1483" s="4"/>
      <c r="F1483" s="43"/>
      <c r="G1483" s="44"/>
      <c r="H1483" s="43"/>
    </row>
    <row r="1484" spans="1:10" s="3" customFormat="1" ht="12">
      <c r="A1484" s="20"/>
      <c r="B1484" s="32" t="s">
        <v>1156</v>
      </c>
      <c r="C1484" s="35"/>
      <c r="D1484" s="34"/>
      <c r="E1484" s="6"/>
      <c r="F1484" s="45"/>
      <c r="G1484" s="44"/>
      <c r="H1484" s="43"/>
    </row>
    <row r="1485" spans="1:10" s="3" customFormat="1" ht="12">
      <c r="A1485" s="20"/>
      <c r="B1485" s="31"/>
      <c r="C1485" s="22"/>
      <c r="D1485" s="20"/>
      <c r="E1485" s="4"/>
      <c r="F1485" s="43"/>
      <c r="G1485" s="44"/>
      <c r="H1485" s="43"/>
    </row>
    <row r="1486" spans="1:10" s="3" customFormat="1" ht="12">
      <c r="A1486" s="20"/>
      <c r="B1486" s="31"/>
      <c r="C1486" s="22"/>
      <c r="D1486" s="20"/>
      <c r="E1486" s="4"/>
      <c r="F1486" s="43"/>
      <c r="G1486" s="44"/>
      <c r="H1486" s="43"/>
    </row>
    <row r="1487" spans="1:10" s="3" customFormat="1" ht="12">
      <c r="A1487" s="20"/>
      <c r="B1487" s="31"/>
      <c r="C1487" s="22"/>
      <c r="D1487" s="20"/>
      <c r="E1487" s="4"/>
      <c r="F1487" s="43"/>
      <c r="G1487" s="44"/>
      <c r="H1487" s="43"/>
    </row>
    <row r="1488" spans="1:10" s="3" customFormat="1" ht="12">
      <c r="A1488" s="20"/>
      <c r="B1488" s="32" t="s">
        <v>1157</v>
      </c>
      <c r="C1488" s="35"/>
      <c r="D1488" s="34"/>
      <c r="E1488" s="6"/>
      <c r="F1488" s="45"/>
      <c r="G1488" s="44"/>
      <c r="H1488" s="43"/>
    </row>
    <row r="1489" spans="1:8" s="3" customFormat="1" ht="12">
      <c r="A1489" s="20"/>
      <c r="B1489" s="31"/>
      <c r="C1489" s="22"/>
      <c r="D1489" s="20"/>
      <c r="E1489" s="4"/>
      <c r="F1489" s="43"/>
      <c r="G1489" s="44"/>
      <c r="H1489" s="43"/>
    </row>
    <row r="1490" spans="1:8" s="3" customFormat="1" ht="12">
      <c r="A1490" s="20"/>
      <c r="B1490" s="31"/>
      <c r="C1490" s="22"/>
      <c r="D1490" s="20"/>
      <c r="E1490" s="4"/>
      <c r="F1490" s="43"/>
      <c r="G1490" s="44"/>
      <c r="H1490" s="43"/>
    </row>
    <row r="1491" spans="1:8" s="3" customFormat="1" ht="12">
      <c r="A1491" s="20"/>
      <c r="B1491" s="31"/>
      <c r="C1491" s="22"/>
      <c r="D1491" s="20"/>
      <c r="E1491" s="4"/>
      <c r="F1491" s="43"/>
      <c r="G1491" s="44"/>
      <c r="H1491" s="43"/>
    </row>
    <row r="1492" spans="1:8" s="3" customFormat="1" ht="12">
      <c r="A1492" s="20"/>
      <c r="B1492" s="31"/>
      <c r="C1492" s="22"/>
      <c r="D1492" s="20"/>
      <c r="E1492" s="4"/>
      <c r="F1492" s="43"/>
      <c r="G1492" s="44"/>
      <c r="H1492" s="43"/>
    </row>
    <row r="1493" spans="1:8" s="3" customFormat="1" ht="12">
      <c r="A1493" s="20"/>
      <c r="B1493" s="31"/>
      <c r="C1493" s="22"/>
      <c r="D1493" s="20"/>
      <c r="E1493" s="4"/>
      <c r="F1493" s="43"/>
      <c r="G1493" s="44"/>
      <c r="H1493" s="43"/>
    </row>
    <row r="1494" spans="1:8" s="3" customFormat="1" ht="12">
      <c r="A1494" s="20"/>
      <c r="B1494" s="31"/>
      <c r="C1494" s="22"/>
      <c r="D1494" s="20"/>
      <c r="E1494" s="4"/>
      <c r="F1494" s="43"/>
      <c r="G1494" s="44"/>
      <c r="H1494" s="43"/>
    </row>
    <row r="1495" spans="1:8" s="3" customFormat="1" ht="12">
      <c r="A1495" s="20"/>
      <c r="B1495" s="31"/>
      <c r="C1495" s="22"/>
      <c r="D1495" s="20"/>
      <c r="E1495" s="4"/>
      <c r="F1495" s="43"/>
      <c r="G1495" s="44"/>
      <c r="H1495" s="43"/>
    </row>
    <row r="1496" spans="1:8" s="3" customFormat="1" ht="12">
      <c r="A1496" s="20"/>
      <c r="B1496" s="31"/>
      <c r="C1496" s="22"/>
      <c r="D1496" s="20"/>
      <c r="E1496" s="4"/>
      <c r="F1496" s="43"/>
      <c r="G1496" s="44"/>
      <c r="H1496" s="43"/>
    </row>
    <row r="1497" spans="1:8" s="3" customFormat="1" ht="12">
      <c r="A1497" s="20"/>
      <c r="B1497" s="31"/>
      <c r="C1497" s="22"/>
      <c r="D1497" s="20"/>
      <c r="E1497" s="4"/>
      <c r="F1497" s="43"/>
      <c r="G1497" s="44"/>
      <c r="H1497" s="43"/>
    </row>
    <row r="1498" spans="1:8" s="3" customFormat="1" ht="12">
      <c r="A1498" s="20"/>
      <c r="B1498" s="31"/>
      <c r="C1498" s="22"/>
      <c r="D1498" s="20"/>
      <c r="E1498" s="4"/>
      <c r="F1498" s="43"/>
      <c r="G1498" s="44"/>
      <c r="H1498" s="43"/>
    </row>
    <row r="1499" spans="1:8" s="3" customFormat="1" ht="12">
      <c r="A1499" s="20"/>
      <c r="B1499" s="32" t="s">
        <v>1158</v>
      </c>
      <c r="C1499" s="35"/>
      <c r="D1499" s="34"/>
      <c r="E1499" s="6"/>
      <c r="F1499" s="45"/>
      <c r="G1499" s="44"/>
      <c r="H1499" s="43"/>
    </row>
  </sheetData>
  <sheetProtection algorithmName="SHA-512" hashValue="VYCoNPBXYlYoOmZpMPj0C/ItlJ3ipSKUZFMkbzbD14Kvk+gilb3yYUE+hS56Gam1BPIYIfH0EDDXzwumLrTmWw==" saltValue="WuFM65oA3Vz2/WJRlOrYEQ==" spinCount="100000" sheet="1" objects="1" scenarios="1" formatCells="0"/>
  <protectedRanges>
    <protectedRange algorithmName="SHA-512" hashValue="8ryw5w9vd/BpKjjfL97Yu8v7Ql4c1qySzWWS4A8mX5bp0AxY6xe1xK6Xz4tj0kB7+3OkQEq8okZY4pm7HmdkMA==" saltValue="1Y3SQ+BFHVZEWQCXG/8bmw==" spinCount="100000" sqref="F10:H1478 A1477:H1494" name="Preise"/>
  </protectedRanges>
  <pageMargins left="0.7" right="0.44" top="0.78740157499999996" bottom="0.78740157499999996" header="0.3" footer="0.3"/>
  <pageSetup paperSize="9" scale="81" orientation="portrait" r:id="rId1"/>
  <headerFooter>
    <oddFooter>&amp;CSeite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4.25"/>
  <sheetData/>
  <pageMargins left="0.7" right="0.7" top="0.78740157499999996" bottom="0.78740157499999996"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Tabelle2</vt: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2025-12-18T05:36:40Z</dcterms:created>
  <dcterms:modified xsi:type="dcterms:W3CDTF">2026-04-24T09:57:58Z</dcterms:modified>
</cp:coreProperties>
</file>