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il004\APPDATA\LOCAL\TEMP\OSTEMP\00094D64\CACHE\04\00\9F\"/>
    </mc:Choice>
  </mc:AlternateContent>
  <xr:revisionPtr revIDLastSave="0" documentId="8_{D45E4BFC-C20D-4FDF-8D3F-BE9C8D7239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1" l="1"/>
  <c r="I10" i="1" s="1"/>
  <c r="H11" i="1"/>
  <c r="I11" i="1" s="1"/>
  <c r="H9" i="1"/>
  <c r="I9" i="1" s="1"/>
  <c r="D26" i="1"/>
  <c r="H6" i="1"/>
  <c r="I6" i="1" s="1"/>
  <c r="H7" i="1"/>
  <c r="I7" i="1" s="1"/>
  <c r="H8" i="1"/>
  <c r="I8" i="1" s="1"/>
  <c r="D25" i="1" l="1"/>
  <c r="D27" i="1" s="1"/>
</calcChain>
</file>

<file path=xl/sharedStrings.xml><?xml version="1.0" encoding="utf-8"?>
<sst xmlns="http://schemas.openxmlformats.org/spreadsheetml/2006/main" count="97" uniqueCount="62">
  <si>
    <t>Preisblatt</t>
  </si>
  <si>
    <t>Pos.</t>
  </si>
  <si>
    <t>Leistungsbereich</t>
  </si>
  <si>
    <t>Leistungsbestandteil</t>
  </si>
  <si>
    <t>Nutzer-Typ</t>
  </si>
  <si>
    <t>Mengeneinheit</t>
  </si>
  <si>
    <t>Menge</t>
  </si>
  <si>
    <t>Gesamt 36 Monate [€]</t>
  </si>
  <si>
    <t>1.1</t>
  </si>
  <si>
    <t>Laufende Kosten</t>
  </si>
  <si>
    <t>Lizenz-/Nutzungsentgelt inkl. Pflege/Support für Power User</t>
  </si>
  <si>
    <t>Power User</t>
  </si>
  <si>
    <t>50</t>
  </si>
  <si>
    <t>1.2</t>
  </si>
  <si>
    <t>Lizenz-/Nutzungsentgelt inkl. Pflege/Support für Standard User</t>
  </si>
  <si>
    <t>Standard User</t>
  </si>
  <si>
    <t>200</t>
  </si>
  <si>
    <t>1.3</t>
  </si>
  <si>
    <t>20</t>
  </si>
  <si>
    <t>1.4</t>
  </si>
  <si>
    <t>1</t>
  </si>
  <si>
    <t>1.5</t>
  </si>
  <si>
    <t>Gesamt [€]</t>
  </si>
  <si>
    <t>2.1</t>
  </si>
  <si>
    <t>Einmalige Kosten</t>
  </si>
  <si>
    <t>Implementierung/Einrichtung des Finanzverfahrens inkl. Customizing, Referenzmodell, Betriebskonzept, Projektorganisation</t>
  </si>
  <si>
    <t>Pauschale</t>
  </si>
  <si>
    <t>2.2</t>
  </si>
  <si>
    <t>Datenübernahme/Migration aller Mandanten (Kernverwaltung, Eigenbetrieb, VHS, Kamener Betriebsführungsgesellschaft)</t>
  </si>
  <si>
    <t>2.3</t>
  </si>
  <si>
    <t>Einrichtung, Tests und Dokumentation aller gemäß Leistungsbeschreibung geforderten Schnittstellen</t>
  </si>
  <si>
    <t>2.4</t>
  </si>
  <si>
    <t>Schulungen (Anwender, Multiplikatoren, Admin/IT) inkl. Schulungsunterlagen</t>
  </si>
  <si>
    <t>EP [€/Tag]</t>
  </si>
  <si>
    <t>3.1</t>
  </si>
  <si>
    <t>Optionale Leistungen</t>
  </si>
  <si>
    <t>Zusätzliche Beratungs-/Customizing-Leistungen</t>
  </si>
  <si>
    <t>Personentag</t>
  </si>
  <si>
    <t>3.2</t>
  </si>
  <si>
    <t>Zusätzliche Schulungen</t>
  </si>
  <si>
    <t>Position</t>
  </si>
  <si>
    <t>Betrag [€]</t>
  </si>
  <si>
    <t>4.1</t>
  </si>
  <si>
    <t>Gesamtpreis</t>
  </si>
  <si>
    <t>Summe laufende Kosten für 36 Monate (aus 1.x)</t>
  </si>
  <si>
    <t>4.2</t>
  </si>
  <si>
    <t>Summe einmalige Kosten (aus 2.x)</t>
  </si>
  <si>
    <t>4.3</t>
  </si>
  <si>
    <t>Zusatzlizenz Liegenschaftsmanagement je Nutzer</t>
  </si>
  <si>
    <t>LM-Zusatznutzer</t>
  </si>
  <si>
    <t>-</t>
  </si>
  <si>
    <t>GESAMTPREIS 36 Monate (wertungsrelevant)</t>
  </si>
  <si>
    <t>1.6</t>
  </si>
  <si>
    <t>Weitere laufende Entgelte (z. B. Mandanten-, Plattform- oder Tenant-Pauschale), sofern nicht in 1.1–1.4 enthalten</t>
  </si>
  <si>
    <t>SaaS-/Hosting-/Rechenzentrumsentgelt (falls nicht in 1.1–1.4 enthalten)</t>
  </si>
  <si>
    <t>3.3</t>
  </si>
  <si>
    <t>Reisekostenpauschale</t>
  </si>
  <si>
    <t>Nutzer/Monat</t>
  </si>
  <si>
    <t>Pauschale/Monat</t>
  </si>
  <si>
    <t>EP [€/Monat]</t>
  </si>
  <si>
    <t>Gesamt/Monat [€]</t>
  </si>
  <si>
    <t>Modulentgelte laut Leistungsbeschreibung, sofern nicht in 1.1-1.3 enthalten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</si>
</sst>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Protection="1"/>
    <xf numFmtId="0" fontId="0" fillId="0" borderId="0" xfId="0" applyProtection="1"/>
    <xf numFmtId="0" fontId="0" fillId="0" borderId="0" xfId="0" applyBorder="1" applyProtection="1"/>
    <xf numFmtId="0" fontId="1" fillId="0" borderId="1" xfId="0" applyFont="1" applyBorder="1" applyProtection="1"/>
    <xf numFmtId="0" fontId="0" fillId="0" borderId="1" xfId="0" applyBorder="1" applyProtection="1"/>
    <xf numFmtId="164" fontId="0" fillId="2" borderId="1" xfId="0" applyNumberFormat="1" applyFill="1" applyBorder="1" applyProtection="1">
      <protection locked="0"/>
    </xf>
    <xf numFmtId="164" fontId="0" fillId="0" borderId="1" xfId="0" applyNumberFormat="1" applyBorder="1" applyProtection="1"/>
    <xf numFmtId="0" fontId="0" fillId="0" borderId="1" xfId="0" applyFill="1" applyBorder="1" applyProtection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27"/>
  <sheetViews>
    <sheetView tabSelected="1" zoomScaleNormal="100" workbookViewId="0"/>
  </sheetViews>
  <sheetFormatPr baseColWidth="10" defaultRowHeight="12.75" x14ac:dyDescent="0.2"/>
  <cols>
    <col min="1" max="1" width="11.42578125" style="2"/>
    <col min="2" max="2" width="18.5703125" style="2" bestFit="1" customWidth="1"/>
    <col min="3" max="3" width="105.28515625" style="2" bestFit="1" customWidth="1"/>
    <col min="4" max="4" width="14.85546875" style="2" bestFit="1" customWidth="1"/>
    <col min="5" max="5" width="15.42578125" style="2" bestFit="1" customWidth="1"/>
    <col min="6" max="6" width="7.140625" style="2" bestFit="1" customWidth="1"/>
    <col min="7" max="7" width="12.28515625" style="2" bestFit="1" customWidth="1"/>
    <col min="8" max="8" width="16.85546875" style="2" bestFit="1" customWidth="1"/>
    <col min="9" max="9" width="20.85546875" style="2" bestFit="1" customWidth="1"/>
    <col min="10" max="16384" width="11.42578125" style="2"/>
  </cols>
  <sheetData>
    <row r="3" spans="1:10" x14ac:dyDescent="0.2">
      <c r="A3" s="1" t="s">
        <v>0</v>
      </c>
    </row>
    <row r="4" spans="1:10" x14ac:dyDescent="0.2">
      <c r="J4" s="3"/>
    </row>
    <row r="5" spans="1:10" x14ac:dyDescent="0.2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59</v>
      </c>
      <c r="H5" s="4" t="s">
        <v>60</v>
      </c>
      <c r="I5" s="4" t="s">
        <v>7</v>
      </c>
      <c r="J5" s="3"/>
    </row>
    <row r="6" spans="1:10" x14ac:dyDescent="0.2">
      <c r="A6" s="5" t="s">
        <v>8</v>
      </c>
      <c r="B6" s="5" t="s">
        <v>9</v>
      </c>
      <c r="C6" s="5" t="s">
        <v>10</v>
      </c>
      <c r="D6" s="5" t="s">
        <v>11</v>
      </c>
      <c r="E6" s="5" t="s">
        <v>57</v>
      </c>
      <c r="F6" s="5" t="s">
        <v>12</v>
      </c>
      <c r="G6" s="6">
        <v>0</v>
      </c>
      <c r="H6" s="7">
        <f>F6*G6</f>
        <v>0</v>
      </c>
      <c r="I6" s="7">
        <f>H6*36</f>
        <v>0</v>
      </c>
      <c r="J6" s="3"/>
    </row>
    <row r="7" spans="1:10" x14ac:dyDescent="0.2">
      <c r="A7" s="5" t="s">
        <v>13</v>
      </c>
      <c r="B7" s="5" t="s">
        <v>9</v>
      </c>
      <c r="C7" s="5" t="s">
        <v>14</v>
      </c>
      <c r="D7" s="5" t="s">
        <v>15</v>
      </c>
      <c r="E7" s="5" t="s">
        <v>57</v>
      </c>
      <c r="F7" s="5" t="s">
        <v>16</v>
      </c>
      <c r="G7" s="6">
        <v>0</v>
      </c>
      <c r="H7" s="7">
        <f t="shared" ref="H7:H8" si="0">F7*G7</f>
        <v>0</v>
      </c>
      <c r="I7" s="7">
        <f t="shared" ref="I7:I11" si="1">H7*36</f>
        <v>0</v>
      </c>
      <c r="J7" s="3"/>
    </row>
    <row r="8" spans="1:10" x14ac:dyDescent="0.2">
      <c r="A8" s="5" t="s">
        <v>17</v>
      </c>
      <c r="B8" s="5" t="s">
        <v>9</v>
      </c>
      <c r="C8" s="5" t="s">
        <v>48</v>
      </c>
      <c r="D8" s="5" t="s">
        <v>49</v>
      </c>
      <c r="E8" s="5" t="s">
        <v>57</v>
      </c>
      <c r="F8" s="5" t="s">
        <v>18</v>
      </c>
      <c r="G8" s="6">
        <v>0</v>
      </c>
      <c r="H8" s="7">
        <f t="shared" si="0"/>
        <v>0</v>
      </c>
      <c r="I8" s="7">
        <f t="shared" si="1"/>
        <v>0</v>
      </c>
      <c r="J8" s="3"/>
    </row>
    <row r="9" spans="1:10" x14ac:dyDescent="0.2">
      <c r="A9" s="5" t="s">
        <v>19</v>
      </c>
      <c r="B9" s="5" t="s">
        <v>9</v>
      </c>
      <c r="C9" s="5" t="s">
        <v>61</v>
      </c>
      <c r="D9" s="5" t="s">
        <v>50</v>
      </c>
      <c r="E9" s="5" t="s">
        <v>58</v>
      </c>
      <c r="F9" s="5" t="s">
        <v>20</v>
      </c>
      <c r="G9" s="6">
        <v>0</v>
      </c>
      <c r="H9" s="7">
        <f>F9*G9</f>
        <v>0</v>
      </c>
      <c r="I9" s="7">
        <f t="shared" si="1"/>
        <v>0</v>
      </c>
      <c r="J9" s="3"/>
    </row>
    <row r="10" spans="1:10" x14ac:dyDescent="0.2">
      <c r="A10" s="5" t="s">
        <v>21</v>
      </c>
      <c r="B10" s="5" t="s">
        <v>9</v>
      </c>
      <c r="C10" s="5" t="s">
        <v>53</v>
      </c>
      <c r="D10" s="5" t="s">
        <v>50</v>
      </c>
      <c r="E10" s="5" t="s">
        <v>58</v>
      </c>
      <c r="F10" s="5" t="s">
        <v>20</v>
      </c>
      <c r="G10" s="6">
        <v>0</v>
      </c>
      <c r="H10" s="7">
        <f t="shared" ref="H10:H11" si="2">F10*G10</f>
        <v>0</v>
      </c>
      <c r="I10" s="7">
        <f t="shared" si="1"/>
        <v>0</v>
      </c>
      <c r="J10" s="3"/>
    </row>
    <row r="11" spans="1:10" x14ac:dyDescent="0.2">
      <c r="A11" s="5" t="s">
        <v>52</v>
      </c>
      <c r="B11" s="5" t="s">
        <v>9</v>
      </c>
      <c r="C11" s="5" t="s">
        <v>54</v>
      </c>
      <c r="D11" s="5" t="s">
        <v>50</v>
      </c>
      <c r="E11" s="5" t="s">
        <v>58</v>
      </c>
      <c r="F11" s="5" t="s">
        <v>20</v>
      </c>
      <c r="G11" s="6">
        <v>0</v>
      </c>
      <c r="H11" s="7">
        <f t="shared" si="2"/>
        <v>0</v>
      </c>
      <c r="I11" s="7">
        <f t="shared" si="1"/>
        <v>0</v>
      </c>
      <c r="J11" s="3"/>
    </row>
    <row r="12" spans="1:10" x14ac:dyDescent="0.2">
      <c r="J12" s="3"/>
    </row>
    <row r="13" spans="1:10" x14ac:dyDescent="0.2">
      <c r="A13" s="4" t="s">
        <v>1</v>
      </c>
      <c r="B13" s="4" t="s">
        <v>2</v>
      </c>
      <c r="C13" s="4" t="s">
        <v>3</v>
      </c>
      <c r="D13" s="4" t="s">
        <v>5</v>
      </c>
      <c r="E13" s="4" t="s">
        <v>22</v>
      </c>
      <c r="H13" s="3"/>
    </row>
    <row r="14" spans="1:10" x14ac:dyDescent="0.2">
      <c r="A14" s="5" t="s">
        <v>23</v>
      </c>
      <c r="B14" s="5" t="s">
        <v>24</v>
      </c>
      <c r="C14" s="5" t="s">
        <v>25</v>
      </c>
      <c r="D14" s="5" t="s">
        <v>26</v>
      </c>
      <c r="E14" s="6">
        <v>0</v>
      </c>
    </row>
    <row r="15" spans="1:10" x14ac:dyDescent="0.2">
      <c r="A15" s="5" t="s">
        <v>27</v>
      </c>
      <c r="B15" s="5" t="s">
        <v>24</v>
      </c>
      <c r="C15" s="5" t="s">
        <v>28</v>
      </c>
      <c r="D15" s="5" t="s">
        <v>26</v>
      </c>
      <c r="E15" s="6">
        <v>0</v>
      </c>
    </row>
    <row r="16" spans="1:10" x14ac:dyDescent="0.2">
      <c r="A16" s="5" t="s">
        <v>29</v>
      </c>
      <c r="B16" s="5" t="s">
        <v>24</v>
      </c>
      <c r="C16" s="5" t="s">
        <v>30</v>
      </c>
      <c r="D16" s="5" t="s">
        <v>26</v>
      </c>
      <c r="E16" s="6">
        <v>0</v>
      </c>
    </row>
    <row r="17" spans="1:5" x14ac:dyDescent="0.2">
      <c r="A17" s="5" t="s">
        <v>31</v>
      </c>
      <c r="B17" s="5" t="s">
        <v>24</v>
      </c>
      <c r="C17" s="5" t="s">
        <v>32</v>
      </c>
      <c r="D17" s="5" t="s">
        <v>26</v>
      </c>
      <c r="E17" s="6">
        <v>0</v>
      </c>
    </row>
    <row r="19" spans="1:5" x14ac:dyDescent="0.2">
      <c r="A19" s="4" t="s">
        <v>1</v>
      </c>
      <c r="B19" s="4" t="s">
        <v>2</v>
      </c>
      <c r="C19" s="4" t="s">
        <v>3</v>
      </c>
      <c r="D19" s="4" t="s">
        <v>5</v>
      </c>
      <c r="E19" s="4" t="s">
        <v>33</v>
      </c>
    </row>
    <row r="20" spans="1:5" x14ac:dyDescent="0.2">
      <c r="A20" s="5" t="s">
        <v>34</v>
      </c>
      <c r="B20" s="5" t="s">
        <v>35</v>
      </c>
      <c r="C20" s="5" t="s">
        <v>36</v>
      </c>
      <c r="D20" s="5" t="s">
        <v>37</v>
      </c>
      <c r="E20" s="6">
        <v>0</v>
      </c>
    </row>
    <row r="21" spans="1:5" x14ac:dyDescent="0.2">
      <c r="A21" s="5" t="s">
        <v>38</v>
      </c>
      <c r="B21" s="5" t="s">
        <v>35</v>
      </c>
      <c r="C21" s="5" t="s">
        <v>39</v>
      </c>
      <c r="D21" s="5" t="s">
        <v>37</v>
      </c>
      <c r="E21" s="6">
        <v>0</v>
      </c>
    </row>
    <row r="22" spans="1:5" x14ac:dyDescent="0.2">
      <c r="A22" s="5" t="s">
        <v>55</v>
      </c>
      <c r="B22" s="5" t="s">
        <v>35</v>
      </c>
      <c r="C22" s="8" t="s">
        <v>56</v>
      </c>
      <c r="D22" s="8" t="s">
        <v>37</v>
      </c>
      <c r="E22" s="6">
        <v>0</v>
      </c>
    </row>
    <row r="24" spans="1:5" x14ac:dyDescent="0.2">
      <c r="A24" s="4" t="s">
        <v>1</v>
      </c>
      <c r="B24" s="4" t="s">
        <v>2</v>
      </c>
      <c r="C24" s="4" t="s">
        <v>40</v>
      </c>
      <c r="D24" s="4" t="s">
        <v>41</v>
      </c>
    </row>
    <row r="25" spans="1:5" x14ac:dyDescent="0.2">
      <c r="A25" s="5" t="s">
        <v>42</v>
      </c>
      <c r="B25" s="5" t="s">
        <v>43</v>
      </c>
      <c r="C25" s="5" t="s">
        <v>44</v>
      </c>
      <c r="D25" s="7">
        <f>SUM(I6:I11)</f>
        <v>0</v>
      </c>
    </row>
    <row r="26" spans="1:5" x14ac:dyDescent="0.2">
      <c r="A26" s="5" t="s">
        <v>45</v>
      </c>
      <c r="B26" s="5" t="s">
        <v>43</v>
      </c>
      <c r="C26" s="5" t="s">
        <v>46</v>
      </c>
      <c r="D26" s="7">
        <f>SUM(E14:E17)</f>
        <v>0</v>
      </c>
    </row>
    <row r="27" spans="1:5" x14ac:dyDescent="0.2">
      <c r="A27" s="5" t="s">
        <v>47</v>
      </c>
      <c r="B27" s="5" t="s">
        <v>43</v>
      </c>
      <c r="C27" s="5" t="s">
        <v>51</v>
      </c>
      <c r="D27" s="7">
        <f>SUM(D25:D26)</f>
        <v>0</v>
      </c>
    </row>
  </sheetData>
  <sheetProtection algorithmName="SHA-512" hashValue="VGxls/3kw5F9ilgcp5qomZA49vwLi0gKCXmUHgb6Nw53BVqLOVdbnjSveEJelWYOkC4pZ4qLjzhLDQIvqxnykQ==" saltValue="k1RAcanAnw/eZiPSnmhmdg==" spinCount="100000" sheet="1" objects="1" scenarios="1"/>
  <phoneticPr fontId="2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Stadtverwaltung Kamen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Dresemann, Inga</dc:creator>
  <cp:lastModifiedBy>Hilkenbach, Tim</cp:lastModifiedBy>
  <dcterms:created xsi:type="dcterms:W3CDTF">2015-02-18T13:29:07Z</dcterms:created>
  <dcterms:modified xsi:type="dcterms:W3CDTF">2026-06-24T06:50:15Z</dcterms:modified>
</cp:coreProperties>
</file>