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LOCAL_~1\TEMP\OSTEMP\018532A8\CACHE\04\1D\CF\"/>
    </mc:Choice>
  </mc:AlternateContent>
  <xr:revisionPtr revIDLastSave="0" documentId="8_{A0D05FA6-B618-4499-B42A-ED006D614481}" xr6:coauthVersionLast="47" xr6:coauthVersionMax="47" xr10:uidLastSave="{00000000-0000-0000-0000-000000000000}"/>
  <bookViews>
    <workbookView xWindow="-120" yWindow="-120" windowWidth="29040" windowHeight="17520" xr2:uid="{4B016DD9-1147-4474-A74F-06B2A0DA24F9}"/>
  </bookViews>
  <sheets>
    <sheet name="Tabelle1" sheetId="1" r:id="rId1"/>
  </sheets>
  <definedNames>
    <definedName name="_xlnm.Print_Area" localSheetId="0">Tabelle1!$A$1:$E$17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0" i="1" l="1"/>
  <c r="E9" i="1"/>
  <c r="E11" i="1" s="1"/>
  <c r="E13" i="1" l="1"/>
  <c r="E14" i="1" s="1"/>
</calcChain>
</file>

<file path=xl/sharedStrings.xml><?xml version="1.0" encoding="utf-8"?>
<sst xmlns="http://schemas.openxmlformats.org/spreadsheetml/2006/main" count="23" uniqueCount="23">
  <si>
    <t xml:space="preserve">Leistungsverzeichnis zur Ausschreibung Nr. </t>
  </si>
  <si>
    <t>Vorbemerkungen:</t>
  </si>
  <si>
    <t>Lfd. Nr.</t>
  </si>
  <si>
    <t>Anzahl</t>
  </si>
  <si>
    <t>Beschreibung der Lieferung oder Leistung</t>
  </si>
  <si>
    <t>Einzelpreis EURO</t>
  </si>
  <si>
    <t>Gesamtpreis EURO</t>
  </si>
  <si>
    <t xml:space="preserve"> (netto)</t>
  </si>
  <si>
    <t>(netto)</t>
  </si>
  <si>
    <t>1</t>
  </si>
  <si>
    <t>2</t>
  </si>
  <si>
    <t>Nettosumme</t>
  </si>
  <si>
    <t>MwSt.</t>
  </si>
  <si>
    <t>Bruttosumme</t>
  </si>
  <si>
    <t>Detailanforderungen und - informationen</t>
  </si>
  <si>
    <t>D1</t>
  </si>
  <si>
    <t xml:space="preserve">Die Rechnung erfolgt an: Stadt Witten, Amt für Informationstechnologie, Annenstr. 111b, 58453 Witten. </t>
  </si>
  <si>
    <t>D2</t>
  </si>
  <si>
    <t>Auf der Rechnung sind die Seriennummern anzugeben</t>
  </si>
  <si>
    <t>Vergabenr.: StA.60</t>
  </si>
  <si>
    <t xml:space="preserve">VMware ist die Virtualisierungsschicht der Stadt Witten, worüber auch alle virtuellen Infrastrukturserver der Stadt Witten laufen. Dabei wurde von der Stadt Witten zuletzt die VMware Kauflizenzen mit Wartung genutzt. Dieses Modell wurde aber seitens VMware abgeschafft und es gibt fortan nur noch Subscriptionlizenzen.                                                    
Die Beschaffung der Software VMware Lizenzen ist alternativlos, da die gesamte interne Infrastruktur inkl. Datensicherung und z.B. Speicher darauf abgestimmt und ausgelegt sind.
Das Personal ist für die Bedienung der Software geschult.
Betroffen sind bei Veränderungen ca. 200 Server der Verwaltung und Schulen, die jeweils einzeln auf Kompatibilität mit allen angebotenen Alternativen geprüft werden müssen und möglicherweise weitere Investitionen zur Folge haben.
Andere bereits vorhandene Infrastruktur-Komponenten haben ihr Lebensende noch nicht erreicht und sind teilweise nicht mit anderen Softwareherstellern kompatibel.
Alternative Softwareprodukte für Virtualisierung können nicht einfach im Rahmen einer einfachen Lizenzbeschaffung oder -verlängerung eingeführt werden, sondern müssen in einem eigenen Projekt sorgfältig geplant und ermittelt werden, inkl. Folgenabschätzung für den Betrieb. </t>
  </si>
  <si>
    <t>VMware vSphere Foundation (12 Monate)</t>
  </si>
  <si>
    <t xml:space="preserve">VMware sSphere Standard 8 (12 Monate)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</si>
</sst>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color theme="1"/>
      <name val="Arial"/>
      <family val="2"/>
    </font>
    <font>
      <b/>
      <sz val="10"/>
      <color theme="1"/>
      <name val="Arial"/>
      <family val="2"/>
    </font>
    <font>
      <b/>
      <sz val="14"/>
      <color theme="1"/>
      <name val="Arial"/>
      <family val="2"/>
    </font>
    <font>
      <i/>
      <sz val="11"/>
      <color theme="1"/>
      <name val="Arial"/>
      <family val="2"/>
    </font>
    <font>
      <u/>
      <sz val="11"/>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3" fillId="2" borderId="0" xfId="0" applyNumberFormat="1" applyFont="1" applyFill="1" applyProtection="1">
      <protection locked="0"/>
    </xf>
    <xf numFmtId="0" fontId="2" fillId="0" borderId="0" xfId="0" applyFont="1"/>
    <xf numFmtId="0" fontId="0" fillId="0" borderId="0" xfId="0" applyAlignment="1">
      <alignment horizontal="center"/>
    </xf>
    <xf numFmtId="49" fontId="6" fillId="2" borderId="1" xfId="0" applyNumberFormat="1" applyFont="1" applyFill="1" applyBorder="1" applyAlignment="1">
      <alignment vertical="top" wrapText="1"/>
    </xf>
    <xf numFmtId="49" fontId="6" fillId="2" borderId="1" xfId="0" applyNumberFormat="1"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49" fontId="5" fillId="0" borderId="0" xfId="0" applyNumberFormat="1" applyFont="1" applyAlignment="1">
      <alignment vertical="top" wrapText="1"/>
    </xf>
    <xf numFmtId="0" fontId="5" fillId="0" borderId="0" xfId="0" applyFont="1"/>
    <xf numFmtId="0" fontId="6" fillId="0" borderId="1" xfId="0" applyFont="1" applyBorder="1" applyAlignment="1">
      <alignment horizontal="center" vertical="center" wrapText="1"/>
    </xf>
    <xf numFmtId="49" fontId="5" fillId="2" borderId="1" xfId="0" applyNumberFormat="1" applyFont="1" applyFill="1" applyBorder="1" applyAlignment="1">
      <alignment vertical="center" wrapText="1"/>
    </xf>
    <xf numFmtId="3" fontId="5" fillId="2" borderId="1" xfId="0" applyNumberFormat="1" applyFont="1" applyFill="1" applyBorder="1" applyAlignment="1">
      <alignment horizontal="center" vertical="center" wrapText="1"/>
    </xf>
    <xf numFmtId="164" fontId="5" fillId="3" borderId="1" xfId="0" applyNumberFormat="1" applyFont="1" applyFill="1" applyBorder="1" applyAlignment="1" applyProtection="1">
      <alignment vertical="center" wrapText="1"/>
      <protection locked="0"/>
    </xf>
    <xf numFmtId="164" fontId="5" fillId="2" borderId="1" xfId="0" applyNumberFormat="1" applyFont="1" applyFill="1" applyBorder="1" applyAlignment="1" applyProtection="1">
      <alignment vertical="center" wrapText="1"/>
      <protection hidden="1"/>
    </xf>
    <xf numFmtId="3" fontId="5" fillId="2" borderId="2" xfId="0" applyNumberFormat="1" applyFont="1" applyFill="1" applyBorder="1" applyAlignment="1">
      <alignment horizontal="center" vertical="center" wrapText="1"/>
    </xf>
    <xf numFmtId="0" fontId="5" fillId="0" borderId="1" xfId="0" applyFont="1" applyBorder="1"/>
    <xf numFmtId="164" fontId="5" fillId="3" borderId="3" xfId="0" applyNumberFormat="1" applyFont="1" applyFill="1" applyBorder="1" applyAlignment="1" applyProtection="1">
      <alignment vertical="center" wrapText="1"/>
      <protection locked="0"/>
    </xf>
    <xf numFmtId="0" fontId="1" fillId="0" borderId="0" xfId="0" applyFont="1"/>
    <xf numFmtId="164" fontId="6" fillId="2" borderId="1" xfId="0" applyNumberFormat="1" applyFont="1" applyFill="1" applyBorder="1" applyAlignment="1">
      <alignment vertical="center" wrapText="1"/>
    </xf>
    <xf numFmtId="0" fontId="1" fillId="0" borderId="1" xfId="0" applyFont="1" applyBorder="1"/>
    <xf numFmtId="3" fontId="5" fillId="2" borderId="1" xfId="0" applyNumberFormat="1" applyFont="1" applyFill="1" applyBorder="1" applyAlignment="1">
      <alignment vertical="center" wrapText="1"/>
    </xf>
    <xf numFmtId="49" fontId="5"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164" fontId="5" fillId="2" borderId="1" xfId="0" applyNumberFormat="1"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xf numFmtId="0" fontId="0" fillId="0" borderId="0" xfId="0"/>
    <xf numFmtId="0" fontId="4" fillId="0" borderId="1" xfId="0" applyFont="1" applyBorder="1" applyAlignment="1">
      <alignment vertical="top" wrapText="1"/>
    </xf>
    <xf numFmtId="0" fontId="5" fillId="0" borderId="1" xfId="0" applyFont="1" applyBorder="1" applyAlignment="1">
      <alignment vertical="top" wrapText="1"/>
    </xf>
    <xf numFmtId="0" fontId="6" fillId="0" borderId="1" xfId="0" applyFont="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FFFA8-83AB-4F6E-9484-A6DB92ECD737}">
  <sheetPr>
    <pageSetUpPr fitToPage="1"/>
  </sheetPr>
  <dimension ref="A1:E17"/>
  <sheetViews>
    <sheetView tabSelected="1" workbookViewId="0">
      <selection activeCell="I3" sqref="I3"/>
    </sheetView>
  </sheetViews>
  <sheetFormatPr baseColWidth="10" defaultRowHeight="12.75" x14ac:dyDescent="0.2"/>
  <cols>
    <col min="1" max="1" width="20.42578125" customWidth="1"/>
    <col min="2" max="2" width="16.42578125" customWidth="1"/>
    <col min="3" max="3" width="78" customWidth="1"/>
    <col min="4" max="4" width="19.42578125" customWidth="1"/>
    <col min="5" max="5" width="22.5703125" customWidth="1"/>
  </cols>
  <sheetData>
    <row r="1" spans="1:5" ht="18" x14ac:dyDescent="0.25">
      <c r="A1" s="28" t="s">
        <v>0</v>
      </c>
      <c r="B1" s="29"/>
      <c r="C1" s="29"/>
      <c r="D1" s="29"/>
      <c r="E1" s="1" t="s">
        <v>19</v>
      </c>
    </row>
    <row r="2" spans="1:5" ht="18" x14ac:dyDescent="0.25">
      <c r="A2" s="2"/>
      <c r="B2" s="2"/>
      <c r="C2" s="2"/>
      <c r="E2" s="3"/>
    </row>
    <row r="3" spans="1:5" ht="300" x14ac:dyDescent="0.2">
      <c r="A3" s="30" t="s">
        <v>1</v>
      </c>
      <c r="B3" s="31"/>
      <c r="C3" s="4" t="s">
        <v>20</v>
      </c>
      <c r="D3" s="5"/>
      <c r="E3" s="5"/>
    </row>
    <row r="4" spans="1:5" ht="14.25" x14ac:dyDescent="0.2">
      <c r="A4" s="6"/>
      <c r="B4" s="7"/>
      <c r="C4" s="8"/>
      <c r="D4" s="8"/>
      <c r="E4" s="8"/>
    </row>
    <row r="5" spans="1:5" ht="14.25" x14ac:dyDescent="0.2">
      <c r="A5" s="9"/>
      <c r="B5" s="9"/>
      <c r="C5" s="9"/>
      <c r="D5" s="9"/>
      <c r="E5" s="9"/>
    </row>
    <row r="6" spans="1:5" x14ac:dyDescent="0.2">
      <c r="A6" s="32" t="s">
        <v>2</v>
      </c>
      <c r="B6" s="26" t="s">
        <v>3</v>
      </c>
      <c r="C6" s="26" t="s">
        <v>4</v>
      </c>
      <c r="D6" s="26" t="s">
        <v>5</v>
      </c>
      <c r="E6" s="26" t="s">
        <v>6</v>
      </c>
    </row>
    <row r="7" spans="1:5" x14ac:dyDescent="0.2">
      <c r="A7" s="32"/>
      <c r="B7" s="26"/>
      <c r="C7" s="26"/>
      <c r="D7" s="27"/>
      <c r="E7" s="27"/>
    </row>
    <row r="8" spans="1:5" ht="15" x14ac:dyDescent="0.2">
      <c r="A8" s="32"/>
      <c r="B8" s="26"/>
      <c r="C8" s="26"/>
      <c r="D8" s="10" t="s">
        <v>7</v>
      </c>
      <c r="E8" s="10" t="s">
        <v>8</v>
      </c>
    </row>
    <row r="9" spans="1:5" ht="14.25" x14ac:dyDescent="0.2">
      <c r="A9" s="11" t="s">
        <v>9</v>
      </c>
      <c r="B9" s="12">
        <v>288</v>
      </c>
      <c r="C9" s="9" t="s">
        <v>21</v>
      </c>
      <c r="D9" s="13"/>
      <c r="E9" s="14">
        <f>B9*D9</f>
        <v>0</v>
      </c>
    </row>
    <row r="10" spans="1:5" ht="14.25" x14ac:dyDescent="0.2">
      <c r="A10" s="11" t="s">
        <v>10</v>
      </c>
      <c r="B10" s="15">
        <v>176</v>
      </c>
      <c r="C10" s="16" t="s">
        <v>22</v>
      </c>
      <c r="D10" s="17"/>
      <c r="E10" s="14">
        <f>B10*D10</f>
        <v>0</v>
      </c>
    </row>
    <row r="11" spans="1:5" ht="15" x14ac:dyDescent="0.2">
      <c r="A11" s="11"/>
      <c r="B11" s="12"/>
      <c r="C11" s="18"/>
      <c r="D11" s="19" t="s">
        <v>11</v>
      </c>
      <c r="E11" s="14">
        <f>SUM(E9:E10)</f>
        <v>0</v>
      </c>
    </row>
    <row r="12" spans="1:5" ht="15" x14ac:dyDescent="0.2">
      <c r="A12" s="11"/>
      <c r="B12" s="12"/>
      <c r="C12" s="20"/>
      <c r="D12" s="19"/>
      <c r="E12" s="14"/>
    </row>
    <row r="13" spans="1:5" ht="15" x14ac:dyDescent="0.2">
      <c r="A13" s="11"/>
      <c r="B13" s="21"/>
      <c r="C13" s="22"/>
      <c r="D13" s="19" t="s">
        <v>12</v>
      </c>
      <c r="E13" s="14">
        <f>E11*1.19</f>
        <v>0</v>
      </c>
    </row>
    <row r="14" spans="1:5" ht="15" x14ac:dyDescent="0.2">
      <c r="A14" s="11"/>
      <c r="B14" s="21"/>
      <c r="C14" s="22"/>
      <c r="D14" s="19" t="s">
        <v>13</v>
      </c>
      <c r="E14" s="14">
        <f>SUM(E11,E13)</f>
        <v>0</v>
      </c>
    </row>
    <row r="15" spans="1:5" ht="15" x14ac:dyDescent="0.2">
      <c r="A15" s="11"/>
      <c r="B15" s="21"/>
      <c r="C15" s="23" t="s">
        <v>14</v>
      </c>
      <c r="D15" s="24"/>
      <c r="E15" s="25"/>
    </row>
    <row r="16" spans="1:5" ht="28.5" x14ac:dyDescent="0.2">
      <c r="A16" s="11"/>
      <c r="B16" s="21" t="s">
        <v>15</v>
      </c>
      <c r="C16" s="22" t="s">
        <v>16</v>
      </c>
      <c r="D16" s="24"/>
      <c r="E16" s="25"/>
    </row>
    <row r="17" spans="1:5" ht="14.25" x14ac:dyDescent="0.2">
      <c r="A17" s="11"/>
      <c r="B17" s="21" t="s">
        <v>17</v>
      </c>
      <c r="C17" s="22" t="s">
        <v>18</v>
      </c>
      <c r="D17" s="24"/>
      <c r="E17" s="25"/>
    </row>
  </sheetData>
  <sheetProtection algorithmName="SHA-512" hashValue="718QRJpUlryTuWbI89o+A4GqQbY4Fif8BMIKF5JfoDvLBBGMUIDPXnwTuzFILdXbQSD9Chc/jBxHce9ecKJw+A==" saltValue="00e6usIJbBkFzoohTI+mzg==" spinCount="100000" sheet="1" objects="1" scenarios="1"/>
  <mergeCells count="7">
    <mergeCell ref="E6:E7"/>
    <mergeCell ref="A1:D1"/>
    <mergeCell ref="A3:B3"/>
    <mergeCell ref="A6:A8"/>
    <mergeCell ref="B6:B8"/>
    <mergeCell ref="C6:C8"/>
    <mergeCell ref="D6:D7"/>
  </mergeCells>
  <pageMargins left="0.7" right="0.7" top="0.78740157499999996" bottom="0.78740157499999996" header="0.3" footer="0.3"/>
  <pageSetup paperSize="9" scale="56" fitToHeight="0"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Stadt Witten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Dau, Laura</dc:creator>
  <cp:lastModifiedBy>Dau, Laura</cp:lastModifiedBy>
  <dcterms:created xsi:type="dcterms:W3CDTF">2026-04-08T06:30:41Z</dcterms:created>
  <dcterms:modified xsi:type="dcterms:W3CDTF">2026-04-23T05:02:38Z</dcterms:modified>
</cp:coreProperties>
</file>