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L:\Zwischenlager\15.068.26 - öA Lieferleistung\"/>
    </mc:Choice>
  </mc:AlternateContent>
  <xr:revisionPtr revIDLastSave="0" documentId="13_ncr:1_{8A68106A-4DD5-440B-8AED-85B0D45E0629}" xr6:coauthVersionLast="47" xr6:coauthVersionMax="47" xr10:uidLastSave="{00000000-0000-0000-0000-000000000000}"/>
  <bookViews>
    <workbookView xWindow="-28920" yWindow="-120" windowWidth="29040" windowHeight="17520" xr2:uid="{F2EFB0C6-5847-4AB3-819C-EB4E715E756E}"/>
  </bookViews>
  <sheets>
    <sheet name="Tabelle1" sheetId="1" r:id="rId1"/>
  </sheets>
  <definedNames>
    <definedName name="_xlnm.Print_Area" localSheetId="0">Tabelle1!$A$1:$E$14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 i="1" l="1"/>
  <c r="E9" i="1" l="1"/>
  <c r="E10" i="1" s="1"/>
  <c r="E11" i="1" s="1"/>
</calcChain>
</file>

<file path=xl/sharedStrings.xml><?xml version="1.0" encoding="utf-8"?>
<sst xmlns="http://schemas.openxmlformats.org/spreadsheetml/2006/main" count="19" uniqueCount="18">
  <si>
    <t>Vorbemerkungen:</t>
  </si>
  <si>
    <t>Lfd. Nr.</t>
  </si>
  <si>
    <t>Anzahl</t>
  </si>
  <si>
    <t>Beschreibung der Lieferung oder Leistung</t>
  </si>
  <si>
    <t>Einheitspreis Euro</t>
  </si>
  <si>
    <t>Gesamtpreis Euro</t>
  </si>
  <si>
    <t>(netto)</t>
  </si>
  <si>
    <t>1.1</t>
  </si>
  <si>
    <t>Nettosumme</t>
  </si>
  <si>
    <t>MwSt.</t>
  </si>
  <si>
    <t>Bruttosumme</t>
  </si>
  <si>
    <t>Detailanforderungen und -informationen</t>
  </si>
  <si>
    <t>D1</t>
  </si>
  <si>
    <t>Leistungsverzeichnis zur Ausschreibung Nr.</t>
  </si>
  <si>
    <t>Zur Angebotserstellung wird die Citrix Org-ID benötigt. Die Citrix Org-ID der Stadt Witten lautet: 20511800</t>
  </si>
  <si>
    <t>Citrix Hybrid Multi Cloud zur Verlängerung
Wartungsbeginn: 22.09.2026
Wartungsende: 21.09.2027</t>
  </si>
  <si>
    <r>
      <rPr>
        <b/>
        <sz val="10"/>
        <color theme="1"/>
        <rFont val="Arial"/>
        <family val="2"/>
      </rPr>
      <t>Verlängerung der bestehenden Citrix Hybrid Multi Cloud Lizenzen</t>
    </r>
    <r>
      <rPr>
        <sz val="10"/>
        <color theme="1"/>
        <rFont val="Arial"/>
        <family val="2"/>
      </rPr>
      <t xml:space="preserve">
Die Stadt Witten bietet seinen Mitarbeitern virtuelle Anwendungen und Desktops z.B. für die Nutzung der städtischen Infrastruktur und deren Fachanwendungen an. Um diese plattformunabhängig und zentral gepflegt anbieten zu können, unterhält die Stadt Witten im bestehenden Rechenzentrum eine bestehende Citrix-Infrastruktur. Die Stadt Witten setzt Citrix als Terminalservices (Homeoffice, XenMobile) ein. Die Lizenzen laufen zum 21.09.2026 aus und sollen verlängert werden. 
Alternative Softwareprodukte können nicht einfach im Rahmen einer einfachen Lizenzbeschaffung oder -verlängerung eingeführt werden, sondern müssen in einem eigenen Projekt sorgfältig geplant und ermittelt werden, inkl. Folgenabschätzung für den Betrieb. Alle anderen Vorgehensweisen stellen mit Blick auf die technische Verfügbarkeit und den Dienstbetrieb ein Risiko dar und sind daher nicht vertretbar. 
</t>
    </r>
  </si>
  <si>
    <t>15.068.26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</si>
</sst>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color theme="1"/>
      <name val="Arial"/>
      <family val="2"/>
    </font>
    <font>
      <b/>
      <sz val="10"/>
      <color theme="1"/>
      <name val="Arial"/>
      <family val="2"/>
    </font>
    <font>
      <b/>
      <sz val="14"/>
      <color theme="1"/>
      <name val="Arial"/>
      <family val="2"/>
    </font>
    <font>
      <u/>
      <sz val="10"/>
      <color theme="1"/>
      <name val="Arial"/>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52">
    <xf numFmtId="0" fontId="0" fillId="0" borderId="0" xfId="0"/>
    <xf numFmtId="164" fontId="0" fillId="0" borderId="0" xfId="0" applyNumberFormat="1" applyProtection="1"/>
    <xf numFmtId="0" fontId="0" fillId="0" borderId="0" xfId="0" applyProtection="1">
      <protection locked="0"/>
    </xf>
    <xf numFmtId="49" fontId="0" fillId="0" borderId="0" xfId="0" applyNumberFormat="1" applyProtection="1"/>
    <xf numFmtId="0" fontId="0" fillId="0" borderId="0" xfId="0" applyProtection="1"/>
    <xf numFmtId="49" fontId="3" fillId="0" borderId="0" xfId="0" applyNumberFormat="1" applyFont="1" applyAlignment="1" applyProtection="1">
      <alignment vertical="top"/>
    </xf>
    <xf numFmtId="49" fontId="4" fillId="2" borderId="1" xfId="0" applyNumberFormat="1" applyFont="1" applyFill="1" applyBorder="1" applyProtection="1"/>
    <xf numFmtId="0" fontId="4" fillId="2" borderId="2" xfId="0" applyFont="1" applyFill="1" applyBorder="1" applyProtection="1"/>
    <xf numFmtId="164" fontId="4" fillId="2" borderId="2" xfId="0" applyNumberFormat="1" applyFont="1" applyFill="1" applyBorder="1" applyProtection="1"/>
    <xf numFmtId="0" fontId="4" fillId="2" borderId="3" xfId="0" applyFont="1" applyFill="1" applyBorder="1" applyProtection="1"/>
    <xf numFmtId="49" fontId="0" fillId="0" borderId="4" xfId="0" applyNumberFormat="1" applyBorder="1" applyProtection="1"/>
    <xf numFmtId="0" fontId="0" fillId="0" borderId="5" xfId="0" applyBorder="1" applyProtection="1"/>
    <xf numFmtId="164" fontId="0" fillId="0" borderId="5" xfId="0" applyNumberFormat="1" applyBorder="1" applyAlignment="1" applyProtection="1">
      <alignment horizontal="center"/>
    </xf>
    <xf numFmtId="0" fontId="0" fillId="0" borderId="6" xfId="0" applyBorder="1" applyAlignment="1" applyProtection="1">
      <alignment horizontal="center"/>
    </xf>
    <xf numFmtId="49" fontId="0" fillId="0" borderId="7" xfId="0" applyNumberFormat="1" applyBorder="1" applyAlignment="1" applyProtection="1">
      <alignment horizontal="center"/>
    </xf>
    <xf numFmtId="0" fontId="0" fillId="0" borderId="8" xfId="0" applyBorder="1" applyProtection="1"/>
    <xf numFmtId="0" fontId="1" fillId="0" borderId="8" xfId="0" applyFont="1" applyBorder="1" applyProtection="1"/>
    <xf numFmtId="164" fontId="0" fillId="0" borderId="8" xfId="0" applyNumberFormat="1" applyBorder="1" applyProtection="1"/>
    <xf numFmtId="0" fontId="0" fillId="0" borderId="9" xfId="0" applyBorder="1" applyProtection="1"/>
    <xf numFmtId="49" fontId="0" fillId="0" borderId="14" xfId="0" applyNumberFormat="1" applyBorder="1" applyProtection="1"/>
    <xf numFmtId="0" fontId="0" fillId="0" borderId="15" xfId="0" applyBorder="1" applyProtection="1"/>
    <xf numFmtId="0" fontId="0" fillId="0" borderId="16" xfId="0" applyBorder="1" applyProtection="1"/>
    <xf numFmtId="164" fontId="1" fillId="0" borderId="14" xfId="0" applyNumberFormat="1" applyFont="1" applyBorder="1" applyProtection="1"/>
    <xf numFmtId="164" fontId="0" fillId="0" borderId="17" xfId="0" applyNumberFormat="1" applyBorder="1" applyProtection="1">
      <protection hidden="1"/>
    </xf>
    <xf numFmtId="0" fontId="0" fillId="0" borderId="13" xfId="0" applyBorder="1" applyProtection="1"/>
    <xf numFmtId="164" fontId="1" fillId="0" borderId="4" xfId="0" applyNumberFormat="1" applyFont="1" applyBorder="1" applyProtection="1"/>
    <xf numFmtId="164" fontId="0" fillId="0" borderId="6" xfId="0" applyNumberFormat="1" applyBorder="1" applyProtection="1">
      <protection hidden="1"/>
    </xf>
    <xf numFmtId="49" fontId="0" fillId="0" borderId="10" xfId="0" applyNumberFormat="1" applyBorder="1" applyProtection="1"/>
    <xf numFmtId="0" fontId="0" fillId="0" borderId="11" xfId="0" applyBorder="1" applyProtection="1"/>
    <xf numFmtId="0" fontId="0" fillId="0" borderId="12" xfId="0" applyBorder="1" applyProtection="1"/>
    <xf numFmtId="164" fontId="1" fillId="0" borderId="10" xfId="0" applyNumberFormat="1" applyFont="1" applyBorder="1" applyProtection="1"/>
    <xf numFmtId="164" fontId="0" fillId="0" borderId="18" xfId="0" applyNumberFormat="1" applyBorder="1" applyProtection="1">
      <protection hidden="1"/>
    </xf>
    <xf numFmtId="0" fontId="0" fillId="0" borderId="19" xfId="0" applyBorder="1" applyProtection="1"/>
    <xf numFmtId="164" fontId="0" fillId="0" borderId="19" xfId="0" applyNumberFormat="1" applyBorder="1" applyProtection="1"/>
    <xf numFmtId="49" fontId="0" fillId="0" borderId="1" xfId="0" applyNumberFormat="1" applyBorder="1" applyProtection="1"/>
    <xf numFmtId="0" fontId="0" fillId="0" borderId="2" xfId="0" applyBorder="1" applyProtection="1"/>
    <xf numFmtId="0" fontId="1" fillId="0" borderId="2" xfId="0" applyFont="1" applyBorder="1" applyProtection="1"/>
    <xf numFmtId="164" fontId="0" fillId="0" borderId="2" xfId="0" applyNumberFormat="1" applyBorder="1" applyProtection="1"/>
    <xf numFmtId="0" fontId="0" fillId="0" borderId="3" xfId="0" applyBorder="1" applyProtection="1"/>
    <xf numFmtId="0" fontId="0" fillId="0" borderId="20" xfId="0" applyBorder="1" applyAlignment="1" applyProtection="1">
      <alignment vertical="center" wrapText="1"/>
    </xf>
    <xf numFmtId="164" fontId="0" fillId="0" borderId="21" xfId="0" applyNumberFormat="1" applyBorder="1" applyAlignment="1" applyProtection="1">
      <alignment vertical="center"/>
      <protection hidden="1"/>
    </xf>
    <xf numFmtId="49" fontId="0" fillId="0" borderId="22" xfId="0" applyNumberFormat="1" applyBorder="1" applyAlignment="1" applyProtection="1">
      <alignment horizontal="center" vertical="center"/>
    </xf>
    <xf numFmtId="0" fontId="0" fillId="0" borderId="20" xfId="0" applyBorder="1" applyAlignment="1" applyProtection="1">
      <alignment horizontal="center" vertical="center"/>
    </xf>
    <xf numFmtId="164" fontId="0" fillId="3" borderId="20" xfId="0" applyNumberFormat="1" applyFill="1" applyBorder="1" applyAlignment="1" applyProtection="1">
      <alignment vertical="center"/>
      <protection locked="0"/>
    </xf>
    <xf numFmtId="49" fontId="0" fillId="0" borderId="23" xfId="0" applyNumberFormat="1" applyBorder="1" applyProtection="1"/>
    <xf numFmtId="0" fontId="0" fillId="0" borderId="24" xfId="0" applyBorder="1" applyProtection="1"/>
    <xf numFmtId="0" fontId="0" fillId="0" borderId="11" xfId="0" applyBorder="1" applyAlignment="1" applyProtection="1">
      <alignment horizontal="center"/>
    </xf>
    <xf numFmtId="0" fontId="0" fillId="0" borderId="12" xfId="0" applyBorder="1" applyAlignment="1" applyProtection="1">
      <alignment horizontal="left" wrapText="1"/>
    </xf>
    <xf numFmtId="0" fontId="0" fillId="0" borderId="25" xfId="0" applyBorder="1" applyAlignment="1" applyProtection="1">
      <alignment horizontal="left" wrapText="1"/>
    </xf>
    <xf numFmtId="0" fontId="0" fillId="0" borderId="26" xfId="0" applyBorder="1" applyAlignment="1" applyProtection="1">
      <alignment horizontal="left" wrapText="1"/>
    </xf>
    <xf numFmtId="0" fontId="2" fillId="0" borderId="0" xfId="0" applyFont="1" applyAlignment="1" applyProtection="1">
      <alignment horizontal="left"/>
    </xf>
    <xf numFmtId="0" fontId="0" fillId="0" borderId="0" xfId="0" applyAlignment="1" applyProtection="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8C9DF-1417-49C5-AC3A-EAA78A566344}">
  <sheetPr>
    <pageSetUpPr fitToPage="1"/>
  </sheetPr>
  <dimension ref="A1:E14"/>
  <sheetViews>
    <sheetView tabSelected="1" zoomScaleNormal="100" workbookViewId="0">
      <selection activeCell="E1" sqref="E1"/>
    </sheetView>
  </sheetViews>
  <sheetFormatPr baseColWidth="10" defaultRowHeight="12.75" x14ac:dyDescent="0.2"/>
  <cols>
    <col min="3" max="3" width="58.7109375" customWidth="1"/>
    <col min="4" max="4" width="21.85546875" customWidth="1"/>
    <col min="5" max="5" width="22.28515625" customWidth="1"/>
  </cols>
  <sheetData>
    <row r="1" spans="1:5" ht="18" x14ac:dyDescent="0.25">
      <c r="A1" s="50" t="s">
        <v>13</v>
      </c>
      <c r="B1" s="50"/>
      <c r="C1" s="50"/>
      <c r="D1" s="1"/>
      <c r="E1" s="2" t="s">
        <v>17</v>
      </c>
    </row>
    <row r="2" spans="1:5" x14ac:dyDescent="0.2">
      <c r="A2" s="3"/>
      <c r="B2" s="4"/>
      <c r="C2" s="4"/>
      <c r="D2" s="1"/>
      <c r="E2" s="4"/>
    </row>
    <row r="3" spans="1:5" ht="120.75" customHeight="1" x14ac:dyDescent="0.2">
      <c r="A3" s="5" t="s">
        <v>0</v>
      </c>
      <c r="B3" s="4"/>
      <c r="C3" s="51" t="s">
        <v>16</v>
      </c>
      <c r="D3" s="51"/>
      <c r="E3" s="51"/>
    </row>
    <row r="4" spans="1:5" ht="4.5" customHeight="1" thickBot="1" x14ac:dyDescent="0.25">
      <c r="A4" s="3"/>
      <c r="B4" s="4"/>
      <c r="C4" s="4"/>
      <c r="D4" s="1"/>
      <c r="E4" s="4"/>
    </row>
    <row r="5" spans="1:5" ht="15.75" x14ac:dyDescent="0.25">
      <c r="A5" s="6" t="s">
        <v>1</v>
      </c>
      <c r="B5" s="7" t="s">
        <v>2</v>
      </c>
      <c r="C5" s="7" t="s">
        <v>3</v>
      </c>
      <c r="D5" s="8" t="s">
        <v>4</v>
      </c>
      <c r="E5" s="9" t="s">
        <v>5</v>
      </c>
    </row>
    <row r="6" spans="1:5" x14ac:dyDescent="0.2">
      <c r="A6" s="10"/>
      <c r="B6" s="11"/>
      <c r="C6" s="11"/>
      <c r="D6" s="12" t="s">
        <v>6</v>
      </c>
      <c r="E6" s="13" t="s">
        <v>6</v>
      </c>
    </row>
    <row r="7" spans="1:5" ht="13.5" thickBot="1" x14ac:dyDescent="0.25">
      <c r="A7" s="14">
        <v>1</v>
      </c>
      <c r="B7" s="15"/>
      <c r="C7" s="16"/>
      <c r="D7" s="17"/>
      <c r="E7" s="18"/>
    </row>
    <row r="8" spans="1:5" ht="39" thickBot="1" x14ac:dyDescent="0.25">
      <c r="A8" s="41" t="s">
        <v>7</v>
      </c>
      <c r="B8" s="42">
        <v>1050</v>
      </c>
      <c r="C8" s="39" t="s">
        <v>15</v>
      </c>
      <c r="D8" s="43"/>
      <c r="E8" s="40">
        <f>B8*D8</f>
        <v>0</v>
      </c>
    </row>
    <row r="9" spans="1:5" x14ac:dyDescent="0.2">
      <c r="A9" s="19"/>
      <c r="B9" s="20"/>
      <c r="C9" s="21"/>
      <c r="D9" s="22" t="s">
        <v>8</v>
      </c>
      <c r="E9" s="23">
        <f>SUM(E8:E8)</f>
        <v>0</v>
      </c>
    </row>
    <row r="10" spans="1:5" x14ac:dyDescent="0.2">
      <c r="A10" s="10"/>
      <c r="B10" s="11"/>
      <c r="C10" s="24"/>
      <c r="D10" s="25" t="s">
        <v>9</v>
      </c>
      <c r="E10" s="26">
        <f>E9*0.19</f>
        <v>0</v>
      </c>
    </row>
    <row r="11" spans="1:5" ht="13.5" thickBot="1" x14ac:dyDescent="0.25">
      <c r="A11" s="27"/>
      <c r="B11" s="28"/>
      <c r="C11" s="29"/>
      <c r="D11" s="30" t="s">
        <v>10</v>
      </c>
      <c r="E11" s="31">
        <f>E9+E10</f>
        <v>0</v>
      </c>
    </row>
    <row r="12" spans="1:5" ht="13.5" thickBot="1" x14ac:dyDescent="0.25">
      <c r="A12" s="44"/>
      <c r="B12" s="32"/>
      <c r="C12" s="32"/>
      <c r="D12" s="33"/>
      <c r="E12" s="45"/>
    </row>
    <row r="13" spans="1:5" x14ac:dyDescent="0.2">
      <c r="A13" s="34"/>
      <c r="B13" s="35"/>
      <c r="C13" s="36" t="s">
        <v>11</v>
      </c>
      <c r="D13" s="37"/>
      <c r="E13" s="38"/>
    </row>
    <row r="14" spans="1:5" ht="18.75" customHeight="1" thickBot="1" x14ac:dyDescent="0.25">
      <c r="A14" s="27"/>
      <c r="B14" s="46" t="s">
        <v>12</v>
      </c>
      <c r="C14" s="47" t="s">
        <v>14</v>
      </c>
      <c r="D14" s="48"/>
      <c r="E14" s="49"/>
    </row>
  </sheetData>
  <sheetProtection algorithmName="SHA-512" hashValue="cYzOIJwhpHvEdEimHlqL+rxCBG2K7GiVuDDDQoeRORfOVZFtvL1pyvt6FDuJ5uJ1kMBLZR/Dnqlm+O7yCNXNgQ==" saltValue="LXKtV6Mbsf/oUUi4JHOk5Q==" spinCount="100000" sheet="1" objects="1" scenarios="1"/>
  <mergeCells count="3">
    <mergeCell ref="C14:E14"/>
    <mergeCell ref="A1:C1"/>
    <mergeCell ref="C3:E3"/>
  </mergeCells>
  <pageMargins left="0.7" right="0.7" top="0.78740157499999996" bottom="0.78740157499999996"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 Laura</dc:creator>
  <cp:lastModifiedBy>Müller, Julia</cp:lastModifiedBy>
  <dcterms:created xsi:type="dcterms:W3CDTF">2025-01-24T06:41:48Z</dcterms:created>
  <dcterms:modified xsi:type="dcterms:W3CDTF">2026-05-05T14:00:36Z</dcterms:modified>
</cp:coreProperties>
</file>