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witten.local\login\delvo\Downloads\"/>
    </mc:Choice>
  </mc:AlternateContent>
  <xr:revisionPtr revIDLastSave="0" documentId="13_ncr:1_{4A5AA02C-61C1-4EA8-BE19-2AC7D04637BC}" xr6:coauthVersionLast="47" xr6:coauthVersionMax="47" xr10:uidLastSave="{00000000-0000-0000-0000-000000000000}"/>
  <bookViews>
    <workbookView xWindow="-120" yWindow="-120" windowWidth="24240" windowHeight="13020" xr2:uid="{1E6D13BB-76C7-4476-8D01-75344E60EC5B}"/>
  </bookViews>
  <sheets>
    <sheet name="Tabelle1" sheetId="1" r:id="rId1"/>
  </sheets>
  <definedNames>
    <definedName name="_xlnm.Print_Area" localSheetId="0">Tabelle1!$A$1:$E$21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1" l="1"/>
  <c r="E13" i="1"/>
  <c r="E12" i="1"/>
  <c r="E14" i="1" l="1"/>
  <c r="E16" i="1" l="1"/>
  <c r="E17" i="1" s="1"/>
</calcChain>
</file>

<file path=xl/sharedStrings.xml><?xml version="1.0" encoding="utf-8"?>
<sst xmlns="http://schemas.openxmlformats.org/spreadsheetml/2006/main" count="29" uniqueCount="29">
  <si>
    <t xml:space="preserve">Leistungsverzeichnis zur Ausschreibung Nr. </t>
  </si>
  <si>
    <t>Vorbemerkungen:</t>
  </si>
  <si>
    <t>Lfd. Nr.</t>
  </si>
  <si>
    <t>Anzahl</t>
  </si>
  <si>
    <t>Beschreibung der Lieferung oder Leistung</t>
  </si>
  <si>
    <t>Einzelpreis EURO</t>
  </si>
  <si>
    <t>Gesamtpreis EURO</t>
  </si>
  <si>
    <t xml:space="preserve"> (netto)</t>
  </si>
  <si>
    <t>(netto)</t>
  </si>
  <si>
    <t>1</t>
  </si>
  <si>
    <t>Nettosumme</t>
  </si>
  <si>
    <t>MwSt.</t>
  </si>
  <si>
    <t>Bruttosumme</t>
  </si>
  <si>
    <t>Detailanforderungen und - informationen</t>
  </si>
  <si>
    <t>D1</t>
  </si>
  <si>
    <t>D2</t>
  </si>
  <si>
    <t>D3</t>
  </si>
  <si>
    <t>2</t>
  </si>
  <si>
    <t>3</t>
  </si>
  <si>
    <t>Bei der gelieferten Ware handelt es sich um orginalverpackte Neugeräte</t>
  </si>
  <si>
    <t>D4</t>
  </si>
  <si>
    <t>Auf dem Lieferschein und der Rechnung sind die Seriennummern anzugeben</t>
  </si>
  <si>
    <t>Die Finanzierung erfolgt im Wege des Leasings über den Leasinggeber:
CHG - MERIDIAN AG, Franz-Beer-Str. 111, 88250 Weingarten</t>
  </si>
  <si>
    <t>Die Lieferung erfolgt an: Stadt Witten, Amt für Informationstechnologie, Annenstr. 111b, 58453 Witten. Der Liefertermin ist voher abzustimmen.</t>
  </si>
  <si>
    <r>
      <rPr>
        <b/>
        <sz val="11"/>
        <color theme="1"/>
        <rFont val="Arial"/>
        <family val="2"/>
      </rPr>
      <t xml:space="preserve">1x POWEREDGE R660 SERVER
Hardware
</t>
    </r>
    <r>
      <rPr>
        <sz val="10"/>
        <color theme="1"/>
        <rFont val="Arial"/>
        <family val="2"/>
      </rPr>
      <t>1x Trusted Platform Module 2.0 V6
1x Intel Xeon Gold 6548N 2.8G, 32C/64T, 20GT/s, 60M
Cache, Turbo, HT (250W) DDR5-5200
1x Intel Xeon Gold 6548N 2.8G, 32C/64T, 20GT/s, 60M
Cache, Turbo, HT (250W) DDR5-5200
1x Additional Processor Selected
1x No HBM
1x Performance Optimized
1x 5600MT/s RDIMMs
16x 64GB RDIMM, 5600MT/s, Dual Rank
1x Diskless Configuration (No RAID, No Controller)
1x No Controller
1x No Hard Drive
1x Power Saving BIOS Settings
1x 4 Very High Performance Fans
1x Dual, Redundant(1+1), Hot-Plug Power
Supply,1100W MM(100-240Vac) Titanium
2x C13 to C14, PDU Style, 10 AMP, 6.5 Feet (2m),
Power Cord
1x Riser Config 1, Low Profile, 3x16 LP Slots (Gen4)
1x No OCP 3.0 mezzanine NIC card
1x Broadcom 5720 Dual Port 1GbE LOM
2x Nvidia ConnectX-6 Lx Dual Port 10/25GbE SFP28,
No Crypto, PCIe Low Profile
1x QLogic 2772 Dual Port 32Gb Fibre Channel HBA,
PCIe Low Profile, V2
1x No Cables Required
1x Standard Bezel
1x Dell Luggage Tag
1x BOSS-N1 controller card + with 2 M.2 480GB
(RAID 1)
1x BOSS Cables and Bracket for R660
2x SFP28 SR Optic, 25GbE, 85C
1x iDRAC9, Enterprise 16G
1x Dell Connectivity Client - Disabled
1x No Quick Sync
1x iDRAC,Factory Generated Password
1x iDRAC Group Manager, Enabled
1x Cable Management Arm
1x ReadyRails Sliding Rails (A15)
1x PowerEdge R660 Shipping EMEA1
(English/French/German/Spanish/Russian/Hebrew)
1x PowerEdge R660 CE, CCC Marking
1x Titanium PSU configuration
1x None Required
1x Basic Next Business Day 36 Months
6 265.705,50
1x ProSupport and Next Business Day Onsite Service
Initial, 36 Month(s)
1x ProSupport and Next Business Day Onsite Service
Extension, 24 Month(s)
1x Certified Deployment Partner T2
1x UEFI BIOS Boot Mode with GPT Partition
1x No Operating System
1x No Media Required
1x Secured Component Verification
1x Dell Connectivity Module
1x Dell Secure Onboarding Client Disabled
1x No Systems Documentation, No OpenManage DVD
Kit
1x Asset Tag - ProSupport (Website, barcode,
Onboard MacAddress)
1x Order Configuration Shipbox Label (Ship Date,
Model, Processor Speed, HDD Size, RAM)
1x No HD, No Backplane, 2CPU
1x Performance Heatsink for 2 CPU configuration
(CPU more than or equal to 250W)
1x Motherboard MLK supports ALL CPUs and is
required for CPUs 250W and above
1x PowerEdge R660 Shipping Material, 8x2.5" or No
Backplane</t>
    </r>
  </si>
  <si>
    <r>
      <rPr>
        <b/>
        <sz val="11"/>
        <color theme="1"/>
        <rFont val="Arial"/>
        <family val="2"/>
      </rPr>
      <t xml:space="preserve">1x Dell PowerVault ME5224
Hardware
</t>
    </r>
    <r>
      <rPr>
        <sz val="10"/>
        <color theme="1"/>
        <rFont val="Arial"/>
        <family val="2"/>
      </rPr>
      <t>2x 2X SFP+, FC32, 32GB
12 Hard Drive Filler 2.5in, single blank
1x Rack Rails 2U
1x ME Series 2U Bezel
1x Power Supply, 580W, Redundant, WW
1x PowerVault MExxxx Shipping, EMEA1
1x PowerVault ME 2U-24, CE Label Marking
1x C13 to C14, PDU Style, 10 AMP, 6.5 Feet (2m),
Power Cord
1x C13 to C14, PDU Style, 10 AMP, 6.5 Feet (2m),
Power Cord
1x No Field Deployment
1x Parts Only Warranty 36 Months
1x ProSupport with 4-Hour Onsite Service Extension,
24 Month(s)
1x ProSupport with 4-Hour Onsite Service Initial, 36
Month(s)
1x 32Gb FC Type-B 8 Port Dual Controller, ME52xx 2U
12x 3.84TB SSD up to 24Gbps SAS ISE RI 512e 2.5in
Hot-Plug 1WPD, AG Drive</t>
    </r>
  </si>
  <si>
    <r>
      <rPr>
        <b/>
        <sz val="11"/>
        <color theme="1"/>
        <rFont val="Arial"/>
        <family val="2"/>
      </rPr>
      <t xml:space="preserve">HPE Aruba CX 8360-16Y2C V2 - Switch 
</t>
    </r>
    <r>
      <rPr>
        <sz val="10"/>
        <color theme="1"/>
        <rFont val="Arial"/>
        <family val="2"/>
      </rPr>
      <t>HPE Aruba CX 8360-16Y2C V2 - Switch - L3 - managed - 16 x 1/10/25 Gigabit Ethernet SFP / SFP+ / SFP28 + 2 x 40/100 Gigabit QSFP+ / QSFP28 -
Luftstrom von vorne nach hinten - an Rack montierbar - AC</t>
    </r>
  </si>
  <si>
    <t>Wir setzen in der Verwaltung seit Jahren Citrix-Server für die Desktopbereitstellung in allen Ämtern ein. Die aktuelle Server Hardware, auf der unsere Citrix-Server heute ausgeführt werden, wird nun sechs Jahre alt und reicht von den Leistungsdaten nicht mehr aus. Wir haben bereits improvisierte, ausgemusterte Hardware mit Citrix im Einsatz, um den Bedarf zu erfüllen. Daher müssen wir die Hardware für unsere Citrix-Umgebung erneuern. Wir benötigen DELL-Hardware, da wir für DELL ein zentrales Management für Firmwareupdates implementiert haben. Damit können wir zentral und unkompliziert wichtige Sicherheitsupdates bereitstellen. Das mindert den Wartungsaufwand erheblich.
Hier handelt es sich um die Hardware für unser zweites Rechenzentrum in der Feuerwache. Die Hardware für das zweite Rechenzentrum wird für den Umfang der Bereitstellung der Citrixserver zwingend benötigt. Außerdem stellt sie eine Ausfallredundanz dar.</t>
  </si>
  <si>
    <t>15.100.26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</si>
</sst>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color theme="1"/>
      <name val="Arial"/>
      <family val="2"/>
    </font>
    <font>
      <b/>
      <sz val="14"/>
      <color theme="1"/>
      <name val="Arial"/>
      <family val="2"/>
    </font>
    <font>
      <i/>
      <sz val="9"/>
      <color theme="1"/>
      <name val="Arial"/>
      <family val="2"/>
    </font>
    <font>
      <u/>
      <sz val="11"/>
      <color theme="1"/>
      <name val="Arial"/>
      <family val="2"/>
    </font>
    <font>
      <sz val="11"/>
      <color theme="1"/>
      <name val="Arial"/>
      <family val="2"/>
    </font>
    <font>
      <b/>
      <sz val="11"/>
      <color theme="1"/>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49" fontId="2" fillId="2" borderId="0" xfId="0" applyNumberFormat="1" applyFont="1" applyFill="1" applyAlignment="1" applyProtection="1">
      <protection locked="0"/>
    </xf>
    <xf numFmtId="0" fontId="1" fillId="0" borderId="0" xfId="0" applyFont="1" applyAlignment="1" applyProtection="1"/>
    <xf numFmtId="0" fontId="0" fillId="0" borderId="0" xfId="0" applyAlignment="1" applyProtection="1"/>
    <xf numFmtId="49" fontId="5" fillId="2" borderId="1" xfId="0" applyNumberFormat="1" applyFont="1" applyFill="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alignment vertical="center" wrapText="1"/>
    </xf>
    <xf numFmtId="49" fontId="4" fillId="0" borderId="0" xfId="0" applyNumberFormat="1" applyFont="1" applyAlignment="1" applyProtection="1">
      <alignment vertical="top" wrapText="1"/>
    </xf>
    <xf numFmtId="0" fontId="4" fillId="0" borderId="0" xfId="0" applyFont="1" applyProtection="1"/>
    <xf numFmtId="0" fontId="5" fillId="0" borderId="1" xfId="0" applyFont="1" applyBorder="1" applyAlignment="1" applyProtection="1">
      <alignment horizontal="center" vertical="center" wrapText="1"/>
    </xf>
    <xf numFmtId="49" fontId="4" fillId="2" borderId="1" xfId="0" applyNumberFormat="1" applyFont="1" applyFill="1" applyBorder="1" applyAlignment="1" applyProtection="1">
      <alignment vertical="center" wrapText="1"/>
    </xf>
    <xf numFmtId="3" fontId="4" fillId="2"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164" fontId="4" fillId="2" borderId="1" xfId="0" applyNumberFormat="1" applyFont="1" applyFill="1" applyBorder="1" applyAlignment="1" applyProtection="1">
      <alignment vertical="center" wrapText="1"/>
    </xf>
    <xf numFmtId="3" fontId="4" fillId="2" borderId="1" xfId="0" applyNumberFormat="1" applyFont="1" applyFill="1" applyBorder="1" applyAlignment="1" applyProtection="1">
      <alignment vertical="center" wrapText="1"/>
    </xf>
    <xf numFmtId="164" fontId="5" fillId="2"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left" vertical="center" wrapText="1"/>
    </xf>
    <xf numFmtId="4" fontId="4" fillId="2" borderId="1" xfId="0" applyNumberFormat="1" applyFont="1" applyFill="1" applyBorder="1" applyAlignment="1" applyProtection="1">
      <alignment vertical="center" wrapText="1"/>
    </xf>
    <xf numFmtId="0" fontId="6" fillId="0" borderId="0" xfId="0" applyFont="1"/>
    <xf numFmtId="164" fontId="4" fillId="2" borderId="1" xfId="0" applyNumberFormat="1" applyFont="1" applyFill="1" applyBorder="1" applyAlignment="1" applyProtection="1">
      <alignment vertical="center" wrapText="1"/>
      <protection hidden="1"/>
    </xf>
    <xf numFmtId="0" fontId="6" fillId="0" borderId="1" xfId="0" applyFont="1" applyBorder="1"/>
    <xf numFmtId="0" fontId="0" fillId="0" borderId="1" xfId="0" applyBorder="1"/>
    <xf numFmtId="0" fontId="5" fillId="0" borderId="1" xfId="0" applyFont="1" applyBorder="1" applyAlignment="1">
      <alignment wrapText="1"/>
    </xf>
    <xf numFmtId="0" fontId="4" fillId="0" borderId="1" xfId="0" applyFont="1" applyBorder="1" applyAlignment="1">
      <alignment vertical="top" wrapText="1"/>
    </xf>
    <xf numFmtId="49" fontId="5" fillId="2" borderId="1" xfId="0" applyNumberFormat="1" applyFont="1" applyFill="1" applyBorder="1" applyAlignment="1" applyProtection="1">
      <alignment horizontal="left" vertical="top" wrapText="1"/>
    </xf>
    <xf numFmtId="0" fontId="0" fillId="0" borderId="1" xfId="0" applyFont="1" applyBorder="1" applyAlignment="1">
      <alignment horizontal="left" vertical="top" wrapText="1"/>
    </xf>
    <xf numFmtId="3" fontId="4" fillId="2" borderId="2" xfId="0" applyNumberFormat="1" applyFont="1" applyFill="1" applyBorder="1" applyAlignment="1" applyProtection="1">
      <alignment horizontal="center" vertical="top" wrapText="1"/>
    </xf>
    <xf numFmtId="164" fontId="4" fillId="2" borderId="1" xfId="0" applyNumberFormat="1" applyFont="1" applyFill="1" applyBorder="1" applyAlignment="1" applyProtection="1">
      <alignment vertical="top" wrapText="1"/>
      <protection hidden="1"/>
    </xf>
    <xf numFmtId="49" fontId="4" fillId="2" borderId="1" xfId="0" applyNumberFormat="1" applyFont="1" applyFill="1" applyBorder="1" applyAlignment="1" applyProtection="1">
      <alignment horizontal="left" vertical="top" wrapText="1"/>
    </xf>
    <xf numFmtId="164" fontId="4" fillId="3" borderId="3" xfId="0" applyNumberFormat="1" applyFont="1" applyFill="1" applyBorder="1" applyAlignment="1" applyProtection="1">
      <alignment horizontal="center" vertical="top" wrapText="1"/>
      <protection locked="0"/>
    </xf>
    <xf numFmtId="164" fontId="4" fillId="2" borderId="4" xfId="0" applyNumberFormat="1" applyFont="1" applyFill="1" applyBorder="1" applyAlignment="1" applyProtection="1">
      <alignment horizontal="center" vertical="top" wrapText="1"/>
      <protection hidden="1"/>
    </xf>
    <xf numFmtId="164" fontId="4" fillId="2" borderId="5" xfId="0" applyNumberFormat="1" applyFont="1" applyFill="1" applyBorder="1" applyAlignment="1" applyProtection="1">
      <alignment horizontal="center" vertical="top" wrapText="1"/>
      <protection hidden="1"/>
    </xf>
    <xf numFmtId="49" fontId="4" fillId="2" borderId="4" xfId="0" applyNumberFormat="1" applyFont="1" applyFill="1" applyBorder="1" applyAlignment="1" applyProtection="1">
      <alignment horizontal="left" vertical="top" wrapText="1"/>
    </xf>
    <xf numFmtId="49" fontId="4" fillId="2" borderId="5" xfId="0" applyNumberFormat="1" applyFont="1" applyFill="1" applyBorder="1" applyAlignment="1" applyProtection="1">
      <alignment horizontal="left" vertical="top" wrapText="1"/>
    </xf>
    <xf numFmtId="3" fontId="4" fillId="2" borderId="4" xfId="0" applyNumberFormat="1" applyFont="1" applyFill="1" applyBorder="1" applyAlignment="1" applyProtection="1">
      <alignment horizontal="center" vertical="top" wrapText="1"/>
    </xf>
    <xf numFmtId="3" fontId="4" fillId="2" borderId="5" xfId="0" applyNumberFormat="1" applyFont="1" applyFill="1" applyBorder="1" applyAlignment="1" applyProtection="1">
      <alignment horizontal="center" vertical="top" wrapText="1"/>
    </xf>
    <xf numFmtId="164" fontId="4" fillId="3" borderId="4" xfId="0" applyNumberFormat="1"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center" vertical="top" wrapText="1"/>
      <protection locked="0"/>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1" fillId="0" borderId="0" xfId="0" applyFont="1" applyAlignment="1" applyProtection="1"/>
    <xf numFmtId="0" fontId="0" fillId="0" borderId="0" xfId="0" applyAlignment="1" applyProtection="1"/>
    <xf numFmtId="0" fontId="3" fillId="0" borderId="1" xfId="0" applyFont="1" applyBorder="1" applyAlignment="1" applyProtection="1">
      <alignment vertical="top" wrapText="1"/>
    </xf>
    <xf numFmtId="0" fontId="4" fillId="0" borderId="1" xfId="0" applyFont="1" applyBorder="1" applyAlignment="1" applyProtection="1">
      <alignment vertical="top" wrapText="1"/>
    </xf>
    <xf numFmtId="0" fontId="5" fillId="0" borderId="1" xfId="0" applyFont="1" applyBorder="1" applyAlignment="1" applyProtection="1">
      <alignment vertical="center" wrapText="1"/>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B4B97-7B28-4D78-9F42-4DE8421CACEB}">
  <sheetPr>
    <pageSetUpPr fitToPage="1"/>
  </sheetPr>
  <dimension ref="A1:E22"/>
  <sheetViews>
    <sheetView tabSelected="1" workbookViewId="0">
      <selection activeCell="E3" sqref="E3"/>
    </sheetView>
  </sheetViews>
  <sheetFormatPr baseColWidth="10" defaultRowHeight="12.75" x14ac:dyDescent="0.2"/>
  <cols>
    <col min="1" max="1" width="20.42578125" customWidth="1"/>
    <col min="2" max="2" width="16.42578125" customWidth="1"/>
    <col min="3" max="3" width="78" customWidth="1"/>
    <col min="4" max="4" width="19.42578125" customWidth="1"/>
    <col min="5" max="5" width="18" customWidth="1"/>
  </cols>
  <sheetData>
    <row r="1" spans="1:5" ht="18" x14ac:dyDescent="0.25">
      <c r="A1" s="42" t="s">
        <v>0</v>
      </c>
      <c r="B1" s="43"/>
      <c r="C1" s="43"/>
      <c r="D1" s="43"/>
      <c r="E1" s="1" t="s">
        <v>28</v>
      </c>
    </row>
    <row r="2" spans="1:5" ht="18" x14ac:dyDescent="0.25">
      <c r="A2" s="2"/>
      <c r="B2" s="2"/>
      <c r="C2" s="2"/>
      <c r="D2" s="3"/>
      <c r="E2" s="3"/>
    </row>
    <row r="3" spans="1:5" ht="216.75" customHeight="1" x14ac:dyDescent="0.2">
      <c r="A3" s="44" t="s">
        <v>1</v>
      </c>
      <c r="B3" s="45"/>
      <c r="C3" s="24" t="s">
        <v>27</v>
      </c>
      <c r="D3" s="4"/>
      <c r="E3" s="4"/>
    </row>
    <row r="4" spans="1:5" ht="12" customHeight="1" x14ac:dyDescent="0.2">
      <c r="A4" s="5"/>
      <c r="B4" s="6"/>
      <c r="C4" s="7"/>
      <c r="D4" s="7"/>
      <c r="E4" s="7"/>
    </row>
    <row r="5" spans="1:5" ht="12.75" hidden="1" customHeight="1" x14ac:dyDescent="0.2">
      <c r="A5" s="8"/>
      <c r="B5" s="8"/>
      <c r="C5" s="8"/>
      <c r="D5" s="8"/>
      <c r="E5" s="8"/>
    </row>
    <row r="6" spans="1:5" ht="12.75" customHeight="1" x14ac:dyDescent="0.2">
      <c r="A6" s="46" t="s">
        <v>2</v>
      </c>
      <c r="B6" s="40" t="s">
        <v>3</v>
      </c>
      <c r="C6" s="47" t="s">
        <v>4</v>
      </c>
      <c r="D6" s="40" t="s">
        <v>5</v>
      </c>
      <c r="E6" s="40" t="s">
        <v>6</v>
      </c>
    </row>
    <row r="7" spans="1:5" ht="12.75" customHeight="1" x14ac:dyDescent="0.2">
      <c r="A7" s="46"/>
      <c r="B7" s="40"/>
      <c r="C7" s="48"/>
      <c r="D7" s="41"/>
      <c r="E7" s="41"/>
    </row>
    <row r="8" spans="1:5" ht="15" x14ac:dyDescent="0.2">
      <c r="A8" s="46"/>
      <c r="B8" s="40"/>
      <c r="C8" s="49"/>
      <c r="D8" s="9" t="s">
        <v>7</v>
      </c>
      <c r="E8" s="9" t="s">
        <v>8</v>
      </c>
    </row>
    <row r="9" spans="1:5" ht="409.5" customHeight="1" x14ac:dyDescent="0.2">
      <c r="A9" s="32" t="s">
        <v>9</v>
      </c>
      <c r="B9" s="34">
        <v>6</v>
      </c>
      <c r="C9" s="38" t="s">
        <v>24</v>
      </c>
      <c r="D9" s="36">
        <v>0</v>
      </c>
      <c r="E9" s="30">
        <f t="shared" ref="E9" si="0">B9*D9</f>
        <v>0</v>
      </c>
    </row>
    <row r="10" spans="1:5" ht="409.5" customHeight="1" x14ac:dyDescent="0.2">
      <c r="A10" s="33"/>
      <c r="B10" s="35"/>
      <c r="C10" s="39"/>
      <c r="D10" s="37"/>
      <c r="E10" s="31"/>
    </row>
    <row r="11" spans="1:5" ht="120" customHeight="1" x14ac:dyDescent="0.2">
      <c r="A11" s="33"/>
      <c r="B11" s="35"/>
      <c r="C11" s="39"/>
      <c r="D11" s="37"/>
      <c r="E11" s="31"/>
    </row>
    <row r="12" spans="1:5" ht="291.75" customHeight="1" x14ac:dyDescent="0.2">
      <c r="A12" s="28" t="s">
        <v>17</v>
      </c>
      <c r="B12" s="26">
        <v>1</v>
      </c>
      <c r="C12" s="25" t="s">
        <v>25</v>
      </c>
      <c r="D12" s="29">
        <v>0</v>
      </c>
      <c r="E12" s="27">
        <f>B12*D12</f>
        <v>0</v>
      </c>
    </row>
    <row r="13" spans="1:5" ht="59.25" customHeight="1" x14ac:dyDescent="0.2">
      <c r="A13" s="28" t="s">
        <v>18</v>
      </c>
      <c r="B13" s="26">
        <v>2</v>
      </c>
      <c r="C13" s="23" t="s">
        <v>26</v>
      </c>
      <c r="D13" s="29">
        <v>0</v>
      </c>
      <c r="E13" s="27">
        <f>B13*D13</f>
        <v>0</v>
      </c>
    </row>
    <row r="14" spans="1:5" ht="15" x14ac:dyDescent="0.2">
      <c r="A14" s="10"/>
      <c r="B14" s="11"/>
      <c r="C14" s="18"/>
      <c r="D14" s="15" t="s">
        <v>10</v>
      </c>
      <c r="E14" s="19">
        <f>SUM(E9:E13)</f>
        <v>0</v>
      </c>
    </row>
    <row r="15" spans="1:5" ht="15" x14ac:dyDescent="0.2">
      <c r="A15" s="10"/>
      <c r="B15" s="11"/>
      <c r="C15" s="20"/>
      <c r="D15" s="15"/>
      <c r="E15" s="19"/>
    </row>
    <row r="16" spans="1:5" ht="15" x14ac:dyDescent="0.2">
      <c r="A16" s="10"/>
      <c r="B16" s="14"/>
      <c r="C16" s="12"/>
      <c r="D16" s="15" t="s">
        <v>11</v>
      </c>
      <c r="E16" s="19">
        <f>E14*0.19</f>
        <v>0</v>
      </c>
    </row>
    <row r="17" spans="1:5" ht="15" x14ac:dyDescent="0.2">
      <c r="A17" s="10"/>
      <c r="B17" s="14"/>
      <c r="C17" s="12"/>
      <c r="D17" s="15" t="s">
        <v>12</v>
      </c>
      <c r="E17" s="19">
        <f>E14+E16</f>
        <v>0</v>
      </c>
    </row>
    <row r="18" spans="1:5" ht="15" x14ac:dyDescent="0.2">
      <c r="A18" s="10"/>
      <c r="B18" s="14"/>
      <c r="C18" s="16" t="s">
        <v>13</v>
      </c>
      <c r="D18" s="13"/>
      <c r="E18" s="17"/>
    </row>
    <row r="19" spans="1:5" ht="30" x14ac:dyDescent="0.2">
      <c r="A19" s="10"/>
      <c r="B19" s="14" t="s">
        <v>14</v>
      </c>
      <c r="C19" s="16" t="s">
        <v>23</v>
      </c>
      <c r="D19" s="13"/>
      <c r="E19" s="17"/>
    </row>
    <row r="20" spans="1:5" ht="30" x14ac:dyDescent="0.2">
      <c r="A20" s="10"/>
      <c r="B20" s="14" t="s">
        <v>15</v>
      </c>
      <c r="C20" s="16" t="s">
        <v>21</v>
      </c>
      <c r="D20" s="13"/>
      <c r="E20" s="17"/>
    </row>
    <row r="21" spans="1:5" ht="28.5" customHeight="1" x14ac:dyDescent="0.2">
      <c r="A21" s="10"/>
      <c r="B21" s="14" t="s">
        <v>16</v>
      </c>
      <c r="C21" s="16" t="s">
        <v>19</v>
      </c>
      <c r="D21" s="13"/>
      <c r="E21" s="17"/>
    </row>
    <row r="22" spans="1:5" ht="30" x14ac:dyDescent="0.25">
      <c r="A22" s="21"/>
      <c r="B22" s="14" t="s">
        <v>20</v>
      </c>
      <c r="C22" s="22" t="s">
        <v>22</v>
      </c>
      <c r="D22" s="21"/>
      <c r="E22" s="21"/>
    </row>
  </sheetData>
  <sheetProtection algorithmName="SHA-512" hashValue="NptGfcT+ox6pYGCh6qId3GEdMmhsWsE4yaaSkNhep+4ow1+IwFENcAG1xAdHxaOZuzXmCmtaujh8zU9i6RP1wQ==" saltValue="YwJdH1yqbX2FQqclPvbW1Q==" spinCount="100000" sheet="1" objects="1" scenarios="1"/>
  <mergeCells count="12">
    <mergeCell ref="E6:E7"/>
    <mergeCell ref="A1:D1"/>
    <mergeCell ref="A3:B3"/>
    <mergeCell ref="A6:A8"/>
    <mergeCell ref="B6:B8"/>
    <mergeCell ref="C6:C8"/>
    <mergeCell ref="D6:D7"/>
    <mergeCell ref="E9:E11"/>
    <mergeCell ref="A9:A11"/>
    <mergeCell ref="B9:B11"/>
    <mergeCell ref="D9:D11"/>
    <mergeCell ref="C9:C11"/>
  </mergeCells>
  <pageMargins left="0.7" right="0.7" top="0.78740157499999996" bottom="0.78740157499999996"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 Laura</dc:creator>
  <cp:lastModifiedBy>Delvo, Simone</cp:lastModifiedBy>
  <dcterms:created xsi:type="dcterms:W3CDTF">2025-01-21T07:51:01Z</dcterms:created>
  <dcterms:modified xsi:type="dcterms:W3CDTF">2026-07-31T07:45:51Z</dcterms:modified>
</cp:coreProperties>
</file>