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okumente_neu\Beschaffungen\Fahrzeuge\2026\WIT-EN 62_63_65_Ersatzbeschaffung_fertig\"/>
    </mc:Choice>
  </mc:AlternateContent>
  <xr:revisionPtr revIDLastSave="0" documentId="13_ncr:1_{1E6F28ED-56E0-4666-BDF9-4E5849AE8C76}" xr6:coauthVersionLast="36" xr6:coauthVersionMax="36" xr10:uidLastSave="{00000000-0000-0000-0000-000000000000}"/>
  <bookViews>
    <workbookView xWindow="120" yWindow="75" windowWidth="15135" windowHeight="8985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E14" i="1" l="1"/>
  <c r="G14" i="1" s="1"/>
  <c r="I13" i="1" l="1"/>
  <c r="I15" i="1"/>
  <c r="I16" i="1"/>
  <c r="I12" i="1"/>
  <c r="G13" i="1"/>
  <c r="G15" i="1"/>
  <c r="G16" i="1"/>
  <c r="G12" i="1"/>
  <c r="E13" i="1"/>
  <c r="E15" i="1"/>
  <c r="E16" i="1"/>
  <c r="E12" i="1"/>
  <c r="I17" i="1" l="1"/>
  <c r="G17" i="1" l="1"/>
  <c r="E17" i="1"/>
  <c r="C17" i="1"/>
</calcChain>
</file>

<file path=xl/sharedStrings.xml><?xml version="1.0" encoding="utf-8"?>
<sst xmlns="http://schemas.openxmlformats.org/spreadsheetml/2006/main" count="33" uniqueCount="27">
  <si>
    <t>Ziel-</t>
  </si>
  <si>
    <t>Nr.</t>
  </si>
  <si>
    <t>Zielkriterien</t>
  </si>
  <si>
    <t>Preis</t>
  </si>
  <si>
    <t>Summe der Wertzahlen</t>
  </si>
  <si>
    <t>ZK</t>
  </si>
  <si>
    <t>ZG</t>
  </si>
  <si>
    <t>Zielgewicht (Summe der ZG = 100)</t>
  </si>
  <si>
    <t>ZE</t>
  </si>
  <si>
    <t xml:space="preserve">WZ </t>
  </si>
  <si>
    <t>Wertzahl (ZG x ZE)</t>
  </si>
  <si>
    <t>WZ</t>
  </si>
  <si>
    <t>gewicht</t>
  </si>
  <si>
    <t>Ausgewählte Zielkriterien</t>
  </si>
  <si>
    <r>
      <t xml:space="preserve">                                                       </t>
    </r>
    <r>
      <rPr>
        <b/>
        <sz val="12"/>
        <rFont val="Arial"/>
        <family val="2"/>
      </rPr>
      <t xml:space="preserve"> </t>
    </r>
  </si>
  <si>
    <t xml:space="preserve">       Rangposition</t>
  </si>
  <si>
    <t>Angebot Nr. 1</t>
  </si>
  <si>
    <t xml:space="preserve">Angebot Nr. 2 </t>
  </si>
  <si>
    <t>Angebot Nr. 3</t>
  </si>
  <si>
    <t>Zielerfüllungsgrad (1 bis10)</t>
  </si>
  <si>
    <t>Ersatzteilversorgung</t>
  </si>
  <si>
    <t>Garantie-/
Gewährleistungszeit</t>
  </si>
  <si>
    <t>Wertzahlmatrix</t>
  </si>
  <si>
    <t>tatsächlich verbleibende Nutzlast</t>
  </si>
  <si>
    <t xml:space="preserve">Wertzahlmatrix für die Bewertung der Angebote zur Ausschreibung Nr. </t>
  </si>
  <si>
    <t>Bei gleicher Summe der Wertzahl wird der Zuschlag an den Bieter erteilt, der bei dem Preis die höchste Wertzahl erreicht.</t>
  </si>
  <si>
    <t>Radstand Achse 1 - 2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</si>
</sst>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i/>
      <sz val="12"/>
      <name val="Arial"/>
      <family val="2"/>
    </font>
    <font>
      <b/>
      <sz val="2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4" fillId="0" borderId="0" xfId="0" applyFont="1" applyBorder="1"/>
    <xf numFmtId="0" fontId="5" fillId="0" borderId="0" xfId="0" applyFont="1" applyBorder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right"/>
    </xf>
    <xf numFmtId="0" fontId="7" fillId="0" borderId="1" xfId="0" applyFont="1" applyBorder="1"/>
    <xf numFmtId="0" fontId="8" fillId="0" borderId="0" xfId="0" applyFont="1"/>
    <xf numFmtId="0" fontId="4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14" fontId="9" fillId="3" borderId="0" xfId="0" applyNumberFormat="1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workbookViewId="0">
      <selection activeCell="C13" sqref="C13:D13"/>
    </sheetView>
  </sheetViews>
  <sheetFormatPr baseColWidth="10" defaultRowHeight="12.75"/>
  <cols>
    <col min="1" max="1" width="4.5703125" customWidth="1"/>
    <col min="2" max="2" width="25.140625" customWidth="1"/>
    <col min="3" max="3" width="8.85546875" customWidth="1"/>
    <col min="4" max="9" width="20.7109375" customWidth="1"/>
    <col min="10" max="10" width="17.28515625" customWidth="1"/>
    <col min="11" max="11" width="13.42578125" customWidth="1"/>
  </cols>
  <sheetData>
    <row r="1" spans="1:11" ht="13.5" customHeight="1">
      <c r="A1" s="1"/>
      <c r="B1" s="1"/>
      <c r="C1" s="1"/>
      <c r="D1" s="1"/>
      <c r="E1" s="1"/>
      <c r="F1" s="1"/>
      <c r="I1" s="5"/>
      <c r="J1" s="5"/>
    </row>
    <row r="2" spans="1:11" ht="15.75" customHeight="1">
      <c r="A2" s="1"/>
      <c r="B2" s="1"/>
      <c r="C2" s="1"/>
      <c r="E2" s="20"/>
      <c r="F2" s="1"/>
      <c r="G2" s="1"/>
      <c r="I2" s="24"/>
    </row>
    <row r="3" spans="1:11">
      <c r="A3" s="1"/>
      <c r="B3" s="1"/>
      <c r="C3" s="1"/>
      <c r="D3" s="1"/>
      <c r="E3" s="1"/>
      <c r="F3" s="1"/>
    </row>
    <row r="4" spans="1:11">
      <c r="A4" s="1"/>
      <c r="B4" s="1"/>
      <c r="C4" s="1"/>
      <c r="D4" s="1"/>
      <c r="E4" s="1"/>
      <c r="F4" s="1"/>
    </row>
    <row r="5" spans="1:11" s="4" customFormat="1" ht="18">
      <c r="A5" s="3" t="s">
        <v>24</v>
      </c>
      <c r="B5" s="3"/>
      <c r="C5" s="3"/>
      <c r="D5" s="3"/>
      <c r="E5" s="3"/>
      <c r="F5" s="3"/>
    </row>
    <row r="6" spans="1:11" s="7" customFormat="1" ht="15.75">
      <c r="A6" s="6" t="s">
        <v>22</v>
      </c>
      <c r="B6" s="6"/>
      <c r="C6" s="6"/>
      <c r="D6" s="6"/>
      <c r="E6" s="6"/>
      <c r="F6" s="6"/>
      <c r="I6" s="6"/>
      <c r="K6" s="7" t="s">
        <v>14</v>
      </c>
    </row>
    <row r="7" spans="1:11" s="7" customFormat="1" ht="15.75">
      <c r="A7" s="6"/>
      <c r="B7" s="6"/>
      <c r="C7" s="6"/>
      <c r="D7" s="6"/>
      <c r="E7" s="6"/>
      <c r="F7" s="6"/>
      <c r="I7" s="6"/>
    </row>
    <row r="8" spans="1:11">
      <c r="A8" s="1"/>
      <c r="B8" s="1"/>
      <c r="C8" s="1"/>
      <c r="D8" s="1"/>
      <c r="E8" s="1"/>
      <c r="F8" s="1"/>
    </row>
    <row r="9" spans="1:11" ht="16.5" customHeight="1">
      <c r="A9" s="16" t="s">
        <v>0</v>
      </c>
      <c r="B9" s="16" t="s">
        <v>2</v>
      </c>
      <c r="C9" s="16" t="s">
        <v>0</v>
      </c>
      <c r="D9" s="17" t="s">
        <v>16</v>
      </c>
      <c r="E9" s="17"/>
      <c r="F9" s="17" t="s">
        <v>17</v>
      </c>
      <c r="G9" s="17"/>
      <c r="H9" s="17" t="s">
        <v>18</v>
      </c>
      <c r="I9" s="17"/>
    </row>
    <row r="10" spans="1:11" ht="16.5" customHeight="1">
      <c r="A10" s="16" t="s">
        <v>1</v>
      </c>
      <c r="B10" s="17"/>
      <c r="C10" s="16" t="s">
        <v>12</v>
      </c>
      <c r="D10" s="17"/>
      <c r="E10" s="17"/>
      <c r="F10" s="17"/>
      <c r="G10" s="17"/>
      <c r="H10" s="17"/>
      <c r="I10" s="17"/>
    </row>
    <row r="11" spans="1:11" ht="15">
      <c r="A11" s="8"/>
      <c r="B11" s="11"/>
      <c r="C11" s="18"/>
      <c r="D11" s="8" t="s">
        <v>8</v>
      </c>
      <c r="E11" s="18" t="s">
        <v>11</v>
      </c>
      <c r="F11" s="8" t="s">
        <v>8</v>
      </c>
      <c r="G11" s="18" t="s">
        <v>11</v>
      </c>
      <c r="H11" s="8" t="s">
        <v>8</v>
      </c>
      <c r="I11" s="18" t="s">
        <v>11</v>
      </c>
    </row>
    <row r="12" spans="1:11" ht="15">
      <c r="A12" s="9">
        <v>1</v>
      </c>
      <c r="B12" s="10" t="s">
        <v>3</v>
      </c>
      <c r="C12" s="18">
        <v>50</v>
      </c>
      <c r="D12" s="9"/>
      <c r="E12" s="10">
        <f>ROUND(SUM(C12*D12),0)</f>
        <v>0</v>
      </c>
      <c r="F12" s="9"/>
      <c r="G12" s="10">
        <f>ROUND(SUM(C12*F12),0)</f>
        <v>0</v>
      </c>
      <c r="H12" s="9"/>
      <c r="I12" s="10">
        <f>ROUND(SUM(C12*H12),0)</f>
        <v>0</v>
      </c>
    </row>
    <row r="13" spans="1:11" ht="30" customHeight="1">
      <c r="A13" s="25">
        <v>3</v>
      </c>
      <c r="B13" s="22" t="s">
        <v>23</v>
      </c>
      <c r="C13" s="18">
        <v>15</v>
      </c>
      <c r="D13" s="9"/>
      <c r="E13" s="10">
        <f t="shared" ref="E13:G16" si="0">ROUND(SUM(C13*D13),0)</f>
        <v>0</v>
      </c>
      <c r="F13" s="9"/>
      <c r="G13" s="10">
        <f t="shared" ref="G13:G16" si="1">ROUND(SUM(C13*F13),0)</f>
        <v>0</v>
      </c>
      <c r="H13" s="9"/>
      <c r="I13" s="10">
        <f t="shared" ref="I13:I16" si="2">ROUND(SUM(C13*H13),0)</f>
        <v>0</v>
      </c>
    </row>
    <row r="14" spans="1:11" ht="15" customHeight="1">
      <c r="A14" s="9">
        <v>4</v>
      </c>
      <c r="B14" s="22" t="s">
        <v>26</v>
      </c>
      <c r="C14" s="18">
        <v>15</v>
      </c>
      <c r="D14" s="9"/>
      <c r="E14" s="10">
        <f t="shared" si="0"/>
        <v>0</v>
      </c>
      <c r="F14" s="9"/>
      <c r="G14" s="10">
        <f t="shared" si="0"/>
        <v>0</v>
      </c>
      <c r="H14" s="9"/>
      <c r="I14" s="10"/>
    </row>
    <row r="15" spans="1:11" ht="14.25" customHeight="1">
      <c r="A15" s="9">
        <v>5</v>
      </c>
      <c r="B15" s="22" t="s">
        <v>20</v>
      </c>
      <c r="C15" s="18">
        <v>10</v>
      </c>
      <c r="D15" s="9"/>
      <c r="E15" s="10">
        <f t="shared" si="0"/>
        <v>0</v>
      </c>
      <c r="F15" s="9"/>
      <c r="G15" s="10">
        <f t="shared" si="1"/>
        <v>0</v>
      </c>
      <c r="H15" s="9"/>
      <c r="I15" s="10">
        <f t="shared" si="2"/>
        <v>0</v>
      </c>
    </row>
    <row r="16" spans="1:11" ht="30">
      <c r="A16" s="25">
        <v>6</v>
      </c>
      <c r="B16" s="22" t="s">
        <v>21</v>
      </c>
      <c r="C16" s="18">
        <v>10</v>
      </c>
      <c r="D16" s="9"/>
      <c r="E16" s="10">
        <f t="shared" si="0"/>
        <v>0</v>
      </c>
      <c r="F16" s="9"/>
      <c r="G16" s="10">
        <f t="shared" si="1"/>
        <v>0</v>
      </c>
      <c r="H16" s="9"/>
      <c r="I16" s="10">
        <f t="shared" si="2"/>
        <v>0</v>
      </c>
    </row>
    <row r="17" spans="1:11" ht="24.75" customHeight="1">
      <c r="A17" s="11"/>
      <c r="B17" s="12" t="s">
        <v>4</v>
      </c>
      <c r="C17" s="21">
        <f>SUM(C12:C16)</f>
        <v>100</v>
      </c>
      <c r="D17" s="13"/>
      <c r="E17" s="14">
        <f>SUM(E12:E16)</f>
        <v>0</v>
      </c>
      <c r="F17" s="13"/>
      <c r="G17" s="14">
        <f>SUM(G12:G16)</f>
        <v>0</v>
      </c>
      <c r="H17" s="13"/>
      <c r="I17" s="14">
        <f>SUM(I12:I16)</f>
        <v>0</v>
      </c>
    </row>
    <row r="18" spans="1:11" ht="16.5" customHeight="1">
      <c r="A18" s="10"/>
      <c r="B18" s="19" t="s">
        <v>15</v>
      </c>
      <c r="C18" s="10"/>
      <c r="D18" s="10"/>
      <c r="E18" s="23"/>
      <c r="F18" s="10"/>
      <c r="G18" s="23"/>
      <c r="H18" s="10"/>
      <c r="I18" s="23"/>
    </row>
    <row r="19" spans="1:11" ht="1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ht="15">
      <c r="A20" s="15" t="s">
        <v>5</v>
      </c>
      <c r="B20" s="15" t="s">
        <v>13</v>
      </c>
      <c r="C20" s="15"/>
      <c r="D20" s="15"/>
      <c r="E20" s="15"/>
      <c r="F20" s="15"/>
      <c r="G20" s="15"/>
      <c r="H20" s="15"/>
      <c r="I20" s="15"/>
      <c r="J20" s="15"/>
      <c r="K20" s="15"/>
    </row>
    <row r="21" spans="1:11" ht="15">
      <c r="A21" s="15" t="s">
        <v>6</v>
      </c>
      <c r="B21" s="15" t="s">
        <v>7</v>
      </c>
      <c r="C21" s="15"/>
      <c r="D21" s="15"/>
      <c r="E21" s="15"/>
      <c r="F21" s="15"/>
      <c r="G21" s="15"/>
      <c r="H21" s="15"/>
      <c r="I21" s="15"/>
      <c r="J21" s="15"/>
      <c r="K21" s="15"/>
    </row>
    <row r="22" spans="1:11" ht="15">
      <c r="A22" s="15" t="s">
        <v>8</v>
      </c>
      <c r="B22" s="15" t="s">
        <v>19</v>
      </c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5">
      <c r="A23" s="15" t="s">
        <v>9</v>
      </c>
      <c r="B23" s="15" t="s">
        <v>10</v>
      </c>
      <c r="C23" s="15"/>
      <c r="D23" s="15"/>
      <c r="E23" s="15"/>
      <c r="F23" s="15"/>
      <c r="G23" s="15"/>
      <c r="H23" s="15"/>
      <c r="I23" s="15"/>
      <c r="J23" s="15"/>
      <c r="K23" s="15"/>
    </row>
    <row r="25" spans="1:11" ht="15">
      <c r="B25" s="15" t="s">
        <v>25</v>
      </c>
    </row>
    <row r="27" spans="1:11">
      <c r="F27" s="2"/>
    </row>
  </sheetData>
  <sheetProtection algorithmName="SHA-512" hashValue="sIpbqbkOcXGNu2EUrh5l2e/k1+9GmV72OywOPVaBQkQ4GwLBFiPR1wMzNWfM0ErRRVjAPs1bCIvItgrWlgW6bg==" saltValue="5c0kzEYd3j6YZl3uJbHAAQ==" spinCount="100000" sheet="1" objects="1" scenarios="1"/>
  <phoneticPr fontId="6" type="noConversion"/>
  <printOptions horizontalCentered="1" verticalCentered="1" gridLines="1"/>
  <pageMargins left="0.78740157480314965" right="0.78740157480314965" top="0.98425196850393704" bottom="0.98425196850393704" header="0.51181102362204722" footer="0.51181102362204722"/>
  <pageSetup paperSize="9" scale="6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/>
  <sheetData/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/>
  <sheetData/>
  <phoneticPr fontId="6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Jochen Langer</dc:creator>
  <cp:lastModifiedBy>Kirchenberg, Dirk</cp:lastModifiedBy>
  <cp:lastPrinted>2019-08-20T13:24:10Z</cp:lastPrinted>
  <dcterms:created xsi:type="dcterms:W3CDTF">1999-04-19T07:14:29Z</dcterms:created>
  <dcterms:modified xsi:type="dcterms:W3CDTF">2026-06-17T09:23:22Z</dcterms:modified>
</cp:coreProperties>
</file>