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civitaliseu.sharepoint.com/sites/1080-OB-Alarm/Freigegebene Dokumente/General/04_Fachliche Vergabeunterlagen/02_Kriterienkatalog/"/>
    </mc:Choice>
  </mc:AlternateContent>
  <xr:revisionPtr revIDLastSave="0" documentId="8_{E671D635-19AE-4D3D-8DD0-28E9AB30843D}" xr6:coauthVersionLast="47" xr6:coauthVersionMax="47" xr10:uidLastSave="{00000000-0000-0000-0000-000000000000}"/>
  <bookViews>
    <workbookView xWindow="-120" yWindow="-120" windowWidth="29040" windowHeight="15720" xr2:uid="{708B3B7D-D815-4AD3-85D7-DB2158AE5291}"/>
  </bookViews>
  <sheets>
    <sheet name="Kriterienkatalog" sheetId="1" r:id="rId1"/>
    <sheet name="Erläuterungen" sheetId="2" r:id="rId2"/>
    <sheet name="Gewichtung "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25" i="1" l="1"/>
  <c r="I125" i="1" s="1"/>
  <c r="G85" i="1"/>
  <c r="I85" i="1" s="1"/>
  <c r="G75" i="1"/>
  <c r="I75" i="1" s="1"/>
  <c r="G65" i="1"/>
  <c r="I65" i="1" s="1"/>
  <c r="G55" i="1"/>
  <c r="I55" i="1" s="1"/>
  <c r="G44" i="1"/>
  <c r="I44" i="1" s="1"/>
  <c r="G34" i="1"/>
  <c r="I34" i="1" s="1"/>
  <c r="I23" i="1"/>
  <c r="G23" i="1"/>
  <c r="G13" i="1"/>
  <c r="D6" i="3"/>
  <c r="E6" i="3" s="1"/>
  <c r="D7" i="3"/>
  <c r="E7" i="3" s="1"/>
  <c r="D8" i="3"/>
  <c r="E8" i="3" s="1"/>
  <c r="D9" i="3"/>
  <c r="E9" i="3" s="1"/>
  <c r="D10" i="3"/>
  <c r="E10" i="3" s="1"/>
  <c r="D11" i="3"/>
  <c r="E11" i="3" s="1"/>
  <c r="D12" i="3"/>
  <c r="E12" i="3" s="1"/>
  <c r="D13" i="3"/>
  <c r="E13" i="3" s="1"/>
  <c r="D5" i="3"/>
  <c r="E5" i="3" s="1"/>
  <c r="C14" i="3"/>
  <c r="G126" i="1" l="1"/>
  <c r="I13" i="1"/>
  <c r="I126" i="1" s="1"/>
  <c r="D14" i="3"/>
  <c r="E14" i="3"/>
</calcChain>
</file>

<file path=xl/sharedStrings.xml><?xml version="1.0" encoding="utf-8"?>
<sst xmlns="http://schemas.openxmlformats.org/spreadsheetml/2006/main" count="488" uniqueCount="286">
  <si>
    <t>Erläuterungen für Bietende und Gutachtende</t>
  </si>
  <si>
    <t>Spalten, Skala und Bearbeitungshinweise</t>
  </si>
  <si>
    <t>Thema</t>
  </si>
  <si>
    <t>Erläuterung</t>
  </si>
  <si>
    <t>Spaltenlogik</t>
  </si>
  <si>
    <t>Muss-Kriterien</t>
  </si>
  <si>
    <t>Muss-Kriterien haben die Skala Ja/Nein, werden nicht bepunktet und fließen nicht in die Gesamtpunktzahl ein. Eine Nichterfüllung kann zum Ausschluss oder zur Nichtberücksichtigung führen.</t>
  </si>
  <si>
    <t>Soll-Kriterien Skala 0–3</t>
  </si>
  <si>
    <t>0 Punkte: Anforderung nicht erfüllt oder keine verwertbare Darstellung. 
1 Punkt: Anforderung teilweise erfüllt; Darstellung lückenhaft, wenig konkret oder nur eingeschränkt nachvollziehbar. 
2 Punkte: Anforderung überwiegend erfüllt; Darstellung nachvollziehbar, plausibel und im Wesentlichen geeignet. 
3 Punkte: Anforderung vollständig und überzeugend erfüllt; Darstellung konkret, belastbar, praxistauglich und lässt eine hohe Qualität erwarten.</t>
  </si>
  <si>
    <t>Berechnungslogik</t>
  </si>
  <si>
    <t>Leistungsbewertung je Soll-Kriterium = 0 bis 3 Punkte. 
Gruppensumme = Summe der Leistungsbewertungen aller Soll-Kriterien einer Kriteriengruppe. 
Gewichteter Gruppenwert = Gruppensumme × Gruppengewicht. Gesamtpunktzahl = Summe aller gewichteten Gruppenwerte. 
Muss-Kriterien werden nicht eingerechnet.</t>
  </si>
  <si>
    <t>Konzeptantworten</t>
  </si>
  <si>
    <t>Die Antwort soll nach Möglichkeit direkt im Kriterienkatalog erfolgen. Sofern eine gesonderte Anlage erforderlich ist, beachten Sie die Vorgaben an Format und Umfang, die dem jeweiligen Kriterium im Kriterienkatalog zu entnehmen sind. Mit Grafiken, Tabellen oder Abbildungen darf der Umfang maximal vier DIN-A4-Seiten betragen. Die Anlage ist eindeutig mit der Kriteriennummer zu referenzieren.</t>
  </si>
  <si>
    <t>Neutralität</t>
  </si>
  <si>
    <t>Die Kriterien sind funktional, produkt- und herstellerneutral formuliert. Gleichwertige oder bessere Lösungen sind zulässig, sofern sie die geforderten Schutz-, Betriebs-, Integrations- und Nachweisziele erfüllen.</t>
  </si>
  <si>
    <t>Kriteriengruppe und Kriterium identifizieren die Anforderung eindeutig. Die Art kennzeichnet Muss [ M ] oder Soll [ S ]. Beschreibung enthält die bewertbare Anforderung und den Bezug zur Leistungsbeschreibung. Antwort des Bietenden wird durch den Bietenden ausgefüllt. Leistungsbewertung, Bemerkung Gutachter und Anmerkungen/Begründungen sind Bewertungsfelder und werden im Rahmen der Angebotsbewertung durch die Gutachtenden ausgefüllt.</t>
  </si>
  <si>
    <t>Gewichtungsmethode</t>
  </si>
  <si>
    <t>Gruppengewichte und Berechnungslogik für Soll-Kriterien</t>
  </si>
  <si>
    <t>Kriteriengruppe</t>
  </si>
  <si>
    <t>Gewicht</t>
  </si>
  <si>
    <t>Anzahl Soll-Kriterien</t>
  </si>
  <si>
    <t>Max. ungewichtet</t>
  </si>
  <si>
    <t>Max. gewichtet</t>
  </si>
  <si>
    <t>Begründung</t>
  </si>
  <si>
    <t>KG 1: Projektorganisation, Projektmanagement und Rollout-Steuerung</t>
  </si>
  <si>
    <t>Hohe Bedeutung, weil Termin-, Rollen-, Kommunikations- und Rolloutsteuerung bei 55 Schulliegenschaften und nachgelagerten Verwaltungsgebäuden maßgeblich für Umsetzungsfähigkeit und Abnahmefähigkeit sind.</t>
  </si>
  <si>
    <t>KG 2: Bestandsaufnahme, liegenschaftsbezogene Planung und Feinkonzepte</t>
  </si>
  <si>
    <t>Sehr hohe Bedeutung, weil aus der Bestandsaufnahme und den getrennten Feinkonzepten für Schulen und Verwaltungsgebäude die technische, organisatorische und sicherheitsbezogene Umsetzungsgrundlage entsteht.</t>
  </si>
  <si>
    <t>KG 3: Systemfunktionalität, technische Architektur und Integration</t>
  </si>
  <si>
    <t>Sehr hohe Bedeutung, weil die Funktionsfähigkeit des NGRS/NGS, die technische Integration und die beherrschbare Plattformarchitektur unmittelbar sicherheits- und betriebsrelevant sind.</t>
  </si>
  <si>
    <t>KG 4: Normen, IT-Sicherheit, Datenschutz und Genehmigungsmanagement</t>
  </si>
  <si>
    <t>Sehr hohe Bedeutung, weil Regelkonformität, IT-Sicherheit und Datenschutz bei einem kommunalen sicherheitskritischen Kommunikations- und Alarmsystem zwingende Voraussetzung für Freigabe, Betrieb und Abnahme sind.</t>
  </si>
  <si>
    <t>KG 5: Aufschaltung, Test, Integrationstest, Inbetriebnahme und Abnahme</t>
  </si>
  <si>
    <t>Sehr hohe Bedeutung, weil die sichere Alarmübertragung, die Vermeidung unbeabsichtigter Realeinsätze sowie prüffähige Tests und Abnahmen Kernnachweise des Leistungserfolgs darstellen.</t>
  </si>
  <si>
    <t>KG 6: Schulungsunterlagen, Schulung, Rollenmodell und Betriebsbefähigung</t>
  </si>
  <si>
    <t>Hohe Bedeutung, weil Bedienfehler in Notfall- und Gefahrensituationen vermieden werden müssen und die Auftraggeberin samt Schulen, Dienststellen und Betriebsstellen sicher befähigt werden soll.</t>
  </si>
  <si>
    <t>KG 7: Betrieb, Wartung, Entstörung, Monitoring und Service/SLA</t>
  </si>
  <si>
    <t>Sehr hohe Bedeutung, weil der störungsarme, überwachte und nachweisbare Betrieb über die Vertragslaufzeit für die dauerhafte Schutzwirkung des Systems entscheidend ist.</t>
  </si>
  <si>
    <t>KG 8: Dokumentation, Berichtswesen, Übergabe und Exit-Management</t>
  </si>
  <si>
    <t>Erhöhte Bedeutung, weil vollständige Dokumentation, geordnete Übergabe und Beendigungsplanung die Prüfbarkeit und einen späteren Betreiberwechsel sicherstellen; die unmittelbare System- und Betriebssicherheit wird jedoch in anderen Gruppen höher gewichtet.</t>
  </si>
  <si>
    <t>KG 9: Ergänzte Anforderungen aus Schutzkonzepten, Projektplänen, technischer Spezifikation und EVB-IT-Abnahme</t>
  </si>
  <si>
    <t>Sehr hohe Bedeutung, weil die ergänzten Anforderungen sicherheits-, abnahme-, betriebs- und vergaberelevant sind und nach QS-Abgleich zusätzliche Vorgaben aus internen Schule- und Verwaltungs-Anforderungsanalysen zu Alarmierungszeiten, Barrierefreiheit, Mehrnutzung/Priorisierung, Verwaltungs-Eskalationslogik, Wartung/Prüfung, Lifecycle und Reporting aufnehmen.</t>
  </si>
  <si>
    <t xml:space="preserve">Gesamt </t>
  </si>
  <si>
    <t xml:space="preserve">Einführung eines NGRS für Schulen und Verwaltungsstandorte </t>
  </si>
  <si>
    <t>Kriterienkatalog</t>
  </si>
  <si>
    <t>Kennung</t>
  </si>
  <si>
    <t>Art</t>
  </si>
  <si>
    <t>Beschreibung des Kriteriums</t>
  </si>
  <si>
    <t>Skala</t>
  </si>
  <si>
    <t>Leistungsbewertung [L]</t>
  </si>
  <si>
    <t>Gewicht 
[G]</t>
  </si>
  <si>
    <t>Wert 
[Lg = L × G]</t>
  </si>
  <si>
    <t>Bemerkung Gutachter</t>
  </si>
  <si>
    <t>Anmerkungen / Begründungen</t>
  </si>
  <si>
    <t>KG 1: Projektorganisation, Projektmanagement und Rollout-Steuerung | Gewicht: 3</t>
  </si>
  <si>
    <t>K 1.1</t>
  </si>
  <si>
    <t>[ M ]</t>
  </si>
  <si>
    <t>Der Auftragnehmer muss spätestens 10 Werktage nach Zuschlag oder zu einem mit der Auftraggeberin vereinbarten Termin einen Kickoff durchführen und die Projektorganisation einschließlich Kommunikations- und Eskalationswegen einrichten; gemäß Kapitel 2.4 und AP 3.1.</t>
  </si>
  <si>
    <t>Ja/Nein</t>
  </si>
  <si>
    <t>K 1.2</t>
  </si>
  <si>
    <t>Der Auftragnehmer muss eine hauptverantwortliche Projektleitung, eine Stellvertretung sowie die in der Leistungsbeschreibung geforderten Rollen für technische Architektur, Montage-/Errichterkoordination, IT-/Netzintegration, Datenschutz/Informationssicherheit, Schulung, Service-/SLA-Management, Testmanagement und Dokumentation benennen; gemäß Kapitel 2.2.</t>
  </si>
  <si>
    <t>K 1.3</t>
  </si>
  <si>
    <t>Der Auftragnehmer muss etwaige Subunternehmer im Angebot benennen, ihre Aufgaben eindeutig abgrenzen und sicherstellen, dass Subunternehmer in Projekt-, Test-, Dokumentations- und Eskalationsprozesse eingebunden sind; gemäß Kapitel 2.2.1.</t>
  </si>
  <si>
    <t>K 1.4</t>
  </si>
  <si>
    <t>[ S ]</t>
  </si>
  <si>
    <t>Der Bieter soll im Rahmen seines Angebots ein Projektmanagement- und Mobilisierungskonzept beschreiben. Dabei sind Projektstrukturplan, Terminplan, Kommunikationsplan, Risikoregister, Mitwirkungsliste, Statusberichte, Protokollwesen, Aufgabenverfolgung, Änderungs- und Entscheidungsmanagement sowie Eskalationswege zu berücksichtigen; es sind die Anforderungen gemäß Leistungsbeschreibung zu berücksichtigen. 
Nach Möglichkeit im Kriterienkatalog zu beantworten, ansonsten Textumfang maximal drei DIN A4 Seiten, Arial, Schriftgröße 11, mit Grafiken maximal vier DIN A4 Seiten (darüber hinausgehender Text wird nicht berücksichtigt).</t>
  </si>
  <si>
    <t>0-3</t>
  </si>
  <si>
    <t>K 1.5</t>
  </si>
  <si>
    <t>Der Bieter soll im Rahmen seines Angebots einen belastbaren Termin-, Rollout- und Ressourcenplan für den sechsmonatigen Pilotzeitraum der Rollout-Stufe 1 (Foerderschulen) innerhalb des 36-monatigen Umsetzungsprojektzeitraums darstellen. Die Darstellung soll insbesondere Priorisierung der Schulliegenschaften, nachgelagerte Verwaltungsgebäude, Parallelisierungsmöglichkeiten, Ferien-/Prüfungszeiten, Dienstbetrieb, Mitwirkungskapazitäten und Abnahmepunkte berücksichtigen; es sind die Anforderungen gemäß Leistungsbeschreibung zu berücksichtigen.
Nach Möglichkeit im Kriterienkatalog zu beantworten, ansonsten Textumfang maximal drei DIN A4 Seiten, Arial, Schriftgröße 11, mit Grafiken maximal vier DIN A4 Seiten (darüber hinausgehender Text wird nicht berücksichtigt).</t>
  </si>
  <si>
    <t>K 1.6</t>
  </si>
  <si>
    <t>Der Bieter soll im Rahmen seines Angebots darstellen, wie er die operative Steuerung über Projekt-Jour-fixe, Rollout-Jour-fixe, Lenkungskreis, Liegenschaftstermine, Test-/Abnahmebesprechungen und Betriebs-/Service-Jour-fixe sicherstellt. Bewertet werden Zweckmäßigkeit, Nachvollziehbarkeit, klare Entscheidungswege und Wirksamkeit der Eskalationslogik; die Anforderungen gemäß Leistungsbeschreibung sind zu berüsckischtigen. 
Nach Möglichkeit im Kriterienkatalog zu beantworten, ansonsten Textumfang maximal drei DIN A4 Seiten, Arial, Schriftgröße 11, mit Grafiken maximal vier DIN A4 Seiten (darüber hinausgehender Text wird nicht berücksichtigt).</t>
  </si>
  <si>
    <t>K 1.7</t>
  </si>
  <si>
    <t>Der Bieter soll im Rahmen seines Angebots sein Ressourcen-, Rollenwechsel- und Vertretungskonzept beschreiben. Dabei sind fachliche Eignung, Verfügbarkeit sicherheitskritischer Schlüsselrollen, Umgang mit Ausfällen und Sicherstellung ohne Projektverzug zu berücksichtigen; die Anforderungen gemäß Leistungsbeschreibung sind zu bersücksichtigen. 
Nach Möglichkeit im Kriterienkatalog zu beantworten, ansonsten Textumfang maximal drei DIN A4 Seiten, Arial, Schriftgröße 11, mit Grafiken maximal vier DIN A4 Seiten (darüber hinausgehender Text wird nicht berücksichtigt).</t>
  </si>
  <si>
    <t>Summe KG 1</t>
  </si>
  <si>
    <t>KG 2: Bestandsaufnahme, liegenschaftsbezogene Planung und Feinkonzepte | Gewicht: 4</t>
  </si>
  <si>
    <t>K 2.1</t>
  </si>
  <si>
    <t>Der Auftragnehmer muss jede beauftragte Liegenschaft begehen und je Liegenschaft ein abgestimmtes Begehungsprotokoll, einen Standort- und Montageplan sowie eine Liste erforderlicher Vorleistungen und Klärungspunkte erstellen; gemäß AP 3.2.</t>
  </si>
  <si>
    <t>K 2.2</t>
  </si>
  <si>
    <t>Der Auftragnehmer muss im Rahmen der Bestandsaufnahme bauseitige Voraussetzungen wie Stromversorgung, LAN-Anbindung, PoE-fähige Netzwerkinfrastruktur, Patch-/Switch-Port-Kapazitäten, Leitungswege, Zutritte, RZ-/VM-Anforderungen, Telefonie-/SIP-Anbindung und Schnittstellen prüfen, dokumentieren und fehlende Vorleistungen unverzüglich anzeigen; gemäß Kapitel 1.3, 2.3 und AP 3.2.</t>
  </si>
  <si>
    <t>K 2.3</t>
  </si>
  <si>
    <t>Der Auftragnehmer muss ein Ausführungs- und Feinkonzept mit fachlich getrennter Betrachtung von Schulliegenschaften und Verwaltungsgebäuden sowie liegenschaftsbezogener Konkretisierung erstellen; gemäß Kapitel 1.2 und AP 3.3.</t>
  </si>
  <si>
    <t>K 2.4</t>
  </si>
  <si>
    <t>Der Bieter soll im Rahmen des Angebots sein Vorgehen zur Bestandsaufnahme und Liegenschaftsbegehung beschreiben. Dabei sind Sichtung vorhandener Unterlagen, Abstimmung mit Einrichtungen, Aufnahme technischer und organisatorischer Besonderheiten, Barrierefreiheit, akustische Besonderheiten, Schutzbedarf, Abweichungs- und Maßnahmenlisten sowie Fortschreibung der Rolloutplanung zu berücksichtigen; gemäß AP 3.2.</t>
  </si>
  <si>
    <t>K 2.5</t>
  </si>
  <si>
    <t>Der Bieter soll im Rahmen des Angebots das Ausführungs- und Feinkonzept für Schulen beschreiben. Dabei sind Schutzgrad-2-orientierte Lösung, Alarm- und Eskalationsmatrix, direkte Sprachverifikation, Aufschaltlogik zur Polizei NRW bzw. zulässiger NSL, schulische Rollen, Durchsagezonen, optische Signalisierung, Barrierefreiheit, Redundanz/Notbetrieb, Test- und Abnahmekonzept sowie liegenschaftsbezogene Anlagenblätter zu berücksichtigen; gemäß AP 3.3.1.</t>
  </si>
  <si>
    <t>K 2.6</t>
  </si>
  <si>
    <t>Der Bieter soll im Rahmen des Angebots das Ausführungs- und Feinkonzept für Verwaltungsgebäude beschreiben. Dabei sind arbeitsplatz- und publikumsverkehrsbezogene Alarmierung, interne Eskalation, Einbindung von Empfang, GMZ/Wachdienst, Vorgesetzten und Polizeinotruf 110, diskrete Arbeitsplatz-Notruftaster, Empfangs-/GMZ-Bedienplätze, Dienststellenbesonderheiten, Betriebszeiten, Test-/Abnahmeprozesse und liegenschaftsbezogene Anlagenblätter zu berücksichtigen; gemäß AP 3.3.2.</t>
  </si>
  <si>
    <t>K 2.7</t>
  </si>
  <si>
    <t>Der Bieter soll im Rahmen des Angebots darstellen, wie die übergreifende Konsistenz zwischen Schul- und Verwaltungsgebäuden trotz fachlich getrennter Umsetzungskonzepte gewahrt wird. Bewertet werden insbesondere Plattformkonsistenz, einheitliche Dokumentationslogik, vergleichbare Rollen- und Berechtigungssystematik, abgestimmte Testfälle und einheitliche Betriebsprozesse; gemäß Kapitel 1.1, AP 3.3 und Kapitel 6.</t>
  </si>
  <si>
    <t>K 2.8</t>
  </si>
  <si>
    <t>Der Bieter soll ein Vorgehensmodell für die optionale spätere Ausstattung weiterer, noch im Bau befindlicher Schulliegenschaften darstellen. Dabei sind Abruf, Eingangsdaten, bauseitige Voraussetzungen, Abstimmung mit Bauprojekt und beteiligten Gewerken, Umgang mit Planänderungen, Integration in Plattform, Aufschaltung, Test, Abnahme, Schulung, Betrieb und Dokumentation zu berücksichtigen; gemäß AP 3.3.3.</t>
  </si>
  <si>
    <t>Summe KG 2</t>
  </si>
  <si>
    <t>KG 3: Systemfunktionalität, technische Architektur und Integration | Gewicht: 4</t>
  </si>
  <si>
    <t>K 3.1</t>
  </si>
  <si>
    <t>Der Auftragnehmer muss eine funktionsfähige, getestete, abgenommene und dokumentierte NGRS/NGS-Lösung je beauftragter Liegenschaft, Rollout-Welle oder Leistungseinheit sowie für das Gesamtsystem bereitstellen; gemäß Kapitel 1.2, 1.4 und Kapitel 5.</t>
  </si>
  <si>
    <t>K 3.2</t>
  </si>
  <si>
    <t>Der Auftragnehmer muss die geforderten Sprechstellen, Bedienplätze, Auslöseelemente und Signalisierungskomponenten an den freigegebenen Montageorten liefern, anschließen, konfigurieren und kennzeichnen; gemäß Kapitel 1.2 und AP 3.5.; die Montage erfolgt durch den AG-</t>
  </si>
  <si>
    <t>K 3.3</t>
  </si>
  <si>
    <t>Der Auftragnehmer muss die für den Betrieb erforderlichen Systemzentralen, Server-/VM-Komponenten, Übertragungs-, Telefonie-, Sicherheits- und Monitoring-Komponenten bereitstellen, soweit diese nicht ausdrücklich durch die Auftraggeberin beigestellt werden; gemäß Kapitel 1.2 und AP 3.5.</t>
  </si>
  <si>
    <t>K 3.4</t>
  </si>
  <si>
    <t>Der Auftragnehmer muss bidirektionale Sprachkommunikation, Sprachdurchsage, Alarmübertragung, Monitoring, Störungsmanagement sowie ein Rollen- und Berechtigungskonzept einrichten; gemäß Kapitel 1.2, AP 3.5 und Kapitel 6.</t>
  </si>
  <si>
    <t>K 3.5</t>
  </si>
  <si>
    <t>Der Auftragnehmer muss die Lösung in Rechenzentrums-, Netzwerk-, Telefonie-/SIP-, Sicherheits- und Monitoring-Infrastruktur der Auftraggeberin integrieren und klare Abgrenzungen zu vorhandenen Gewerken sicherstellen; gemäß Kapitel 1.2 und AP 3.5.</t>
  </si>
  <si>
    <t>K 3.6</t>
  </si>
  <si>
    <t>Der Bieter soll im Rahmen des Angebots die technische Architektur und das Plattformkonzept beschreiben. Dabei sind zentrale und liegenschaftsbezogene Komponenten, Server-/VM-Betrieb, Netzwerk/VLAN, PoE/Stromversorgung, SIP-/Telefonieintegration, Sicherheitsnetz, Monitoring, Schnittstellen, Skalierbarkeit und Herstellersouveränität zu berücksichtigen; gemäß Kapitel 1.1, 1.2, AP 3.5 und Kapitel 6.</t>
  </si>
  <si>
    <t>K 3.7</t>
  </si>
  <si>
    <t>Der Bieter soll im Rahmen des Angebots darstellen, wie die geforderten funktionalen Leistungsmerkmale erreicht werden. Dabei sind Zwei-Wege-Sprachkommunikation, Sprachverständlichkeit, eindeutige Durchsagebereiche, optische Signalisierung, Lokalisierung, Quittierung/Rücksetzung, Benutzer- und Berechtigungssteuerung sowie Bedienbarkeit zu berücksichtigen; gemäß AP 3.5 und Kapitel 6.</t>
  </si>
  <si>
    <t>K 3.8</t>
  </si>
  <si>
    <t>Der Bieter soll im Rahmen des Angebots sein Integrationsverfahren beschreiben. Bewertet werden insbesondere strukturierte Schnittstellenklärung, Abgrenzung zu Drittgewerken, Integrationsreihenfolge, Konfigurationsmanagement, Umgang mit bestehenden ELA-/Gebäude-/Zutrittstechniken und Sicherstellung getrennter Auslöselogiken; gemäß AP 3.5.</t>
  </si>
  <si>
    <t>K 3.9</t>
  </si>
  <si>
    <t>Der Bieter soll im Rahmen des Angebots darstellen, wie Regelbetrieb, definierte Ausfallszenarien, Notbetrieb und Wiederherstellung technisch unterstützt werden, soweit im Feinkonzept zugesichert. Dabei sind Redundanzen, Ausfall einzelner Komponenten, Netz-/PoE-/RZ-/Telefonieabhängigkeiten und Monitoringreaktionen zu berücksichtigen; gemäß AP 3.3.1, 3.5, 3.7 und Kapitel 5.</t>
  </si>
  <si>
    <t>Summe KG 3</t>
  </si>
  <si>
    <t>KG 4: Normen, IT-Sicherheit, Datenschutz und Genehmigungsmanagement | Gewicht: 4</t>
  </si>
  <si>
    <t>K 4.1</t>
  </si>
  <si>
    <t>Der Auftragnehmer muss die Planung mit einschlägigen NGRS/NGS-, Alarmübertragungs-, Barrierefreiheits-, Datenschutz-, IT-Sicherheits- und Arbeitsschutzanforderungen abgleichen; gemäß AP 3.4.</t>
  </si>
  <si>
    <t>K 4.2</t>
  </si>
  <si>
    <t>Der Auftragnehmer muss eine Normen- und Nachweismatrix mit Zuordnung der Anforderungen zu Konzept, Umsetzung, Test und Abnahme erstellen; gemäß AP 3.4.</t>
  </si>
  <si>
    <t>K 4.3</t>
  </si>
  <si>
    <t>Der Auftragnehmer muss an Datenschutz-Folgenabschätzung, Auftragsverarbeitungsvertrag, Berechtigungs-/Löschkonzept und Informationssicherheitsfreigaben mitwirken, soweit für die beauftragte Lösung erforderlich; gemäß AP 3.4.</t>
  </si>
  <si>
    <t>K 4.4</t>
  </si>
  <si>
    <t>Der Auftragnehmer muss sicherheitsrelevante Abweichungen, Restrisiken und vorgeschlagene Kompensationsmaßnahmen dokumentieren und der Auftraggeberin zur Entscheidung vorlegen; gemäß AP 3.4 und Kapitel 2.1.</t>
  </si>
  <si>
    <t>K 4.5</t>
  </si>
  <si>
    <t>Der Bieter soll im Rahmen des Angebots sein Normen-, Sicherheits-, Datenschutz- und Genehmigungsmanagement beschreiben. Bewertet werden Vollständigkeit der Nachweislogik, Prüfbarkeit, Einbindung der relevanten Stellen, Umgang mit Freigaben, Abweichungen, Restrisiken und Kompensationsmaßnahmen; gemäß AP 3.4 und Kapitel 6.</t>
  </si>
  <si>
    <t>K 4.6</t>
  </si>
  <si>
    <t>Der Bieter soll im Rahmen des Angebots darstellen, wie Datenschutz und Informationssicherheit in Architektur, Rollen-/Berechtigungskonzept, Datenflüssen, Protokollierung, Löschung/Rückgabe von Daten, Betrieb, Wartung und Dokumentation berücksichtigt werden; gemäß AP 3.4, 3.10, 3.11 und 3.12.</t>
  </si>
  <si>
    <t>K 4.7</t>
  </si>
  <si>
    <t>Der Bieter soll im Rahmen des Angebots das Berechtigungs- und Zugriffskonzept erläutern. Dabei sind rollenbezogene Berechtigungen für Schulen, Verwaltungsgebäude, zentrale Betriebsstellen, Wartungsdienst, IT-Betrieb, Servicepoint und ggf. Subunternehmer sowie Nachvollziehbarkeit von administrativen Tätigkeiten zu berücksichtigen; gemäß AP 3.5, 3.10 und Kapitel 6.</t>
  </si>
  <si>
    <t>K 4.8</t>
  </si>
  <si>
    <t>Der Bieter soll im Rahmen des Angebots den Umgang mit sicherheitskritischen Komponenten, regelmäßigen Wartungen, Updates, Sicherheits-Patches und Austauschbedarfen darstellen. Bewertet werden Risikoangemessenheit, Nachvollziehbarkeit, Abstimmung mit Betrieb und Vermeidung ungeprüfter Änderungen an sicherheitsrelevanten Funktionen; gemäß AP 3.10 und Kapitel 5.</t>
  </si>
  <si>
    <t>Summe KG 4</t>
  </si>
  <si>
    <t>KG 5: Aufschaltung, Test, Integrationstest, Inbetriebnahme und Abnahme | Gewicht: 4</t>
  </si>
  <si>
    <t>K 5.1</t>
  </si>
  <si>
    <t>Der Auftragnehmer muss die Anbindung an die hilfeleistende Stelle, insbesondere Polizei NRW bzw. eine zulässige vorgeschaltete Notruf- und Service-Leitstelle, einschließlich Aufschaltprüfung und abgestimmter Testprozesse herstellen, soweit für die jeweilige Liegenschaft vorgesehen; gemäß Kapitel 1.2 und AP 3.6.</t>
  </si>
  <si>
    <t>K 5.2</t>
  </si>
  <si>
    <t>Der Auftragnehmer muss vor Inbetriebnahme je Liegenschaft bzw. je technisch sinnvoller Aufschaltgruppe eine 1:1-Aufschaltprüfung durchführen und protokollieren; gemäß AP 3.6.</t>
  </si>
  <si>
    <t>K 5.3</t>
  </si>
  <si>
    <t>Der Auftragnehmer muss sicherstellen, dass Testalarme, Probealarme und Abnahmen nicht zu unbeabsichtigten Realeinsätzen führen; gemäß AP 3.6 und AP 3.7.</t>
  </si>
  <si>
    <t>K 5.4</t>
  </si>
  <si>
    <t>Der Auftragnehmer muss vor Produktivsetzung alle Betriebs-, Wartungs-, Revisions-, Test- und Schulungsunterlagen übergeben; gemäß AP 3.7 und Kapitel 5.</t>
  </si>
  <si>
    <t>K 5.5</t>
  </si>
  <si>
    <t>Der Auftragnehmer muss abnahmehemmende Mängel wie Ausfälle der Alarmübertragung, falsche Lokalisierung, fehlende Sprachverifikation, fehlende Störungsüberwachung, nicht bestandene Integrationstests, sicherheitsrelevante Datenschutz-/IT-Sicherheitslücken oder fehlende Schulung vor Produktivsetzung beheben bzw. abnahmefähig behandeln; gemäß Kapitel 5.</t>
  </si>
  <si>
    <t>K 5.6</t>
  </si>
  <si>
    <t>Der Bieter soll im Rahmen des Angebots sein Aufschaltkonzept beschreiben. Dabei sind Schnittstellenkonzept, Abstimmung mit Polizei NRW, ggf. NSL, Übertragungsdienstleister und IT-Betrieb, Meldertexte, Objekt-/Liegenschaftszuordnung, Alarmarten, Ansprechpartner und Eskalationswege zu berücksichtigen; gemäß AP 3.6 und Kapitel 6.</t>
  </si>
  <si>
    <t>K 5.7</t>
  </si>
  <si>
    <t>Der Bieter soll im Rahmen des Angebots sein Test- und Integrationstestkonzept darstellen. Bewertet werden insbesondere funktionale Tests, Werks-/Vortests, liegenschaftsbezogene Funktionstests, Sprachverständlichkeitsprüfung, optische Alarmgabe, Berechtigungen, Störungsmeldungen, Monitoring, Ausfallszenarien und Zusammenspiel mit Netzwerk, RZ, Telefonie/SIP, Sicherheitsnetz, hilfeleistender Stelle und Drittgewerken; gemäß AP 3.7 und Kapitel 5.</t>
  </si>
  <si>
    <t>K 5.8</t>
  </si>
  <si>
    <t>Der Bieter soll im Rahmen des Angebots das Abnahme- und Qualitätsmanagement beschreiben. Dabei sind Abnahmevoraussetzungen je Liegenschaft, Rollout-Welle und Gesamtsystem, Teilabnahmen, Gesamtabnahme, Prüfprotokolle, Mängelerfassung, Bewertung, Behebung, Nachtest, Restpunktelogik, Fristen und Verantwortlichkeiten zu berücksichtigen; gemäß AP 3.7 und Kapitel 5.</t>
  </si>
  <si>
    <t>K 5.9</t>
  </si>
  <si>
    <t>Der Bieter soll im Rahmen des Angebots darstellen, wie rollierende Gesamtsystemtests je Rollout-Welle und ein abschließender Gesamtsystemtest vor Projektendabnahme geplant, durchgeführt und dokumentiert werden. Bewertet werden Aussagekraft, Realitätsnähe, Prüftiefe und Nachvollziehbarkeit der Nachweise; gemäß AP 3.7 und Kapitel 4.</t>
  </si>
  <si>
    <t>Summe KG 5</t>
  </si>
  <si>
    <t>KG 6: Schulungsunterlagen, Schulung, Rollenmodell und Betriebsbefähigung | Gewicht: 3</t>
  </si>
  <si>
    <t>K 6.1</t>
  </si>
  <si>
    <t>Der Auftragnehmer muss vor Durchführung der Schulungen ein Schulungskonzept sowie zielgruppenspezifische Schulungsunterlagen erstellen und durch die Auftraggeberin freigeben lassen; gemäß AP 3.8.</t>
  </si>
  <si>
    <t>K 6.2</t>
  </si>
  <si>
    <t>Der Auftragnehmer muss Erstschulungen vor Inbetriebnahme der jeweiligen Liegenschaft durchführen und die Teilnahme sowie offene Nachschulungsbedarfe dokumentieren; gemäß AP 3.9 und Kapitel 5.</t>
  </si>
  <si>
    <t>K 6.3</t>
  </si>
  <si>
    <t>Der Auftragnehmer muss Kurzbedienungsanleitungen, Rollenbeschreibungen, Ablaufkarten, Checklisten und Notfallkurzanweisungen in bearbeitbarer und verteilbarer Fassung bereitstellen; gemäß AP 3.8.</t>
  </si>
  <si>
    <t>K 6.4</t>
  </si>
  <si>
    <t>Der Bieter soll im Rahmen des Angebots das Schulungsunterlagen- und Rollenkonzept beschreiben. Dabei sind Zielgruppen, Lernziele, Schulungsformate, Dauer, Teilnahmevoraussetzungen, Wiederholungsbedarf, Differenzierung nach Schule und Verwaltung sowie Freigabe- und Versionierungsprozess zu berücksichtigen; gemäß AP 3.8 und Kapitel 6.</t>
  </si>
  <si>
    <t>K 6.5</t>
  </si>
  <si>
    <t>Der Bieter soll im Rahmen des Angebots das Schulungskonzept für Schulen darstellen. Dabei sind Schulleitungen, Sekretariate, Lehrkräfte, Hausmeister/Liegenschaftsverwaltung, Schulverwaltung, zentrale Betriebsstellen, Live-Durchsagen, Klar-Meldungen, Sichtkontrollen und Erstkontakt Wartung zu berücksichtigen; gemäß AP 3.3.1, 3.8 und 3.9.</t>
  </si>
  <si>
    <t>K 6.6</t>
  </si>
  <si>
    <t>Der Bieter soll im Rahmen des Angebots das Schulungskonzept für Verwaltungsgebäude darstellen. Dabei sind Empfang, Frontline-Mitarbeitende, Führungskräfte, Außendienstbezüge, Sicherheitsbeauftragte, Fachkraft für Arbeitssicherheit, Wachdienst/GMZ, IT-/Betriebspersonal und zentrale Verantwortliche zu berücksichtigen; gemäß AP 3.3.2, 3.8 und 3.9.</t>
  </si>
  <si>
    <t>K 6.7</t>
  </si>
  <si>
    <t>Der Bieter soll im Rahmen des Angebots darstellen, wie er die Auftraggeberin bei liegenschaftsbezogener Anpassung von Notfallplänen, Auslösekriterien, Klar-Meldung, Nachsorge und Schnittstelle zur Polizei unterstützt, ohne hoheitliche oder organisatorische Verantwortlichkeiten der Auftraggeberin zu übernehmen; gemäß Kapitel 1.3 und AP 3.9.</t>
  </si>
  <si>
    <t>K 6.8</t>
  </si>
  <si>
    <t>Der Bieter soll im Rahmen des Angebots ein Konzept für jährliche Auffrischungen und Einweisung neuer Beschäftigter beschreiben. Bewertet werden Praxistauglichkeit, Skalierbarkeit, Wiederverwendbarkeit der Unterlagen und einfache organisatorische Umsetzung durch die Auftraggeberin; gemäß AP 3.9.</t>
  </si>
  <si>
    <t>Summe KG 6</t>
  </si>
  <si>
    <t>KG 7: Betrieb, Wartung, Entstörung, Monitoring und Service/SLA | Gewicht: 4</t>
  </si>
  <si>
    <t>K 7.1</t>
  </si>
  <si>
    <t>Der Auftragnehmer muss ein Betriebs- und Wartungskonzept erstellen und technische Überwachung, Serviceprozesse, Wartung, Entstörung, Prüfungen, Ansprechpartner und Schnittstellen zum Betrieb einrichten; gemäß AP 3.10.</t>
  </si>
  <si>
    <t>K 7.2</t>
  </si>
  <si>
    <t>Der Auftragnehmer muss einen Servicepoint mit definierten Meldekanälen, Ticketnummern, Störungsklassen, Reaktions-, Eingrenzungs- und Wiederherstellungszeiten betreiben; gemäß AP 3.10.</t>
  </si>
  <si>
    <t>K 7.3</t>
  </si>
  <si>
    <t>Der Auftragnehmer muss die für die polizeiliche Aufschaltung erforderlichen Übertragungs- und Schnittstellenkomponenten sowie zentrale und liegenschaftsbezogene Systemelemente technisch überwachen, soweit durch die angebotene Lösung vorgesehen; gemäß AP 3.10.</t>
  </si>
  <si>
    <t>K 7.4</t>
  </si>
  <si>
    <t>Der Auftragnehmer muss sicherstellen, dass sicherheitskritische Komponenten regelmäßig gewartet und bei Bedarf ausgetauscht werden; gemäß AP 3.10.</t>
  </si>
  <si>
    <t>K 7.5</t>
  </si>
  <si>
    <t>Der Bieter soll im Rahmen des Angebots sein Betriebs-, Wartungs- und Monitoringkonzept beschreiben. Dabei sind zentrale und liegenschaftsbezogene Systemelemente, Soll-Ist-Abgleich dokumentierter Komponenten, aufschaltrelevante Prüfungen, Updates, Sicherheits-Patches, Instandsetzung und Abgrenzung zentraler Betrieb/örtliche Sichtkontrolle/Wartungsdienst/Auftraggeberin zu berücksichtigen; gemäß AP 3.10 und Kapitel 6.</t>
  </si>
  <si>
    <t>K 7.6</t>
  </si>
  <si>
    <t>Der Bieter soll im Rahmen des Angebots sein Service-/SLA-Konzept darstellen. Bewertet werden insbesondere Störungsklassen, Meldewege, Reaktions-, Eingrenzungs- und Wiederherstellungszeiten, Tickettransparenz, Eskalationslogik, SLA-Reporting und Nachvollziehbarkeit für Auftraggeberin und Einrichtungen; gemäß AP 3.10 und Kapitel 6.</t>
  </si>
  <si>
    <t>K 7.7</t>
  </si>
  <si>
    <t>Der Bieter soll im Rahmen des Angebots darstellen, wie kritische Störungen an Auftraggeberin, betroffene Einrichtung, IT-Betrieb, TSL, Wartungsdienstleister und bei aufschaltrelevanten Störungen an die benannten Ansprechpartner der hilfeleistenden Stelle eskaliert werden. Bewertet werden Klarheit, Geschwindigkeit und Vermeidung von Informationsverlusten; gemäß AP 3.10.</t>
  </si>
  <si>
    <t>K 7.8</t>
  </si>
  <si>
    <t>Der Bieter soll im Rahmen des Angebots das betriebliche Berichtswesen erläutern. Dabei sind SLA-Reports, Störungsstatistiken, Ursachenanalysen, Maßnahmenpläne, Service-Jour-fixe, Optimierungsmaßnahmen und Fortschreibung von Betriebsdokumentation zu berücksichtigen; gemäß Kapitel 2.4, AP 3.10 und 3.11.</t>
  </si>
  <si>
    <t>Summe KG 7</t>
  </si>
  <si>
    <t>KG 8: Dokumentation, Berichtswesen, Übergabe und Exit-Management | Gewicht: 2</t>
  </si>
  <si>
    <t>K 8.1</t>
  </si>
  <si>
    <t>Der Auftragnehmer muss eine vollständige, aktuelle und prüffähige Gesamtdokumentation mit Architektur, Komponenten, Konfigurationen, Schnittstellen, Datenflüssen, Berechtigungen, Betriebsprozessen, Testnachweisen und Notfallverfahren bereitstellen; gemäß AP 3.11.</t>
  </si>
  <si>
    <t>K 8.2</t>
  </si>
  <si>
    <t>Der Auftragnehmer muss liegenschaftsbezogene Revisionsunterlagen mit Raum-/Sprechstellenlisten, Installationsorten, IDs, Netzanschlüssen, Konfigurationen und Prüfprotokollen erstellen; gemäß AP 3.11.</t>
  </si>
  <si>
    <t>K 8.3</t>
  </si>
  <si>
    <t>Der Auftragnehmer muss die Dokumentation bei jeder Änderung, Wartung, Störung mit dauerhafter Wirkung oder Erweiterung fortschreiben und in bearbeitbaren sowie maschinenlesbaren Formaten übergeben, soweit rechtlich und technisch möglich; gemäß AP 3.11.</t>
  </si>
  <si>
    <t>K 8.4</t>
  </si>
  <si>
    <t>Der Auftragnehmer muss einen Exit-/Beendigungsplan für planmäßige und außerplanmäßige Beendigung einzelner Leistungsteile sowie des Systemvertrags insgesamt erstellen und Daten-, Konfigurations-, Dokumentations- und Zugangsübergaben beschreiben; gemäß AP 3.12.</t>
  </si>
  <si>
    <t>K 8.5</t>
  </si>
  <si>
    <t>Der Auftragnehmer muss personenbezogene und sicherheitsrelevante Daten nach Vorgabe der Auftraggeberin löschen oder zurückgeben; gemäß AP 3.12.</t>
  </si>
  <si>
    <t>K 8.6</t>
  </si>
  <si>
    <t>Der Bieter soll im Rahmen des Angebots sein Dokumentationskonzept beschreiben. Bewertet werden Vollständigkeit, Struktur, Fortschreibungsprozess, Versionierung, maschinenlesbare Übergabe, Nutzbarkeit im Betrieb, Prüfbarkeit bei Abnahme und Zuordnung zu Liegenschaften, Komponenten, Tests und Restrisiken; gemäß AP 3.11 und Kapitel 6.</t>
  </si>
  <si>
    <t>K 8.7</t>
  </si>
  <si>
    <t>Der Bieter soll im Rahmen des Angebots sein Konzept für Projektabschluss, Betriebsübergabe und Restpunktbearbeitung darstellen. Dabei sind Gesamtabnahme, Lessons Learned, Abschlussbericht, Mängel-/Restpunkteliste, Maßnahmenplan und Übergabe an Betrieb und Service zu berücksichtigen; gemäß AP 3.12 und Kapitel 5.</t>
  </si>
  <si>
    <t>K 8.8</t>
  </si>
  <si>
    <t>Der Bieter soll im Rahmen des Angebots das Exit- und Transitionskonzept erläutern. Bewertet werden Vollständigkeit der Übergabedaten, Unterstützung eines Nachfolgedienstleisters, Fortführbarkeit des Betriebs, Sicherung betriebsrelevanter Informationen, geordnete Transitionsphase und Datenschutz bei Rückgabe/Löschung; gemäß AP 3.12.</t>
  </si>
  <si>
    <t>Summe KG 8</t>
  </si>
  <si>
    <t>KG 9: Umsetzung | Gewicht: 4</t>
  </si>
  <si>
    <t>K 9.1</t>
  </si>
  <si>
    <t>Der Auftragnehmer muss für jede beauftragte Liegenschaft eine prüffähige Beistell- und Quality-Gate-Prüfung durchführen. Hierzu gehören mindestens Prüfung der erforderlichen AG-Beistellungen, Dokumentation offener Punkte, Behinderungsanzeige bei fehlenden oder verspäteten Beistellungen sowie Freigabe der nachgelagerten Projektphase erst nach bestandener Beistellprüfung.</t>
  </si>
  <si>
    <t>K 9.2</t>
  </si>
  <si>
    <t>Der Auftragnehmer muss je Schule bzw. Dienststelle einen digitalen Abbildes bzw. Provisionierungsdatensatz erstellen und freigeben lassen. Dieser muss mindestens Raum-/Geschoss-/Gebäude-Struktur, Sprechstellen-IDs, Standortinformationen, IP-/VLAN-Zuordnung, Rufnummern, Displaytexte, Gruppen-/Konferenzzuordnungen, Ansagen, Berechtigungen/RFID, Schnittstellen zu Fremdgewerken sowie liegenschaftsbezogene Stückzahlen enthalten.</t>
  </si>
  <si>
    <t>K 9.3</t>
  </si>
  <si>
    <t>Der Auftragnehmer muss die Ortsbegehung je Liegenschaft mit Prüfung der bauseitigen Voraussetzungen, Montageorte, Verkabelung, PoE-/Switch-Port-Kapazitäten, Patch-/Portbeschriftung, Hörrufabstand-Abdeckung, Barrierefreiheit, optischer Alarmgabe und Inklusionsbedarfe dokumentieren und daraus eine Mängel-/Maßnahmenliste ableiten.</t>
  </si>
  <si>
    <t>K 9.4</t>
  </si>
  <si>
    <t>Der Auftragnehmer muss die Systemarchitektur für Schulliegenschaften auf eine zentrale Systemzentrale als VM in RZ1 mit Spiegelung nach RZ2, getrennte Sicherheits-/VLAN-Strukturen, SIP-Trunk-/SBC-Anbindung, Übertragungsgeräte und lokale Überlebensfähigkeit der Sprechstellen im Notbetrieb auslegen, soweit diese Architektur durch die Auftraggeberin beauftragt bzw. beigestellt wird.</t>
  </si>
  <si>
    <t>K 9.5</t>
  </si>
  <si>
    <t>Für Schulliegenschaften muss der Auftragnehmer die polizeiliche Aufschaltung inklusive Aufschaltvereinbarung, zwei Objekt-IDs für redundante Übertragungsgeräte, liegenschaftsbezogener Meldelinie, strukturierter Meldertexte mit Gebäude/Geschoss/Raum/Rückrufnummer sowie sprechstellengenauer 1:1-Aufschaltprüfung des Satztyps 54H gemäß ÜEA-/PIH-NGRS-Logik planen, konfigurieren, testen und dokumentieren.</t>
  </si>
  <si>
    <t>K 9.6</t>
  </si>
  <si>
    <t>Für Verwaltungsgebäude muss der Auftragnehmer die gegenüber Schulen abweichende Alarmierungslogik technisch umsetzen: interne Eskalationskette an Nachbarräume, Wachdienst/GMZ, Vorgesetzte und Etage; keine automatische Aufschaltung auf die Polizei im Standardfall; Polizeinotruf 110 nur als regulärer Anruf bzw. nach gesonderter Vorgabe; funktionale Abnahme nach DIN EN 50726-1.</t>
  </si>
  <si>
    <t>K 9.7</t>
  </si>
  <si>
    <t>Der Auftragnehmer muss die Gerätetypen für Verwaltungsgebäude funktional unterstützen: Wandsprechstellen in Beratungs-/Amtsräumen, Empfang und Verkehrsflächen, Mini-/kompakte Sprechstellen mit anschließbaren abgesetzten Notruftastern, diskret montierte Arbeitsplatz-Notruftaster ausschließlich für Bedrohungsalarm sowie optische Signalgeber zur Alarmsignalisierung.</t>
  </si>
  <si>
    <t>K 9.8</t>
  </si>
  <si>
    <t>Der Auftragnehmer muss die IP-Sprechstellen produkt- und herstellerneutral mit gleichwertigen Mindestfunktionen anbieten: normgerechter Notfall-/Amok-Taster mit Betätigungsbarriere, PoE-Anschluss, konfigurierbare Bedienoberfläche/Softkeys, bidirektionale Sprachkommunikation, ausreichende Audioqualität auch in lauter Umgebung, automatische Lautstärkeanpassung, Manipulations-/Vandalismusschutz, Leitungs-/Verbindungsüberwachung und geeignete Montagevarianten.</t>
  </si>
  <si>
    <t>K 9.9</t>
  </si>
  <si>
    <t>Der Auftragnehmer muss ein Sicherheitskonzept für Sprachkommunikation, Signalisierung und Systemzugriffe umsetzen. Mindestens darzustellen und nachzuweisen sind SIPS/SIP over TLS, SRTP oder gleichwertige verschlüsselte Medienübertragung, X.509-/Zertifikatsmanagement, Trust-Store-/CA-Management, sichere Provisionierung, Rollen-/Berechtigungskonzept, Protokollierung und aktives Verwerfen unverschlüsselter Fallbacks, soweit technisch einschlägig.</t>
  </si>
  <si>
    <t>K 9.10</t>
  </si>
  <si>
    <t>Der Auftragnehmer muss für Betrieb und Entstörung einen 24/7 erreichbaren Servicepoint bzw. eine gleichwertige technische Service-Leitstelle mit mindestens zwei unabhängigen Meldekanälen, Ticketnummer, Zeitstempel, Störungsklassifizierung, Eskalation, SLA-Reporting und Root-Cause-Analyse für kritische Eskalationen bereitstellen oder in die von der Auftraggeberin vorgegebene TSL integrieren.</t>
  </si>
  <si>
    <t>K 9.11</t>
  </si>
  <si>
    <t>Der Auftragnehmer muss die Auftraggeberin bei liegenschaftsbezogener Notfallorganisation unterstützen. Dazu zählen mindestens Notfallplan-/Ablaufunterlagen, Auslösekriterien, Rollen, Klar-Meldung, Schnittstelle zur Polizei, Ersthelferruf, Bedrohungs-/Deeskalationsruf, Nachsorge und Pflege der Unterlagen; organisatorische Verantwortung und Freigabe verbleiben bei der Auftraggeberin.</t>
  </si>
  <si>
    <t>K 9.12</t>
  </si>
  <si>
    <t>Der Auftragnehmer muss einen EVB-IT-Systemvertrag-kompatiblen Abnahme- und Mängelprozess unterstützen. Dies umfasst mindestens prüffähige FAT-/Werksabnahme, Inbetriebnahmetest, Integrationstest, 1:1-Aufschaltprüfung bzw. funktionale Abnahme, Abnahmeprotokolle, Mängel-/Restpunktelisten, Zuordnung zu Mängelklassen sowie Fristen und Nachweise der Mängelbeseitigung.</t>
  </si>
  <si>
    <t>K 9.13</t>
  </si>
  <si>
    <t>Für Schulliegenschaften muss der Auftragnehmer die zeitkritischen Alarmierungs- und Lokalisierungsanforderungen umsetzen und nachweisen: Übermittlung der Liegenschafts- und Lokalisierungsdaten (Gebäude/Geschoss/Raum) an die hilfeleistende Stelle innerhalb von 5 Sekunden ab Auslösung sowie Auslösung der Standarddurchsage Amok/Lockdown in die vorgesehenen Aufenthaltsbereiche innerhalb von 5 Sekunden; die Alarmierung ist akustisch und sprachlich eindeutig vom Brandalarm zu unterscheiden und darf keine Räumungslogik auslösen.</t>
  </si>
  <si>
    <t>K 9.14</t>
  </si>
  <si>
    <t>Der Auftragnehmer muss die Barrierefreiheits- und Inklusionsanforderungen technisch berücksichtigen: Zwei-Sinne-Prinzip an Bedien- und Auslöseelementen, optische Alarmgabe für hörgeschädigte bzw. schwerhörige Personen, bedienbare Sprechstellen/Auslöser in geeigneter Bedienhöhe, Rollstuhl-gerechte Erreichbarkeit, Sprachdurchsagen für Lockdown/Räumung zusätzlich in einfacher Sprache sowie Einbindung von Behinderten-WC-Rufen, soweit diese Funktion beauftragt oder liegenschaftsbezogen vorgesehen ist.</t>
  </si>
  <si>
    <t>K 9.15</t>
  </si>
  <si>
    <t>Der Auftragnehmer muss Mehrnutzungsfunktionen so auslegen, dass Notfall- und Gefahrenfunktionen jederzeit Vorrang haben. Tägliche Nutzbarkeit für Durchsagen oder vergleichbare Mehrnutzungen ist nur zulässig, wenn logische Kanaltrennung, Priorisierung von Notfallrufen, Berechtigungsprüfung für Mehrnutzungsfunktionen und nachvollziehbare Abgrenzung zu sicherheitskritischen Funktionen gewährleistet sind.</t>
  </si>
  <si>
    <t>K 9.16</t>
  </si>
  <si>
    <t>Der Auftragnehmer muss die zugesicherte Verfügbarkeits-, Failover- und Notbetriebslogik prüfbar nachweisen. Hierzu gehören mindestens Verfügbarkeit der zentralen Systemelemente von mindestens 99,9 % im Jahresmittel, Betrieb der Systemzentrale als VM in RZ1/RZ2 gemäß beauftragter Architektur, synchroner oder near-synchroner Spiegelungs-/Failover-Mechanismus, definierter lokaler Notbetrieb der Sprechstellen bei Ausfall der RZ-Anbindung sowie automatische Rückkehr in den Regelbetrieb ohne Verlust sicherheitsrelevanter Ereignis- und Protokolldaten.</t>
  </si>
  <si>
    <t>K 9.17</t>
  </si>
  <si>
    <t>Für Verwaltungsgebäude muss der Auftragnehmer die Alarmierungs- und Bedienlogik an der Gefährdungsbeurteilung nach Aachener Modell und an den Prioritätsstufen der Dienststellen ausrichten. Die Konfiguration muss klar zwischen Bedrohungsalarm für Stufe-1-/Stufe-2-Lagen, Ersthelferruf, optionalen Softkeys und Notfall-/Polizeinotruf 110 für Stufe-3-Lagen unterscheiden.</t>
  </si>
  <si>
    <t>K 9.18</t>
  </si>
  <si>
    <t>Für Verwaltungsgebäude muss der Auftragnehmer den Bedrohungsalarm als mehrstufige interne Eskalationslogik konfigurieren: Sofortalarmierung in Nachbarräumen mit akustischer und optischer Signalisierung, Alarmmeldung an GMZ/Wachdienst mit Raum-/Gebäude-/Etagenangabe, Eskalation an Vorgesetzte bzw. weitere Büros der Etage sowie bewusste Quittierung an einer berechtigten Empfangs- oder Bedienoberfläche; eine automatische Rücksetzung des Alarms ist unzulässig.</t>
  </si>
  <si>
    <t>K 9.19</t>
  </si>
  <si>
    <t>Für Verwaltungsgebäude muss der Auftragnehmer Ersthelferruf und optionale Softkeys so konfigurieren, dass Alarmierungszweck, Empfängerkreis, Signalisierung und Quittierung eindeutig sind. Der Ersthelferruf muss eine unterscheidbare Signalisierung mit Raum-/Etagenbezug auslösen und benannte Ersthelferinnen/Ersthelfer bzw. Teamleitung informieren; optionale Softkeys dürfen nur freigegebene Funktionen wie Sicherheitsdienst, Hausmeister, berechtigte BMA-Quittierung oder Behördenleitung auslösen.</t>
  </si>
  <si>
    <t>K 9.20</t>
  </si>
  <si>
    <t>Der Auftragnehmer muss abgesetzte Notruftaster an Verwaltungsarbeitsplätzen funktional reduziert und diskret umsetzen: ausschließlich eine aktive Funktion Bedrohungsalarm, keine lokale akustische oder sichtbare Signalisierung am Auslöseort, keine automatische Polizeiaufschaltung, diskrete ergonomische Montage, eindeutige Raum-/Arbeitsplatzlokalisierung, Anschluss über LAN/PoE oder gleichwertig sowie Übermittlung von Online-/Verfügbarkeits- und Audio-/Funktionsstörungen an die technische Überwachung.</t>
  </si>
  <si>
    <t>K 9.21</t>
  </si>
  <si>
    <t>Für Verwaltungsgebäude muss der Auftragnehmer den Polizeinotruf 110 als bewusst auszulösenden Notfallpfad abbilden: Notfall-Taster ausschließlich für Stufe-3-Lagen wie Amok, Geiselnahme oder akute Lebensgefahr; Verbindungsaufbau über SIP-Trunk/Telefonie als regulärer 110-Anruf bzw. nach Vorgabe der Auftraggeberin; parallel interne Eskalation und klare visuelle/trainingbezogene Trennung zum Bedrohungsalarm.</t>
  </si>
  <si>
    <t>K 9.22</t>
  </si>
  <si>
    <t>Der Auftragnehmer muss Überwachung, Wartung und Prüfung mit konkreten Prüfroutinen unterstützen: zyklischer Selbsttest der Auslöseelemente und Übertragungs-/Verbindungswege, Störungsmeldung an die TSL, monatliche Sichtprüfung durch benannte Stellen der Auftraggeberin, halbjährliche Funktionsprüfung mit dokumentierter Testauslösung, jährliche Wartung mit schriftlichem Wartungsprotokoll sowie Unterstützung von Probealarm-Übungen ohne unbeabsichtigte Realeinsätze.</t>
  </si>
  <si>
    <t>K 9.23</t>
  </si>
  <si>
    <t>Der Auftragnehmer muss für sicherheitskritische Hard- und Software-Komponenten ein Lifecycle-, End-of-Sale-, End-of-Support- und End-of-Life-Management vorsehen. Die Auftraggeberin ist mindestens 24 Monate vor wirksamem EoS-/EoL-Datum zu informieren; EoL-Statuslisten, Migrationsbedarf, Patch-/Supportstatus und Auswirkungen auf den sicheren Betrieb sind jährlich zu aktualisieren und in der Betriebsdokumentation nachzuführen.</t>
  </si>
  <si>
    <t>K 9.24</t>
  </si>
  <si>
    <t>Der Auftragnehmer muss sicherheitsrelevante Ereignisse, Alarme, Quittierungen, Störungen, Tests, Wartungen und betriebliche Änderungen nachvollziehbar protokollieren und der Auftraggeberin in auswertbarer Form bereitstellen, soweit dies datenschutzrechtlich zulässig ist. Die Protokolle müssen eine Anbindung an Vorfallsregister, SLA-Reporting, Ursachenanalyse, Audits und Fortschreibung der Gefährdungsbeurteilung unterstützen; Lösch- und Berechtigungsvorgaben der Auftraggeberin sind einzuhalten.</t>
  </si>
  <si>
    <t>K 9.25</t>
  </si>
  <si>
    <t>Der Auftragnehmer soll ein überzeugendes Konzept zur Steuerung von Beistellungen, Quality-Gates und Behinderungsanzeigen vorlegen. Bewertet werden Vollständigkeit, Prüfbarkeit, Terminlogik, Risikoerkennung, Eskalationswege und die Vermeidung von Projektverzug durch fehlende bauseitige Voraussetzungen.</t>
  </si>
  <si>
    <t>K 9.26</t>
  </si>
  <si>
    <t>Der Auftragnehmer soll sein Vorgehen zur Erstellung, Pflege und Freigabe des digitalen Abbildes bzw. Provisionierungsdatensatzes beschreiben. Bewertet werden Datenmodell, Konsistenzprüfung, Versionierung, Änderungsmanagement, Nutzbarkeit für Autoprovisionierung, Test, Abnahme und spätere Betriebsdokumentation.</t>
  </si>
  <si>
    <t>K 9.27</t>
  </si>
  <si>
    <t>Der Auftragnehmer soll sein technisches Architektur-, Redundanz- und Survivability-Konzept darstellen. Bewertet werden RZ1/RZ2-Logik, VM-/Failover-Konzept, VLAN-/Netztrennung, SIP-/SBC-Integration, lokale Notbetriebsfähigkeit, Überwachung und nachvollziehbare Abgrenzung zu beigestellter Infrastruktur.</t>
  </si>
  <si>
    <t>K 9.28</t>
  </si>
  <si>
    <t>Der Bieter soll im Rahmen seines Angebots das Aufschalt- und Testkonzept für Schulliegenschaften darstellen. Bewertet werden Vorbereitung der Aufschaltvereinbarung, Satztyp-54H-/Meldertext-Logik, Zwei-Objekt-ID-Konzept, 1:1-Test je Sprechstelle, Testterminlogik mit KPB, Fehlerbehandlung und sichere Produktivsetzung.</t>
  </si>
  <si>
    <t>K 9.29</t>
  </si>
  <si>
    <t>Der  Bieter soll im Rahmen seines Angebots soll das Konzept für Verwaltungsgebäude darstellen. Bewertet werden interne Eskalationsketten, Abgrenzung zur schulischen Polizeiaufschaltung, sichere 110-Anruflogik im Bedarfsfall, Konfiguration von Nachbarräumen/Wachdienst/GMZ/Vorgesetzten, Montage im Dienstbetrieb und funktionale Abnahme.</t>
  </si>
  <si>
    <t>K 9.30</t>
  </si>
  <si>
    <t>Der  Bieter soll im Rahmen seines Angebots sein Geräte-, Audio-, Bedien- und Robustheitskonzept erläutern. Bewertet werden praxistaugliche Bedienung, Schutz gegen Fehl- und Missbrauchsauslösung, Sprachverständlichkeit, Audioverarbeitung, Montagevarianten, Vandalismus-/Manipulationsschutz, Wartbarkeit und funktionale Gleichwertigkeit der angebotenen Komponenten.</t>
  </si>
  <si>
    <t>K 9.31</t>
  </si>
  <si>
    <t>Der  Bieter soll im Rahmen seines Angebots das Test-, Abnahme- und Restpunktmanagement beschreiben. Bewertet werden Stufung von FAT, Inbetriebnahme-, Integrations-, Aufschalt- und Funktionstests, Abnahmeunterlagen, Rollen der Beteiligten, Restpunktelogik, Mängelklassifizierung und Nachtestverfahren.</t>
  </si>
  <si>
    <t>K 9.32</t>
  </si>
  <si>
    <t>Der  Bieter soll im Rahmen seines Angebots sein Betriebs-, Wartungs-, TSL- und SLA-Konzept vertiefen. Bewertet werden Servicezeiten, Meldekanäle, Störungsklassen, Reaktions-/Wiederherstellungszeiten, Eskalationsstufen, RCA-/Lessons-Learned-Prozess, SLA-Reporting und Schnittstellen zur Stadt Oberhausen.</t>
  </si>
  <si>
    <t>K 9.33</t>
  </si>
  <si>
    <t>Der  Bieter soll im Rahmen seines Angebots sein Schulungs-, Übungs- und Probealarmkonzept differenziert nach Schule und Verwaltung darstellen. Bewertet werden Erstschulung vor Inbetriebnahme, jährliche Auffrischung, Einweisung neuer Beschäftigter, Stabsrahmenübungen, dokumentierte Teilnahme und Vermeidung nicht geeigneter bzw. belastender Übungsformate.</t>
  </si>
  <si>
    <t>K 9.34</t>
  </si>
  <si>
    <t>Der  Bieter soll im Rahmen seines Angebots sein Dokumentations-, Inventar- und Revisionskonzept für die ergänzten Anforderungen darstellen. Bewertet werden Sprechstellenverzeichnis, Meldertexte, Schnittstellen, Berechtigungen, Zertifikate, Konfigurationsstände, Prüfprotokolle, Mängel-/Maßnahmenlisten sowie Übergabe in bearbeitbarer und maschinenlesbarer Form.</t>
  </si>
  <si>
    <t>K 9.35</t>
  </si>
  <si>
    <t>Der Bieter soll im Rahmen des Angebots darstellen, wie optionale Personen-Notsignal-/Lone-Worker-Funktionen für Außendiensttätigkeiten integriert oder angebunden werden könnten. Bewertet werden GPS-/Standortlogik, Nichtrückmelde- bzw. Totmann-/Alarmfunktion, organisatorische Einbindung in Rückmeldeprotokolle, Datenschutz, Meldewege und Abgrenzung zum stationären NGS.</t>
  </si>
  <si>
    <t>K 9.36</t>
  </si>
  <si>
    <t>Der Bieter soll im Rahmen des Angebots ein produktneutrales Schnittstellen- und Abgrenzungskonzept zu baulichen und technischen Schutzmaßnahmen der Verwaltungsgebäude beschreiben. Bewertet werden insbesondere klare Abgrenzung bzw. optionale Integration zu Zutrittskontrolle, Besucher-/Ausweissystem, Video-/CCTV, BMA/ELA, Schnellverriegelung, GMZ/Wachdienst sowie die Vermeidung unzulässiger Kopplungen sicherheitskritischer Auslöselogiken.</t>
  </si>
  <si>
    <t>K 9.37</t>
  </si>
  <si>
    <t>Der Bieter soll im Rahmen des Angebots ein Schulungs-, Probealarm- und Übungskonzept darstellen, das die in dieser Anforderung dargestellten Frequenzen und Zielgruppen operationalisiert. Bewertet werden Einweisung neuer Beschäftigter, jährliche Auffrischung der Notrufsystem-Bedienung, zweijährliche bzw. anlassbezogene Deeskalationsauffrischungen, zweimal jährliche Probeauslösung/Notrufprotokoll-Übungen in Verwaltungsbereichen, Tabletop-Übungen und belastungsarme Übungsformen.</t>
  </si>
  <si>
    <t>K 9.38</t>
  </si>
  <si>
    <t>Der Bieter soll im Rahmen des Angebots erläutern, wie sein Betriebskonzept die Wirksamkeitskontrolle, Auditierung und Fortschreibung der Schutzmaßnahmen unterstützt. Bewertet werden Berichte zu Testquoten, Störungs-/Alarmstatistiken, Vorfallsregister-Auswertungen, RCA/Lessons Learned, Maßnahmenverfolgung, KPI-Unterstützung und verwertbare Übergabe an Sicherheitsbeauftragte, Sifa, Arbeitsschutzausschuss und Technischen Risikomanager.</t>
  </si>
  <si>
    <t>Summe KG 9</t>
  </si>
  <si>
    <t>Gesamtpunktzahl aller Soll-Kriterien</t>
  </si>
  <si>
    <t>max 141</t>
  </si>
  <si>
    <t>max 519</t>
  </si>
  <si>
    <r>
      <t xml:space="preserve">Antwort 
</t>
    </r>
    <r>
      <rPr>
        <b/>
        <sz val="14"/>
        <color rgb="FFFF0000"/>
        <rFont val="Carlito"/>
      </rPr>
      <t>(vom Bietenden auszufüllen)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</si>
</sst>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1"/>
      <color theme="1"/>
      <name val="Aptos Narrow"/>
      <family val="2"/>
      <scheme val="minor"/>
    </font>
    <font>
      <sz val="11"/>
      <name val="Carlito"/>
    </font>
    <font>
      <b/>
      <sz val="16"/>
      <color rgb="FFFFFFFF"/>
      <name val="Carlito"/>
    </font>
    <font>
      <i/>
      <sz val="11"/>
      <color rgb="FF444444"/>
      <name val="Carlito"/>
    </font>
    <font>
      <b/>
      <sz val="12"/>
      <name val="Carlito"/>
    </font>
    <font>
      <b/>
      <sz val="14"/>
      <color theme="1"/>
      <name val="Carlito"/>
    </font>
    <font>
      <b/>
      <sz val="14"/>
      <name val="Carlito"/>
    </font>
    <font>
      <b/>
      <sz val="14"/>
      <color theme="0"/>
      <name val="Carlito"/>
    </font>
    <font>
      <sz val="14"/>
      <color theme="0"/>
      <name val="Carlito"/>
    </font>
    <font>
      <b/>
      <sz val="14"/>
      <color rgb="FFFFFFFF"/>
      <name val="Carlito"/>
    </font>
    <font>
      <sz val="10"/>
      <name val="Arial"/>
      <family val="2"/>
    </font>
    <font>
      <b/>
      <sz val="11"/>
      <name val="Carlito"/>
    </font>
    <font>
      <sz val="11"/>
      <color rgb="FFC00000"/>
      <name val="Carlito"/>
    </font>
    <font>
      <sz val="11"/>
      <color theme="1"/>
      <name val="Carlito"/>
    </font>
    <font>
      <sz val="11"/>
      <color rgb="FFFF0000"/>
      <name val="Carlito"/>
    </font>
    <font>
      <b/>
      <sz val="16"/>
      <color theme="0"/>
      <name val="Carlito"/>
    </font>
    <font>
      <b/>
      <sz val="12"/>
      <color theme="0"/>
      <name val="Carlito"/>
    </font>
    <font>
      <b/>
      <sz val="14"/>
      <color rgb="FFFF0000"/>
      <name val="Carlito"/>
    </font>
    <font>
      <sz val="11"/>
      <name val="Aptos Narrow"/>
      <family val="2"/>
      <scheme val="minor"/>
    </font>
  </fonts>
  <fills count="15">
    <fill>
      <patternFill patternType="none"/>
    </fill>
    <fill>
      <patternFill patternType="gray125"/>
    </fill>
    <fill>
      <patternFill patternType="solid">
        <fgColor rgb="FF1F4E78"/>
      </patternFill>
    </fill>
    <fill>
      <patternFill patternType="solid">
        <fgColor rgb="FFD9EAF7"/>
      </patternFill>
    </fill>
    <fill>
      <patternFill patternType="solid">
        <fgColor theme="0"/>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rgb="FFFCE4D6"/>
      </patternFill>
    </fill>
    <fill>
      <patternFill patternType="solid">
        <fgColor theme="2"/>
        <bgColor indexed="64"/>
      </patternFill>
    </fill>
    <fill>
      <patternFill patternType="lightDown">
        <fgColor auto="1"/>
        <bgColor theme="0" tint="-0.14993743705557422"/>
      </patternFill>
    </fill>
    <fill>
      <patternFill patternType="solid">
        <fgColor rgb="FFFFFFCC"/>
        <bgColor indexed="64"/>
      </patternFill>
    </fill>
    <fill>
      <patternFill patternType="solid">
        <fgColor rgb="FFE2F0D9"/>
      </patternFill>
    </fill>
    <fill>
      <patternFill patternType="solid">
        <fgColor rgb="FFD9EAD3"/>
      </patternFill>
    </fill>
    <fill>
      <patternFill patternType="solid">
        <fgColor theme="9" tint="0.79998168889431442"/>
        <bgColor indexed="64"/>
      </patternFill>
    </fill>
    <fill>
      <patternFill patternType="solid">
        <fgColor rgb="FFC00000"/>
        <bgColor indexed="64"/>
      </patternFill>
    </fill>
  </fills>
  <borders count="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80">
    <xf numFmtId="0" fontId="0" fillId="0" borderId="0" xfId="0"/>
    <xf numFmtId="0" fontId="4" fillId="3" borderId="0" xfId="1" applyFont="1" applyFill="1" applyAlignment="1">
      <alignment horizontal="left" vertical="center" wrapText="1"/>
    </xf>
    <xf numFmtId="0" fontId="0" fillId="0" borderId="0" xfId="1" applyFont="1" applyAlignment="1">
      <alignment vertical="center" wrapText="1"/>
    </xf>
    <xf numFmtId="0" fontId="0" fillId="0" borderId="0" xfId="0" applyAlignment="1">
      <alignment vertical="center"/>
    </xf>
    <xf numFmtId="0" fontId="0" fillId="0" borderId="0" xfId="0" applyAlignment="1">
      <alignment horizontal="center"/>
    </xf>
    <xf numFmtId="0" fontId="4" fillId="3" borderId="0" xfId="1" applyFont="1" applyFill="1" applyAlignment="1">
      <alignment horizontal="center" vertical="center" wrapText="1"/>
    </xf>
    <xf numFmtId="0" fontId="0" fillId="0" borderId="0" xfId="0" applyAlignment="1">
      <alignment wrapText="1"/>
    </xf>
    <xf numFmtId="0" fontId="0" fillId="0" borderId="1" xfId="0" applyBorder="1" applyAlignment="1">
      <alignment horizontal="right" wrapText="1"/>
    </xf>
    <xf numFmtId="0" fontId="0" fillId="0" borderId="1" xfId="0" applyBorder="1" applyAlignment="1">
      <alignment horizontal="center"/>
    </xf>
    <xf numFmtId="0" fontId="0" fillId="4" borderId="0" xfId="0" applyFill="1"/>
    <xf numFmtId="0" fontId="3" fillId="4" borderId="0" xfId="1" applyFont="1" applyFill="1" applyAlignment="1">
      <alignment wrapText="1"/>
    </xf>
    <xf numFmtId="0" fontId="0" fillId="4" borderId="0" xfId="0" applyFill="1" applyAlignment="1">
      <alignment horizontal="center"/>
    </xf>
    <xf numFmtId="0" fontId="0" fillId="4" borderId="0" xfId="0" applyFill="1" applyAlignment="1">
      <alignment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wrapText="1" indent="1"/>
    </xf>
    <xf numFmtId="0" fontId="0" fillId="0" borderId="2" xfId="0" applyBorder="1" applyAlignment="1">
      <alignment horizontal="left" vertical="center" inden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indent="1"/>
    </xf>
    <xf numFmtId="0" fontId="7" fillId="5" borderId="2" xfId="1" applyFont="1" applyFill="1" applyBorder="1" applyAlignment="1">
      <alignment horizontal="center" vertical="center" wrapText="1"/>
    </xf>
    <xf numFmtId="0" fontId="0" fillId="4" borderId="0" xfId="1" applyFont="1" applyFill="1" applyAlignment="1">
      <alignment horizontal="left" vertical="center" wrapText="1" indent="1"/>
    </xf>
    <xf numFmtId="0" fontId="0" fillId="4" borderId="0" xfId="1" applyFont="1" applyFill="1" applyAlignment="1">
      <alignment horizontal="center" vertical="center" wrapText="1"/>
    </xf>
    <xf numFmtId="0" fontId="1" fillId="7" borderId="0" xfId="1" applyFill="1" applyAlignment="1">
      <alignment horizontal="center" vertical="center" wrapText="1"/>
    </xf>
    <xf numFmtId="0" fontId="0" fillId="0" borderId="0" xfId="1" applyFont="1" applyAlignment="1">
      <alignment horizontal="left" vertical="center" wrapText="1" indent="1"/>
    </xf>
    <xf numFmtId="0" fontId="0" fillId="0" borderId="2" xfId="1" applyFont="1" applyBorder="1" applyAlignment="1">
      <alignment horizontal="left" vertical="center" wrapText="1" indent="1"/>
    </xf>
    <xf numFmtId="0" fontId="0" fillId="8" borderId="3" xfId="1" applyFont="1" applyFill="1" applyBorder="1" applyAlignment="1">
      <alignment horizontal="center" vertical="center" wrapText="1"/>
    </xf>
    <xf numFmtId="164" fontId="10" fillId="9" borderId="2" xfId="0" applyNumberFormat="1" applyFont="1" applyFill="1" applyBorder="1" applyAlignment="1">
      <alignment horizontal="center" vertical="center" wrapText="1"/>
    </xf>
    <xf numFmtId="164" fontId="10" fillId="9" borderId="4" xfId="0" applyNumberFormat="1" applyFont="1" applyFill="1" applyBorder="1" applyAlignment="1">
      <alignment horizontal="center" vertical="center" wrapText="1"/>
    </xf>
    <xf numFmtId="0" fontId="0" fillId="10" borderId="2" xfId="1" applyFont="1" applyFill="1" applyBorder="1" applyAlignment="1">
      <alignment horizontal="left" vertical="center" wrapText="1" indent="1"/>
    </xf>
    <xf numFmtId="0" fontId="1" fillId="11" borderId="0" xfId="1" applyFill="1" applyAlignment="1">
      <alignment horizontal="center" vertical="center" wrapText="1"/>
    </xf>
    <xf numFmtId="0" fontId="0" fillId="8" borderId="2" xfId="1" applyFont="1" applyFill="1" applyBorder="1" applyAlignment="1">
      <alignment horizontal="center" vertical="center" wrapText="1"/>
    </xf>
    <xf numFmtId="0" fontId="11" fillId="12" borderId="2" xfId="1" applyFont="1" applyFill="1" applyBorder="1" applyAlignment="1">
      <alignment horizontal="center" vertical="center"/>
    </xf>
    <xf numFmtId="0" fontId="11" fillId="12" borderId="4" xfId="1" applyFont="1" applyFill="1" applyBorder="1" applyAlignment="1">
      <alignment horizontal="center" vertical="center"/>
    </xf>
    <xf numFmtId="0" fontId="11" fillId="12" borderId="2" xfId="1" applyFont="1" applyFill="1" applyBorder="1" applyAlignment="1">
      <alignment horizontal="left" vertical="center" indent="1"/>
    </xf>
    <xf numFmtId="0" fontId="0" fillId="0" borderId="3" xfId="1" applyFont="1" applyBorder="1" applyAlignment="1">
      <alignment horizontal="center" vertical="center" wrapText="1"/>
    </xf>
    <xf numFmtId="0" fontId="12" fillId="4" borderId="0" xfId="0" applyFont="1" applyFill="1" applyAlignment="1">
      <alignment horizontal="left" vertical="center" wrapText="1" indent="1"/>
    </xf>
    <xf numFmtId="0" fontId="0" fillId="4" borderId="0" xfId="0" applyFill="1" applyAlignment="1">
      <alignment horizontal="center" vertical="center" wrapText="1"/>
    </xf>
    <xf numFmtId="0" fontId="13" fillId="0" borderId="0" xfId="0" applyFont="1" applyAlignment="1">
      <alignment horizontal="left" vertical="center" wrapText="1" indent="1"/>
    </xf>
    <xf numFmtId="0" fontId="0" fillId="8" borderId="3" xfId="0" applyFill="1" applyBorder="1" applyAlignment="1">
      <alignment horizontal="center" vertical="center" wrapText="1"/>
    </xf>
    <xf numFmtId="0" fontId="12" fillId="10" borderId="2" xfId="0" applyFont="1" applyFill="1" applyBorder="1" applyAlignment="1">
      <alignment horizontal="left" vertical="center" wrapText="1" indent="1"/>
    </xf>
    <xf numFmtId="0" fontId="13" fillId="0" borderId="2" xfId="0" applyFont="1" applyBorder="1" applyAlignment="1">
      <alignment horizontal="left" vertical="center" wrapText="1" indent="1"/>
    </xf>
    <xf numFmtId="0" fontId="14" fillId="10" borderId="2" xfId="0" applyFont="1" applyFill="1" applyBorder="1" applyAlignment="1">
      <alignment horizontal="left" vertical="center" wrapText="1" indent="1"/>
    </xf>
    <xf numFmtId="0" fontId="11" fillId="13" borderId="2" xfId="0" applyFont="1" applyFill="1" applyBorder="1" applyAlignment="1">
      <alignment horizontal="center" vertical="center" wrapText="1"/>
    </xf>
    <xf numFmtId="0" fontId="11" fillId="13" borderId="4" xfId="0" applyFont="1" applyFill="1" applyBorder="1" applyAlignment="1">
      <alignment horizontal="center" vertical="center" wrapText="1"/>
    </xf>
    <xf numFmtId="0" fontId="11" fillId="13" borderId="2" xfId="0" applyFont="1" applyFill="1" applyBorder="1" applyAlignment="1">
      <alignment horizontal="left" vertical="center" wrapText="1" indent="1"/>
    </xf>
    <xf numFmtId="0" fontId="15" fillId="6" borderId="2" xfId="0" applyFont="1" applyFill="1" applyBorder="1" applyAlignment="1">
      <alignment horizontal="center" vertical="center" wrapText="1"/>
    </xf>
    <xf numFmtId="0" fontId="15" fillId="14" borderId="4" xfId="0" applyFont="1" applyFill="1" applyBorder="1" applyAlignment="1">
      <alignment horizontal="center" vertical="center" wrapText="1"/>
    </xf>
    <xf numFmtId="0" fontId="16" fillId="6" borderId="2" xfId="0" applyFont="1" applyFill="1" applyBorder="1" applyAlignment="1">
      <alignment horizontal="left" vertical="center" wrapText="1" indent="1"/>
    </xf>
    <xf numFmtId="0" fontId="5" fillId="4" borderId="0" xfId="1" applyFont="1" applyFill="1" applyAlignment="1">
      <alignment horizontal="left" vertical="center" wrapText="1" indent="1"/>
    </xf>
    <xf numFmtId="0" fontId="6" fillId="5" borderId="0" xfId="1" applyFont="1" applyFill="1" applyAlignment="1">
      <alignment horizontal="center" vertical="center" wrapText="1"/>
    </xf>
    <xf numFmtId="0" fontId="7" fillId="5" borderId="0" xfId="1" applyFont="1" applyFill="1" applyAlignment="1">
      <alignment horizontal="center" vertical="center" wrapText="1"/>
    </xf>
    <xf numFmtId="0" fontId="8" fillId="0" borderId="0" xfId="0" applyFont="1" applyAlignment="1">
      <alignment horizontal="center" vertical="center"/>
    </xf>
    <xf numFmtId="0" fontId="18" fillId="0" borderId="2" xfId="1" applyFont="1" applyBorder="1" applyAlignment="1" applyProtection="1">
      <alignment horizontal="left" vertical="center" wrapText="1" indent="1"/>
      <protection locked="0"/>
    </xf>
    <xf numFmtId="0" fontId="1" fillId="0" borderId="2" xfId="0" applyFont="1" applyBorder="1" applyAlignment="1" applyProtection="1">
      <alignment horizontal="left" vertical="center" wrapText="1" indent="1"/>
      <protection locked="0"/>
    </xf>
    <xf numFmtId="0" fontId="18" fillId="0" borderId="2" xfId="0" applyFont="1" applyBorder="1" applyAlignment="1">
      <alignment horizontal="left" vertical="center" indent="1"/>
    </xf>
    <xf numFmtId="0" fontId="11" fillId="12" borderId="0" xfId="1" applyFont="1" applyFill="1" applyAlignment="1">
      <alignment horizontal="left" vertical="center" indent="1"/>
    </xf>
    <xf numFmtId="0" fontId="0" fillId="0" borderId="0" xfId="0" applyAlignment="1">
      <alignment horizontal="center" vertical="center"/>
    </xf>
    <xf numFmtId="0" fontId="0" fillId="0" borderId="0" xfId="0" applyAlignment="1">
      <alignment horizontal="left" vertical="center" wrapText="1" indent="1"/>
    </xf>
    <xf numFmtId="0" fontId="0" fillId="0" borderId="2" xfId="0" applyBorder="1" applyAlignment="1">
      <alignment horizontal="left" vertical="center" indent="1"/>
    </xf>
    <xf numFmtId="0" fontId="0" fillId="0" borderId="3" xfId="0" applyBorder="1" applyAlignment="1">
      <alignment horizontal="center" vertical="center"/>
    </xf>
    <xf numFmtId="0" fontId="2" fillId="2" borderId="0" xfId="0" applyFont="1" applyFill="1" applyAlignment="1">
      <alignment horizontal="left" vertical="center" wrapText="1" indent="1"/>
    </xf>
    <xf numFmtId="0" fontId="0" fillId="0" borderId="2" xfId="0" applyBorder="1" applyAlignment="1">
      <alignment horizontal="center" vertical="center"/>
    </xf>
    <xf numFmtId="0" fontId="0" fillId="0" borderId="4" xfId="0" applyBorder="1" applyAlignment="1">
      <alignment horizontal="center" vertical="center"/>
    </xf>
    <xf numFmtId="0" fontId="5" fillId="4" borderId="5" xfId="1" applyFont="1" applyFill="1" applyBorder="1" applyAlignment="1">
      <alignment horizontal="left" vertical="center" wrapText="1" indent="1"/>
    </xf>
    <xf numFmtId="0" fontId="0" fillId="0" borderId="6" xfId="0" applyBorder="1" applyAlignment="1">
      <alignment horizontal="left" vertical="center" indent="1"/>
    </xf>
    <xf numFmtId="0" fontId="0" fillId="0" borderId="1"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5" xfId="0" applyBorder="1"/>
    <xf numFmtId="0" fontId="9" fillId="6" borderId="0" xfId="1" applyFont="1" applyFill="1" applyAlignment="1">
      <alignment horizontal="left" vertical="center" indent="1"/>
    </xf>
    <xf numFmtId="0" fontId="0" fillId="4" borderId="0" xfId="0" applyFill="1" applyAlignment="1">
      <alignment horizontal="center" vertical="center"/>
    </xf>
    <xf numFmtId="0" fontId="7" fillId="6" borderId="0" xfId="0" applyFont="1" applyFill="1" applyAlignment="1">
      <alignment horizontal="left" vertical="center" wrapText="1" indent="1"/>
    </xf>
    <xf numFmtId="0" fontId="11" fillId="13" borderId="0" xfId="0" applyFont="1" applyFill="1" applyAlignment="1">
      <alignment horizontal="left" vertical="center" wrapText="1" indent="1"/>
    </xf>
    <xf numFmtId="0" fontId="15" fillId="6" borderId="5" xfId="0" applyFont="1" applyFill="1" applyBorder="1" applyAlignment="1">
      <alignment horizontal="right" vertical="center" wrapText="1"/>
    </xf>
    <xf numFmtId="0" fontId="2" fillId="2" borderId="0" xfId="1" applyFont="1" applyFill="1" applyAlignment="1">
      <alignment horizontal="left" vertical="center"/>
    </xf>
    <xf numFmtId="0" fontId="0" fillId="0" borderId="0" xfId="0"/>
    <xf numFmtId="0" fontId="3" fillId="0" borderId="0" xfId="1" applyFont="1" applyAlignment="1">
      <alignment wrapText="1"/>
    </xf>
    <xf numFmtId="0" fontId="2" fillId="2" borderId="0" xfId="0" applyFont="1" applyFill="1" applyAlignment="1">
      <alignment horizontal="left" vertical="center" wrapText="1"/>
    </xf>
  </cellXfs>
  <cellStyles count="2">
    <cellStyle name="Normal" xfId="1" xr:uid="{EC668114-2A09-421A-BA86-C70F4E64524C}"/>
    <cellStyle name="Standard" xfId="0" builtinId="0"/>
  </cellStyles>
  <dxfs count="7">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D8BFE-5A5C-4FA1-B74E-48ACF6340615}">
  <dimension ref="A1:K127"/>
  <sheetViews>
    <sheetView tabSelected="1" zoomScale="80" zoomScaleNormal="80" workbookViewId="0">
      <selection activeCell="E6" sqref="E6"/>
    </sheetView>
  </sheetViews>
  <sheetFormatPr baseColWidth="10" defaultColWidth="9.85546875" defaultRowHeight="15"/>
  <cols>
    <col min="1" max="1" width="3" style="20" customWidth="1"/>
    <col min="2" max="2" width="13.7109375" style="14" customWidth="1"/>
    <col min="3" max="3" width="9.140625" style="14" customWidth="1"/>
    <col min="4" max="4" width="89.140625" style="15" customWidth="1"/>
    <col min="5" max="5" width="69.85546875" style="56" customWidth="1"/>
    <col min="6" max="6" width="12" style="17" customWidth="1"/>
    <col min="7" max="7" width="27" style="18" customWidth="1"/>
    <col min="8" max="8" width="16.140625" style="18" customWidth="1"/>
    <col min="9" max="9" width="16.140625" style="19" customWidth="1"/>
    <col min="10" max="11" width="43.42578125" style="16" customWidth="1"/>
    <col min="12" max="16384" width="9.85546875" style="20"/>
  </cols>
  <sheetData>
    <row r="1" spans="1:11" ht="30.75" customHeight="1">
      <c r="A1" s="62" t="s">
        <v>43</v>
      </c>
      <c r="B1" s="58"/>
      <c r="C1" s="58"/>
      <c r="D1" s="59"/>
      <c r="E1" s="60"/>
      <c r="F1" s="61"/>
      <c r="G1" s="63"/>
      <c r="H1" s="63"/>
      <c r="I1" s="64"/>
      <c r="J1" s="60"/>
      <c r="K1" s="60"/>
    </row>
    <row r="2" spans="1:11" ht="24.75" customHeight="1">
      <c r="A2" s="65" t="s">
        <v>44</v>
      </c>
      <c r="B2" s="58"/>
      <c r="C2" s="58"/>
      <c r="D2" s="59"/>
      <c r="E2" s="66"/>
      <c r="F2" s="67"/>
      <c r="G2" s="68"/>
      <c r="H2" s="68"/>
      <c r="I2" s="69"/>
      <c r="J2" s="66"/>
      <c r="K2" s="70"/>
    </row>
    <row r="3" spans="1:11" ht="24.75" customHeight="1">
      <c r="A3" s="50"/>
      <c r="B3" s="72"/>
      <c r="C3" s="72"/>
      <c r="D3" s="72"/>
      <c r="E3" s="72"/>
      <c r="F3" s="72"/>
      <c r="G3" s="72"/>
      <c r="H3" s="72"/>
      <c r="I3" s="72"/>
      <c r="J3" s="72"/>
      <c r="K3" s="72"/>
    </row>
    <row r="4" spans="1:11" s="53" customFormat="1" ht="50.25" customHeight="1">
      <c r="A4" s="51"/>
      <c r="B4" s="52" t="s">
        <v>45</v>
      </c>
      <c r="C4" s="52" t="s">
        <v>46</v>
      </c>
      <c r="D4" s="52" t="s">
        <v>47</v>
      </c>
      <c r="E4" s="21" t="s">
        <v>285</v>
      </c>
      <c r="F4" s="21" t="s">
        <v>48</v>
      </c>
      <c r="G4" s="21" t="s">
        <v>49</v>
      </c>
      <c r="H4" s="21" t="s">
        <v>50</v>
      </c>
      <c r="I4" s="21" t="s">
        <v>51</v>
      </c>
      <c r="J4" s="21" t="s">
        <v>52</v>
      </c>
      <c r="K4" s="21" t="s">
        <v>53</v>
      </c>
    </row>
    <row r="5" spans="1:11" ht="34.5" customHeight="1">
      <c r="A5" s="71" t="s">
        <v>54</v>
      </c>
      <c r="B5" s="58"/>
      <c r="C5" s="58"/>
      <c r="D5" s="59"/>
      <c r="E5" s="60"/>
      <c r="F5" s="61"/>
      <c r="G5" s="63"/>
      <c r="H5" s="63"/>
      <c r="I5" s="64"/>
      <c r="J5" s="60"/>
      <c r="K5" s="60"/>
    </row>
    <row r="6" spans="1:11" ht="72.75" customHeight="1">
      <c r="A6" s="22"/>
      <c r="B6" s="23" t="s">
        <v>55</v>
      </c>
      <c r="C6" s="24" t="s">
        <v>56</v>
      </c>
      <c r="D6" s="25" t="s">
        <v>57</v>
      </c>
      <c r="E6" s="54"/>
      <c r="F6" s="27" t="s">
        <v>58</v>
      </c>
      <c r="G6" s="28"/>
      <c r="H6" s="28"/>
      <c r="I6" s="29"/>
      <c r="J6" s="30"/>
      <c r="K6" s="26"/>
    </row>
    <row r="7" spans="1:11" ht="81.75" customHeight="1">
      <c r="A7" s="22"/>
      <c r="B7" s="23" t="s">
        <v>59</v>
      </c>
      <c r="C7" s="24" t="s">
        <v>56</v>
      </c>
      <c r="D7" s="25" t="s">
        <v>60</v>
      </c>
      <c r="E7" s="54"/>
      <c r="F7" s="27" t="s">
        <v>58</v>
      </c>
      <c r="G7" s="28"/>
      <c r="H7" s="28"/>
      <c r="I7" s="29"/>
      <c r="J7" s="30"/>
      <c r="K7" s="26"/>
    </row>
    <row r="8" spans="1:11" ht="60.75" customHeight="1">
      <c r="A8" s="22"/>
      <c r="B8" s="23" t="s">
        <v>61</v>
      </c>
      <c r="C8" s="24" t="s">
        <v>56</v>
      </c>
      <c r="D8" s="25" t="s">
        <v>62</v>
      </c>
      <c r="E8" s="54"/>
      <c r="F8" s="27" t="s">
        <v>58</v>
      </c>
      <c r="G8" s="28"/>
      <c r="H8" s="28"/>
      <c r="I8" s="29"/>
      <c r="J8" s="30"/>
      <c r="K8" s="26"/>
    </row>
    <row r="9" spans="1:11" ht="148.5" customHeight="1">
      <c r="A9" s="22"/>
      <c r="B9" s="23" t="s">
        <v>63</v>
      </c>
      <c r="C9" s="31" t="s">
        <v>64</v>
      </c>
      <c r="D9" s="25" t="s">
        <v>65</v>
      </c>
      <c r="E9" s="54"/>
      <c r="F9" s="27" t="s">
        <v>66</v>
      </c>
      <c r="G9" s="32"/>
      <c r="H9" s="28"/>
      <c r="I9" s="29"/>
      <c r="J9" s="30"/>
      <c r="K9" s="26"/>
    </row>
    <row r="10" spans="1:11" ht="159" customHeight="1">
      <c r="A10" s="22"/>
      <c r="B10" s="23" t="s">
        <v>67</v>
      </c>
      <c r="C10" s="31" t="s">
        <v>64</v>
      </c>
      <c r="D10" s="25" t="s">
        <v>68</v>
      </c>
      <c r="E10" s="54"/>
      <c r="F10" s="27" t="s">
        <v>66</v>
      </c>
      <c r="G10" s="32"/>
      <c r="H10" s="28"/>
      <c r="I10" s="29"/>
      <c r="J10" s="30"/>
      <c r="K10" s="26"/>
    </row>
    <row r="11" spans="1:11" ht="150.75" customHeight="1">
      <c r="A11" s="22"/>
      <c r="B11" s="23" t="s">
        <v>69</v>
      </c>
      <c r="C11" s="31" t="s">
        <v>64</v>
      </c>
      <c r="D11" s="25" t="s">
        <v>70</v>
      </c>
      <c r="E11" s="54"/>
      <c r="F11" s="27" t="s">
        <v>66</v>
      </c>
      <c r="G11" s="32"/>
      <c r="H11" s="28"/>
      <c r="I11" s="29"/>
      <c r="J11" s="30"/>
      <c r="K11" s="26"/>
    </row>
    <row r="12" spans="1:11" ht="135" customHeight="1">
      <c r="A12" s="22"/>
      <c r="B12" s="23" t="s">
        <v>71</v>
      </c>
      <c r="C12" s="31" t="s">
        <v>64</v>
      </c>
      <c r="D12" s="25" t="s">
        <v>72</v>
      </c>
      <c r="E12" s="54"/>
      <c r="F12" s="27" t="s">
        <v>66</v>
      </c>
      <c r="G12" s="32"/>
      <c r="H12" s="28"/>
      <c r="I12" s="29"/>
      <c r="J12" s="30"/>
      <c r="K12" s="26"/>
    </row>
    <row r="13" spans="1:11" ht="34.5" customHeight="1">
      <c r="A13" s="57" t="s">
        <v>73</v>
      </c>
      <c r="B13" s="58"/>
      <c r="C13" s="58"/>
      <c r="D13" s="59"/>
      <c r="E13" s="60"/>
      <c r="F13" s="61"/>
      <c r="G13" s="33">
        <f>SUM(G6:G12)</f>
        <v>0</v>
      </c>
      <c r="H13" s="33">
        <v>3</v>
      </c>
      <c r="I13" s="34">
        <f>G13*H13</f>
        <v>0</v>
      </c>
      <c r="J13" s="35"/>
      <c r="K13" s="35"/>
    </row>
    <row r="14" spans="1:11" ht="34.5" customHeight="1">
      <c r="A14" s="71" t="s">
        <v>74</v>
      </c>
      <c r="B14" s="58"/>
      <c r="C14" s="58"/>
      <c r="D14" s="59"/>
      <c r="E14" s="60"/>
      <c r="F14" s="61"/>
      <c r="G14" s="63"/>
      <c r="H14" s="63"/>
      <c r="I14" s="64"/>
      <c r="J14" s="60"/>
      <c r="K14" s="60"/>
    </row>
    <row r="15" spans="1:11" ht="57" customHeight="1">
      <c r="A15" s="22"/>
      <c r="B15" s="23" t="s">
        <v>75</v>
      </c>
      <c r="C15" s="24" t="s">
        <v>56</v>
      </c>
      <c r="D15" s="25" t="s">
        <v>76</v>
      </c>
      <c r="E15" s="54"/>
      <c r="F15" s="27" t="s">
        <v>58</v>
      </c>
      <c r="G15" s="28"/>
      <c r="H15" s="28"/>
      <c r="I15" s="29"/>
      <c r="J15" s="30"/>
      <c r="K15" s="26"/>
    </row>
    <row r="16" spans="1:11" ht="79.5" customHeight="1">
      <c r="A16" s="22"/>
      <c r="B16" s="23" t="s">
        <v>77</v>
      </c>
      <c r="C16" s="24" t="s">
        <v>56</v>
      </c>
      <c r="D16" s="25" t="s">
        <v>78</v>
      </c>
      <c r="E16" s="54"/>
      <c r="F16" s="27" t="s">
        <v>58</v>
      </c>
      <c r="G16" s="28"/>
      <c r="H16" s="28"/>
      <c r="I16" s="29"/>
      <c r="J16" s="30"/>
      <c r="K16" s="26"/>
    </row>
    <row r="17" spans="1:11" ht="62.25" customHeight="1">
      <c r="A17" s="22"/>
      <c r="B17" s="23" t="s">
        <v>79</v>
      </c>
      <c r="C17" s="24" t="s">
        <v>56</v>
      </c>
      <c r="D17" s="25" t="s">
        <v>80</v>
      </c>
      <c r="E17" s="54"/>
      <c r="F17" s="27" t="s">
        <v>58</v>
      </c>
      <c r="G17" s="28"/>
      <c r="H17" s="28"/>
      <c r="I17" s="29"/>
      <c r="J17" s="30"/>
      <c r="K17" s="26"/>
    </row>
    <row r="18" spans="1:11" ht="90" customHeight="1">
      <c r="A18" s="22"/>
      <c r="B18" s="23" t="s">
        <v>81</v>
      </c>
      <c r="C18" s="31" t="s">
        <v>64</v>
      </c>
      <c r="D18" s="25" t="s">
        <v>82</v>
      </c>
      <c r="E18" s="54"/>
      <c r="F18" s="27" t="s">
        <v>66</v>
      </c>
      <c r="G18" s="32"/>
      <c r="H18" s="28"/>
      <c r="I18" s="29"/>
      <c r="J18" s="30"/>
      <c r="K18" s="26"/>
    </row>
    <row r="19" spans="1:11" ht="96.75" customHeight="1">
      <c r="A19" s="22"/>
      <c r="B19" s="23" t="s">
        <v>83</v>
      </c>
      <c r="C19" s="31" t="s">
        <v>64</v>
      </c>
      <c r="D19" s="25" t="s">
        <v>84</v>
      </c>
      <c r="E19" s="54"/>
      <c r="F19" s="27" t="s">
        <v>66</v>
      </c>
      <c r="G19" s="32"/>
      <c r="H19" s="28"/>
      <c r="I19" s="29"/>
      <c r="J19" s="30"/>
      <c r="K19" s="26"/>
    </row>
    <row r="20" spans="1:11" ht="105" customHeight="1">
      <c r="A20" s="22"/>
      <c r="B20" s="23" t="s">
        <v>85</v>
      </c>
      <c r="C20" s="31" t="s">
        <v>64</v>
      </c>
      <c r="D20" s="25" t="s">
        <v>86</v>
      </c>
      <c r="E20" s="54"/>
      <c r="F20" s="27" t="s">
        <v>66</v>
      </c>
      <c r="G20" s="32"/>
      <c r="H20" s="28"/>
      <c r="I20" s="29"/>
      <c r="J20" s="30"/>
      <c r="K20" s="26"/>
    </row>
    <row r="21" spans="1:11" ht="88.5" customHeight="1">
      <c r="A21" s="22"/>
      <c r="B21" s="23" t="s">
        <v>87</v>
      </c>
      <c r="C21" s="31" t="s">
        <v>64</v>
      </c>
      <c r="D21" s="25" t="s">
        <v>88</v>
      </c>
      <c r="E21" s="54"/>
      <c r="F21" s="27" t="s">
        <v>66</v>
      </c>
      <c r="G21" s="32"/>
      <c r="H21" s="28"/>
      <c r="I21" s="29"/>
      <c r="J21" s="30"/>
      <c r="K21" s="26"/>
    </row>
    <row r="22" spans="1:11" ht="87" customHeight="1">
      <c r="A22" s="22"/>
      <c r="B22" s="23" t="s">
        <v>89</v>
      </c>
      <c r="C22" s="31" t="s">
        <v>64</v>
      </c>
      <c r="D22" s="25" t="s">
        <v>90</v>
      </c>
      <c r="E22" s="54"/>
      <c r="F22" s="27" t="s">
        <v>66</v>
      </c>
      <c r="G22" s="32"/>
      <c r="H22" s="28"/>
      <c r="I22" s="29"/>
      <c r="J22" s="30"/>
      <c r="K22" s="26"/>
    </row>
    <row r="23" spans="1:11" ht="33.75" customHeight="1">
      <c r="A23" s="57" t="s">
        <v>91</v>
      </c>
      <c r="B23" s="58"/>
      <c r="C23" s="58"/>
      <c r="D23" s="59"/>
      <c r="E23" s="60"/>
      <c r="F23" s="61"/>
      <c r="G23" s="33">
        <f>SUM(G15:G22)</f>
        <v>0</v>
      </c>
      <c r="H23" s="33">
        <v>4</v>
      </c>
      <c r="I23" s="34">
        <f>G23*H23</f>
        <v>0</v>
      </c>
      <c r="J23" s="35"/>
      <c r="K23" s="35"/>
    </row>
    <row r="24" spans="1:11" ht="33.75" customHeight="1">
      <c r="A24" s="71" t="s">
        <v>92</v>
      </c>
      <c r="B24" s="58"/>
      <c r="C24" s="58"/>
      <c r="D24" s="59"/>
      <c r="E24" s="60"/>
      <c r="F24" s="61"/>
      <c r="G24" s="63"/>
      <c r="H24" s="63"/>
      <c r="I24" s="64"/>
      <c r="J24" s="60"/>
      <c r="K24" s="60"/>
    </row>
    <row r="25" spans="1:11" ht="60.75" customHeight="1">
      <c r="A25" s="22"/>
      <c r="B25" s="23" t="s">
        <v>93</v>
      </c>
      <c r="C25" s="24" t="s">
        <v>56</v>
      </c>
      <c r="D25" s="25" t="s">
        <v>94</v>
      </c>
      <c r="E25" s="54"/>
      <c r="F25" s="27" t="s">
        <v>58</v>
      </c>
      <c r="G25" s="28"/>
      <c r="H25" s="28"/>
      <c r="I25" s="29"/>
      <c r="J25" s="30"/>
      <c r="K25" s="26"/>
    </row>
    <row r="26" spans="1:11" ht="60.75" customHeight="1">
      <c r="A26" s="22"/>
      <c r="B26" s="23" t="s">
        <v>95</v>
      </c>
      <c r="C26" s="24" t="s">
        <v>56</v>
      </c>
      <c r="D26" s="25" t="s">
        <v>96</v>
      </c>
      <c r="E26" s="54"/>
      <c r="F26" s="27" t="s">
        <v>58</v>
      </c>
      <c r="G26" s="28"/>
      <c r="H26" s="28"/>
      <c r="I26" s="29"/>
      <c r="J26" s="30"/>
      <c r="K26" s="26"/>
    </row>
    <row r="27" spans="1:11" ht="60.75" customHeight="1">
      <c r="A27" s="22"/>
      <c r="B27" s="23" t="s">
        <v>97</v>
      </c>
      <c r="C27" s="24" t="s">
        <v>56</v>
      </c>
      <c r="D27" s="25" t="s">
        <v>98</v>
      </c>
      <c r="E27" s="54"/>
      <c r="F27" s="27" t="s">
        <v>58</v>
      </c>
      <c r="G27" s="28"/>
      <c r="H27" s="28"/>
      <c r="I27" s="29"/>
      <c r="J27" s="30"/>
      <c r="K27" s="26"/>
    </row>
    <row r="28" spans="1:11" ht="60.75" customHeight="1">
      <c r="A28" s="22"/>
      <c r="B28" s="23" t="s">
        <v>99</v>
      </c>
      <c r="C28" s="24" t="s">
        <v>56</v>
      </c>
      <c r="D28" s="25" t="s">
        <v>100</v>
      </c>
      <c r="E28" s="54"/>
      <c r="F28" s="27" t="s">
        <v>58</v>
      </c>
      <c r="G28" s="28"/>
      <c r="H28" s="28"/>
      <c r="I28" s="29"/>
      <c r="J28" s="30"/>
      <c r="K28" s="26"/>
    </row>
    <row r="29" spans="1:11" ht="60.75" customHeight="1">
      <c r="A29" s="22"/>
      <c r="B29" s="23" t="s">
        <v>101</v>
      </c>
      <c r="C29" s="24" t="s">
        <v>56</v>
      </c>
      <c r="D29" s="25" t="s">
        <v>102</v>
      </c>
      <c r="E29" s="54"/>
      <c r="F29" s="27" t="s">
        <v>58</v>
      </c>
      <c r="G29" s="28"/>
      <c r="H29" s="28"/>
      <c r="I29" s="29"/>
      <c r="J29" s="30"/>
      <c r="K29" s="26"/>
    </row>
    <row r="30" spans="1:11" ht="83.25" customHeight="1">
      <c r="A30" s="22"/>
      <c r="B30" s="23" t="s">
        <v>103</v>
      </c>
      <c r="C30" s="31" t="s">
        <v>64</v>
      </c>
      <c r="D30" s="25" t="s">
        <v>104</v>
      </c>
      <c r="E30" s="54"/>
      <c r="F30" s="27" t="s">
        <v>66</v>
      </c>
      <c r="G30" s="32"/>
      <c r="H30" s="28"/>
      <c r="I30" s="29"/>
      <c r="J30" s="30"/>
      <c r="K30" s="26"/>
    </row>
    <row r="31" spans="1:11" ht="83.25" customHeight="1">
      <c r="A31" s="22"/>
      <c r="B31" s="23" t="s">
        <v>105</v>
      </c>
      <c r="C31" s="31" t="s">
        <v>64</v>
      </c>
      <c r="D31" s="25" t="s">
        <v>106</v>
      </c>
      <c r="E31" s="54"/>
      <c r="F31" s="27" t="s">
        <v>66</v>
      </c>
      <c r="G31" s="32"/>
      <c r="H31" s="28"/>
      <c r="I31" s="29"/>
      <c r="J31" s="30"/>
      <c r="K31" s="26"/>
    </row>
    <row r="32" spans="1:11" ht="71.25" customHeight="1">
      <c r="A32" s="22"/>
      <c r="B32" s="23" t="s">
        <v>107</v>
      </c>
      <c r="C32" s="31" t="s">
        <v>64</v>
      </c>
      <c r="D32" s="25" t="s">
        <v>108</v>
      </c>
      <c r="E32" s="54"/>
      <c r="F32" s="27" t="s">
        <v>66</v>
      </c>
      <c r="G32" s="32"/>
      <c r="H32" s="28"/>
      <c r="I32" s="29"/>
      <c r="J32" s="30"/>
      <c r="K32" s="26"/>
    </row>
    <row r="33" spans="1:11" ht="83.25" customHeight="1">
      <c r="A33" s="22"/>
      <c r="B33" s="23" t="s">
        <v>109</v>
      </c>
      <c r="C33" s="31" t="s">
        <v>64</v>
      </c>
      <c r="D33" s="25" t="s">
        <v>110</v>
      </c>
      <c r="E33" s="54"/>
      <c r="F33" s="27" t="s">
        <v>66</v>
      </c>
      <c r="G33" s="32"/>
      <c r="H33" s="28"/>
      <c r="I33" s="29"/>
      <c r="J33" s="30"/>
      <c r="K33" s="26"/>
    </row>
    <row r="34" spans="1:11" ht="34.5" customHeight="1">
      <c r="A34" s="57" t="s">
        <v>111</v>
      </c>
      <c r="B34" s="58"/>
      <c r="C34" s="58"/>
      <c r="D34" s="59"/>
      <c r="E34" s="60"/>
      <c r="F34" s="61"/>
      <c r="G34" s="33">
        <f>SUM(G25:G33)</f>
        <v>0</v>
      </c>
      <c r="H34" s="33">
        <v>4</v>
      </c>
      <c r="I34" s="34">
        <f>G34*H34</f>
        <v>0</v>
      </c>
      <c r="J34" s="35"/>
      <c r="K34" s="35"/>
    </row>
    <row r="35" spans="1:11" ht="34.5" customHeight="1">
      <c r="A35" s="71" t="s">
        <v>112</v>
      </c>
      <c r="B35" s="58"/>
      <c r="C35" s="58"/>
      <c r="D35" s="59"/>
      <c r="E35" s="60"/>
      <c r="F35" s="61"/>
      <c r="G35" s="63"/>
      <c r="H35" s="63"/>
      <c r="I35" s="64"/>
      <c r="J35" s="60"/>
      <c r="K35" s="60"/>
    </row>
    <row r="36" spans="1:11" ht="57" customHeight="1">
      <c r="A36" s="22"/>
      <c r="B36" s="23" t="s">
        <v>113</v>
      </c>
      <c r="C36" s="24" t="s">
        <v>56</v>
      </c>
      <c r="D36" s="25" t="s">
        <v>114</v>
      </c>
      <c r="E36" s="54"/>
      <c r="F36" s="27" t="s">
        <v>58</v>
      </c>
      <c r="G36" s="28"/>
      <c r="H36" s="28"/>
      <c r="I36" s="29"/>
      <c r="J36" s="30"/>
      <c r="K36" s="26"/>
    </row>
    <row r="37" spans="1:11" ht="57" customHeight="1">
      <c r="A37" s="22"/>
      <c r="B37" s="23" t="s">
        <v>115</v>
      </c>
      <c r="C37" s="24" t="s">
        <v>56</v>
      </c>
      <c r="D37" s="25" t="s">
        <v>116</v>
      </c>
      <c r="E37" s="54"/>
      <c r="F37" s="27" t="s">
        <v>58</v>
      </c>
      <c r="G37" s="28"/>
      <c r="H37" s="28"/>
      <c r="I37" s="29"/>
      <c r="J37" s="30"/>
      <c r="K37" s="26"/>
    </row>
    <row r="38" spans="1:11" ht="57" customHeight="1">
      <c r="A38" s="22"/>
      <c r="B38" s="23" t="s">
        <v>117</v>
      </c>
      <c r="C38" s="24" t="s">
        <v>56</v>
      </c>
      <c r="D38" s="25" t="s">
        <v>118</v>
      </c>
      <c r="E38" s="54"/>
      <c r="F38" s="27" t="s">
        <v>58</v>
      </c>
      <c r="G38" s="28"/>
      <c r="H38" s="28"/>
      <c r="I38" s="29"/>
      <c r="J38" s="30"/>
      <c r="K38" s="26"/>
    </row>
    <row r="39" spans="1:11" ht="57" customHeight="1">
      <c r="A39" s="22"/>
      <c r="B39" s="23" t="s">
        <v>119</v>
      </c>
      <c r="C39" s="24" t="s">
        <v>56</v>
      </c>
      <c r="D39" s="25" t="s">
        <v>120</v>
      </c>
      <c r="E39" s="54"/>
      <c r="F39" s="27" t="s">
        <v>58</v>
      </c>
      <c r="G39" s="28"/>
      <c r="H39" s="28"/>
      <c r="I39" s="29"/>
      <c r="J39" s="30"/>
      <c r="K39" s="26"/>
    </row>
    <row r="40" spans="1:11" ht="71.25" customHeight="1">
      <c r="A40" s="22"/>
      <c r="B40" s="23" t="s">
        <v>121</v>
      </c>
      <c r="C40" s="31" t="s">
        <v>64</v>
      </c>
      <c r="D40" s="25" t="s">
        <v>122</v>
      </c>
      <c r="E40" s="54"/>
      <c r="F40" s="27" t="s">
        <v>66</v>
      </c>
      <c r="G40" s="32"/>
      <c r="H40" s="28"/>
      <c r="I40" s="29"/>
      <c r="J40" s="30"/>
      <c r="K40" s="26"/>
    </row>
    <row r="41" spans="1:11" ht="70.5" customHeight="1">
      <c r="A41" s="22"/>
      <c r="B41" s="23" t="s">
        <v>123</v>
      </c>
      <c r="C41" s="31" t="s">
        <v>64</v>
      </c>
      <c r="D41" s="25" t="s">
        <v>124</v>
      </c>
      <c r="E41" s="54"/>
      <c r="F41" s="27" t="s">
        <v>66</v>
      </c>
      <c r="G41" s="32"/>
      <c r="H41" s="28"/>
      <c r="I41" s="29"/>
      <c r="J41" s="30"/>
      <c r="K41" s="26"/>
    </row>
    <row r="42" spans="1:11" ht="84.75" customHeight="1">
      <c r="A42" s="22"/>
      <c r="B42" s="23" t="s">
        <v>125</v>
      </c>
      <c r="C42" s="31" t="s">
        <v>64</v>
      </c>
      <c r="D42" s="25" t="s">
        <v>126</v>
      </c>
      <c r="E42" s="54"/>
      <c r="F42" s="27" t="s">
        <v>66</v>
      </c>
      <c r="G42" s="32"/>
      <c r="H42" s="28"/>
      <c r="I42" s="29"/>
      <c r="J42" s="30"/>
      <c r="K42" s="26"/>
    </row>
    <row r="43" spans="1:11" ht="79.5" customHeight="1">
      <c r="A43" s="22"/>
      <c r="B43" s="23" t="s">
        <v>127</v>
      </c>
      <c r="C43" s="31" t="s">
        <v>64</v>
      </c>
      <c r="D43" s="25" t="s">
        <v>128</v>
      </c>
      <c r="E43" s="54"/>
      <c r="F43" s="27" t="s">
        <v>66</v>
      </c>
      <c r="G43" s="32"/>
      <c r="H43" s="28"/>
      <c r="I43" s="29"/>
      <c r="J43" s="30"/>
      <c r="K43" s="26"/>
    </row>
    <row r="44" spans="1:11" ht="33.75" customHeight="1">
      <c r="A44" s="57" t="s">
        <v>129</v>
      </c>
      <c r="B44" s="58"/>
      <c r="C44" s="58"/>
      <c r="D44" s="59"/>
      <c r="E44" s="60"/>
      <c r="F44" s="61"/>
      <c r="G44" s="33">
        <f>SUM(G36:G43)</f>
        <v>0</v>
      </c>
      <c r="H44" s="33">
        <v>4</v>
      </c>
      <c r="I44" s="34">
        <f>G44*H44</f>
        <v>0</v>
      </c>
      <c r="J44" s="35"/>
      <c r="K44" s="35"/>
    </row>
    <row r="45" spans="1:11" ht="33.75" customHeight="1">
      <c r="A45" s="71" t="s">
        <v>130</v>
      </c>
      <c r="B45" s="58"/>
      <c r="C45" s="58"/>
      <c r="D45" s="59"/>
      <c r="E45" s="60"/>
      <c r="F45" s="61"/>
      <c r="G45" s="63"/>
      <c r="H45" s="63"/>
      <c r="I45" s="64"/>
      <c r="J45" s="60"/>
      <c r="K45" s="60"/>
    </row>
    <row r="46" spans="1:11" ht="71.25" customHeight="1">
      <c r="A46" s="22"/>
      <c r="B46" s="23" t="s">
        <v>131</v>
      </c>
      <c r="C46" s="24" t="s">
        <v>56</v>
      </c>
      <c r="D46" s="25" t="s">
        <v>132</v>
      </c>
      <c r="E46" s="54"/>
      <c r="F46" s="27" t="s">
        <v>58</v>
      </c>
      <c r="G46" s="28"/>
      <c r="H46" s="28"/>
      <c r="I46" s="29"/>
      <c r="J46" s="30"/>
      <c r="K46" s="26"/>
    </row>
    <row r="47" spans="1:11" ht="42" customHeight="1">
      <c r="A47" s="22"/>
      <c r="B47" s="23" t="s">
        <v>133</v>
      </c>
      <c r="C47" s="24" t="s">
        <v>56</v>
      </c>
      <c r="D47" s="25" t="s">
        <v>134</v>
      </c>
      <c r="E47" s="54"/>
      <c r="F47" s="27" t="s">
        <v>58</v>
      </c>
      <c r="G47" s="28"/>
      <c r="H47" s="28"/>
      <c r="I47" s="29"/>
      <c r="J47" s="30"/>
      <c r="K47" s="26"/>
    </row>
    <row r="48" spans="1:11" ht="42" customHeight="1">
      <c r="A48" s="22"/>
      <c r="B48" s="23" t="s">
        <v>135</v>
      </c>
      <c r="C48" s="24" t="s">
        <v>56</v>
      </c>
      <c r="D48" s="25" t="s">
        <v>136</v>
      </c>
      <c r="E48" s="54"/>
      <c r="F48" s="27" t="s">
        <v>58</v>
      </c>
      <c r="G48" s="28"/>
      <c r="H48" s="28"/>
      <c r="I48" s="29"/>
      <c r="J48" s="30"/>
      <c r="K48" s="26"/>
    </row>
    <row r="49" spans="1:11" ht="42" customHeight="1">
      <c r="A49" s="22"/>
      <c r="B49" s="23" t="s">
        <v>137</v>
      </c>
      <c r="C49" s="24" t="s">
        <v>56</v>
      </c>
      <c r="D49" s="25" t="s">
        <v>138</v>
      </c>
      <c r="E49" s="54"/>
      <c r="F49" s="27" t="s">
        <v>58</v>
      </c>
      <c r="G49" s="28"/>
      <c r="H49" s="28"/>
      <c r="I49" s="29"/>
      <c r="J49" s="30"/>
      <c r="K49" s="26"/>
    </row>
    <row r="50" spans="1:11" ht="81.75" customHeight="1">
      <c r="A50" s="22"/>
      <c r="B50" s="23" t="s">
        <v>139</v>
      </c>
      <c r="C50" s="24" t="s">
        <v>56</v>
      </c>
      <c r="D50" s="25" t="s">
        <v>140</v>
      </c>
      <c r="E50" s="54"/>
      <c r="F50" s="27" t="s">
        <v>58</v>
      </c>
      <c r="G50" s="28"/>
      <c r="H50" s="28"/>
      <c r="I50" s="29"/>
      <c r="J50" s="30"/>
      <c r="K50" s="26"/>
    </row>
    <row r="51" spans="1:11" ht="65.25" customHeight="1">
      <c r="A51" s="22"/>
      <c r="B51" s="23" t="s">
        <v>141</v>
      </c>
      <c r="C51" s="31" t="s">
        <v>64</v>
      </c>
      <c r="D51" s="25" t="s">
        <v>142</v>
      </c>
      <c r="E51" s="54"/>
      <c r="F51" s="27" t="s">
        <v>66</v>
      </c>
      <c r="G51" s="32"/>
      <c r="H51" s="28"/>
      <c r="I51" s="29"/>
      <c r="J51" s="30"/>
      <c r="K51" s="26"/>
    </row>
    <row r="52" spans="1:11" ht="93.75" customHeight="1">
      <c r="A52" s="22"/>
      <c r="B52" s="23" t="s">
        <v>143</v>
      </c>
      <c r="C52" s="31" t="s">
        <v>64</v>
      </c>
      <c r="D52" s="25" t="s">
        <v>144</v>
      </c>
      <c r="E52" s="54"/>
      <c r="F52" s="27" t="s">
        <v>66</v>
      </c>
      <c r="G52" s="32"/>
      <c r="H52" s="28"/>
      <c r="I52" s="29"/>
      <c r="J52" s="30"/>
      <c r="K52" s="26"/>
    </row>
    <row r="53" spans="1:11" ht="78" customHeight="1">
      <c r="A53" s="22"/>
      <c r="B53" s="23" t="s">
        <v>145</v>
      </c>
      <c r="C53" s="31" t="s">
        <v>64</v>
      </c>
      <c r="D53" s="25" t="s">
        <v>146</v>
      </c>
      <c r="E53" s="54"/>
      <c r="F53" s="27" t="s">
        <v>66</v>
      </c>
      <c r="G53" s="32"/>
      <c r="H53" s="28"/>
      <c r="I53" s="29"/>
      <c r="J53" s="30"/>
      <c r="K53" s="26"/>
    </row>
    <row r="54" spans="1:11" ht="69.75" customHeight="1">
      <c r="A54" s="22"/>
      <c r="B54" s="23" t="s">
        <v>147</v>
      </c>
      <c r="C54" s="31" t="s">
        <v>64</v>
      </c>
      <c r="D54" s="25" t="s">
        <v>148</v>
      </c>
      <c r="E54" s="54"/>
      <c r="F54" s="27" t="s">
        <v>66</v>
      </c>
      <c r="G54" s="32"/>
      <c r="H54" s="28"/>
      <c r="I54" s="29"/>
      <c r="J54" s="30"/>
      <c r="K54" s="26"/>
    </row>
    <row r="55" spans="1:11" ht="34.5" customHeight="1">
      <c r="A55" s="57" t="s">
        <v>149</v>
      </c>
      <c r="B55" s="58"/>
      <c r="C55" s="58"/>
      <c r="D55" s="59"/>
      <c r="E55" s="60"/>
      <c r="F55" s="61"/>
      <c r="G55" s="33">
        <f>SUM(G46:G54)</f>
        <v>0</v>
      </c>
      <c r="H55" s="33">
        <v>4</v>
      </c>
      <c r="I55" s="34">
        <f>G55*H55</f>
        <v>0</v>
      </c>
      <c r="J55" s="35"/>
      <c r="K55" s="35"/>
    </row>
    <row r="56" spans="1:11" ht="34.5" customHeight="1">
      <c r="A56" s="71" t="s">
        <v>150</v>
      </c>
      <c r="B56" s="58"/>
      <c r="C56" s="58"/>
      <c r="D56" s="59"/>
      <c r="E56" s="60"/>
      <c r="F56" s="61"/>
      <c r="G56" s="63"/>
      <c r="H56" s="63"/>
      <c r="I56" s="64"/>
      <c r="J56" s="60"/>
      <c r="K56" s="60"/>
    </row>
    <row r="57" spans="1:11" ht="54" customHeight="1">
      <c r="A57" s="22"/>
      <c r="B57" s="23" t="s">
        <v>151</v>
      </c>
      <c r="C57" s="24" t="s">
        <v>56</v>
      </c>
      <c r="D57" s="25" t="s">
        <v>152</v>
      </c>
      <c r="E57" s="54"/>
      <c r="F57" s="36" t="s">
        <v>58</v>
      </c>
      <c r="G57" s="28"/>
      <c r="H57" s="28"/>
      <c r="I57" s="29"/>
      <c r="J57" s="30"/>
      <c r="K57" s="26"/>
    </row>
    <row r="58" spans="1:11" ht="54" customHeight="1">
      <c r="A58" s="22"/>
      <c r="B58" s="23" t="s">
        <v>153</v>
      </c>
      <c r="C58" s="24" t="s">
        <v>56</v>
      </c>
      <c r="D58" s="25" t="s">
        <v>154</v>
      </c>
      <c r="E58" s="54"/>
      <c r="F58" s="36" t="s">
        <v>58</v>
      </c>
      <c r="G58" s="28"/>
      <c r="H58" s="28"/>
      <c r="I58" s="29"/>
      <c r="J58" s="30"/>
      <c r="K58" s="26"/>
    </row>
    <row r="59" spans="1:11" ht="54" customHeight="1">
      <c r="A59" s="22"/>
      <c r="B59" s="23" t="s">
        <v>155</v>
      </c>
      <c r="C59" s="24" t="s">
        <v>56</v>
      </c>
      <c r="D59" s="25" t="s">
        <v>156</v>
      </c>
      <c r="E59" s="54"/>
      <c r="F59" s="36" t="s">
        <v>58</v>
      </c>
      <c r="G59" s="28"/>
      <c r="H59" s="28"/>
      <c r="I59" s="29"/>
      <c r="J59" s="30"/>
      <c r="K59" s="26"/>
    </row>
    <row r="60" spans="1:11" ht="78.75" customHeight="1">
      <c r="A60" s="22"/>
      <c r="B60" s="23" t="s">
        <v>157</v>
      </c>
      <c r="C60" s="31" t="s">
        <v>64</v>
      </c>
      <c r="D60" s="25" t="s">
        <v>158</v>
      </c>
      <c r="E60" s="54"/>
      <c r="F60" s="27" t="s">
        <v>66</v>
      </c>
      <c r="G60" s="32"/>
      <c r="H60" s="28"/>
      <c r="I60" s="29"/>
      <c r="J60" s="30"/>
      <c r="K60" s="26"/>
    </row>
    <row r="61" spans="1:11" ht="69" customHeight="1">
      <c r="A61" s="22"/>
      <c r="B61" s="23" t="s">
        <v>159</v>
      </c>
      <c r="C61" s="31" t="s">
        <v>64</v>
      </c>
      <c r="D61" s="25" t="s">
        <v>160</v>
      </c>
      <c r="E61" s="54"/>
      <c r="F61" s="27" t="s">
        <v>66</v>
      </c>
      <c r="G61" s="32"/>
      <c r="H61" s="28"/>
      <c r="I61" s="29"/>
      <c r="J61" s="30"/>
      <c r="K61" s="26"/>
    </row>
    <row r="62" spans="1:11" ht="81" customHeight="1">
      <c r="A62" s="22"/>
      <c r="B62" s="23" t="s">
        <v>161</v>
      </c>
      <c r="C62" s="31" t="s">
        <v>64</v>
      </c>
      <c r="D62" s="25" t="s">
        <v>162</v>
      </c>
      <c r="E62" s="54"/>
      <c r="F62" s="27" t="s">
        <v>66</v>
      </c>
      <c r="G62" s="32"/>
      <c r="H62" s="28"/>
      <c r="I62" s="29"/>
      <c r="J62" s="30"/>
      <c r="K62" s="26"/>
    </row>
    <row r="63" spans="1:11" ht="69" customHeight="1">
      <c r="A63" s="22"/>
      <c r="B63" s="23" t="s">
        <v>163</v>
      </c>
      <c r="C63" s="31" t="s">
        <v>64</v>
      </c>
      <c r="D63" s="25" t="s">
        <v>164</v>
      </c>
      <c r="E63" s="54"/>
      <c r="F63" s="27" t="s">
        <v>66</v>
      </c>
      <c r="G63" s="32"/>
      <c r="H63" s="28"/>
      <c r="I63" s="29"/>
      <c r="J63" s="30"/>
      <c r="K63" s="26"/>
    </row>
    <row r="64" spans="1:11" ht="64.5" customHeight="1">
      <c r="A64" s="22"/>
      <c r="B64" s="23" t="s">
        <v>165</v>
      </c>
      <c r="C64" s="31" t="s">
        <v>64</v>
      </c>
      <c r="D64" s="25" t="s">
        <v>166</v>
      </c>
      <c r="E64" s="54"/>
      <c r="F64" s="27" t="s">
        <v>66</v>
      </c>
      <c r="G64" s="32"/>
      <c r="H64" s="28"/>
      <c r="I64" s="29"/>
      <c r="J64" s="30"/>
      <c r="K64" s="26"/>
    </row>
    <row r="65" spans="1:11" ht="33.75" customHeight="1">
      <c r="A65" s="57" t="s">
        <v>167</v>
      </c>
      <c r="B65" s="58"/>
      <c r="C65" s="58"/>
      <c r="D65" s="59"/>
      <c r="E65" s="60"/>
      <c r="F65" s="61"/>
      <c r="G65" s="33">
        <f>SUM(G57:G64)</f>
        <v>0</v>
      </c>
      <c r="H65" s="33">
        <v>3</v>
      </c>
      <c r="I65" s="34">
        <f>G65*H65</f>
        <v>0</v>
      </c>
      <c r="J65" s="35"/>
      <c r="K65" s="35"/>
    </row>
    <row r="66" spans="1:11" ht="33.75" customHeight="1">
      <c r="A66" s="71" t="s">
        <v>168</v>
      </c>
      <c r="B66" s="58"/>
      <c r="C66" s="58"/>
      <c r="D66" s="59"/>
      <c r="E66" s="60"/>
      <c r="F66" s="61"/>
      <c r="G66" s="63"/>
      <c r="H66" s="63"/>
      <c r="I66" s="64"/>
      <c r="J66" s="60"/>
      <c r="K66" s="60"/>
    </row>
    <row r="67" spans="1:11" ht="59.25" customHeight="1">
      <c r="A67" s="22"/>
      <c r="B67" s="23" t="s">
        <v>169</v>
      </c>
      <c r="C67" s="24" t="s">
        <v>56</v>
      </c>
      <c r="D67" s="25" t="s">
        <v>170</v>
      </c>
      <c r="E67" s="54"/>
      <c r="F67" s="27" t="s">
        <v>58</v>
      </c>
      <c r="G67" s="28"/>
      <c r="H67" s="28"/>
      <c r="I67" s="29"/>
      <c r="J67" s="30"/>
      <c r="K67" s="26"/>
    </row>
    <row r="68" spans="1:11" ht="59.25" customHeight="1">
      <c r="A68" s="22"/>
      <c r="B68" s="23" t="s">
        <v>171</v>
      </c>
      <c r="C68" s="24" t="s">
        <v>56</v>
      </c>
      <c r="D68" s="25" t="s">
        <v>172</v>
      </c>
      <c r="E68" s="54"/>
      <c r="F68" s="27" t="s">
        <v>58</v>
      </c>
      <c r="G68" s="28"/>
      <c r="H68" s="28"/>
      <c r="I68" s="29"/>
      <c r="J68" s="30"/>
      <c r="K68" s="26"/>
    </row>
    <row r="69" spans="1:11" ht="59.25" customHeight="1">
      <c r="A69" s="22"/>
      <c r="B69" s="23" t="s">
        <v>173</v>
      </c>
      <c r="C69" s="24" t="s">
        <v>56</v>
      </c>
      <c r="D69" s="25" t="s">
        <v>174</v>
      </c>
      <c r="E69" s="54"/>
      <c r="F69" s="27" t="s">
        <v>58</v>
      </c>
      <c r="G69" s="28"/>
      <c r="H69" s="28"/>
      <c r="I69" s="29"/>
      <c r="J69" s="30"/>
      <c r="K69" s="26"/>
    </row>
    <row r="70" spans="1:11" ht="59.25" customHeight="1">
      <c r="A70" s="22"/>
      <c r="B70" s="23" t="s">
        <v>175</v>
      </c>
      <c r="C70" s="24" t="s">
        <v>56</v>
      </c>
      <c r="D70" s="25" t="s">
        <v>176</v>
      </c>
      <c r="E70" s="54"/>
      <c r="F70" s="27" t="s">
        <v>58</v>
      </c>
      <c r="G70" s="28"/>
      <c r="H70" s="28"/>
      <c r="I70" s="29"/>
      <c r="J70" s="30"/>
      <c r="K70" s="26"/>
    </row>
    <row r="71" spans="1:11" ht="90.75" customHeight="1">
      <c r="A71" s="22"/>
      <c r="B71" s="23" t="s">
        <v>177</v>
      </c>
      <c r="C71" s="31" t="s">
        <v>64</v>
      </c>
      <c r="D71" s="25" t="s">
        <v>178</v>
      </c>
      <c r="E71" s="54"/>
      <c r="F71" s="27" t="s">
        <v>66</v>
      </c>
      <c r="G71" s="32"/>
      <c r="H71" s="28"/>
      <c r="I71" s="29"/>
      <c r="J71" s="30"/>
      <c r="K71" s="26"/>
    </row>
    <row r="72" spans="1:11" ht="72.75" customHeight="1">
      <c r="A72" s="22"/>
      <c r="B72" s="23" t="s">
        <v>179</v>
      </c>
      <c r="C72" s="31" t="s">
        <v>64</v>
      </c>
      <c r="D72" s="25" t="s">
        <v>180</v>
      </c>
      <c r="E72" s="54"/>
      <c r="F72" s="27" t="s">
        <v>66</v>
      </c>
      <c r="G72" s="32"/>
      <c r="H72" s="28"/>
      <c r="I72" s="29"/>
      <c r="J72" s="30"/>
      <c r="K72" s="26"/>
    </row>
    <row r="73" spans="1:11" ht="84" customHeight="1">
      <c r="A73" s="22"/>
      <c r="B73" s="23" t="s">
        <v>181</v>
      </c>
      <c r="C73" s="31" t="s">
        <v>64</v>
      </c>
      <c r="D73" s="25" t="s">
        <v>182</v>
      </c>
      <c r="E73" s="54"/>
      <c r="F73" s="27" t="s">
        <v>66</v>
      </c>
      <c r="G73" s="32"/>
      <c r="H73" s="28"/>
      <c r="I73" s="29"/>
      <c r="J73" s="30"/>
      <c r="K73" s="26"/>
    </row>
    <row r="74" spans="1:11" ht="68.25" customHeight="1">
      <c r="A74" s="22"/>
      <c r="B74" s="23" t="s">
        <v>183</v>
      </c>
      <c r="C74" s="31" t="s">
        <v>64</v>
      </c>
      <c r="D74" s="25" t="s">
        <v>184</v>
      </c>
      <c r="E74" s="54"/>
      <c r="F74" s="27" t="s">
        <v>66</v>
      </c>
      <c r="G74" s="32"/>
      <c r="H74" s="28"/>
      <c r="I74" s="29"/>
      <c r="J74" s="30"/>
      <c r="K74" s="26"/>
    </row>
    <row r="75" spans="1:11" ht="34.5" customHeight="1">
      <c r="A75" s="57" t="s">
        <v>185</v>
      </c>
      <c r="B75" s="58"/>
      <c r="C75" s="58"/>
      <c r="D75" s="59"/>
      <c r="E75" s="60"/>
      <c r="F75" s="61"/>
      <c r="G75" s="33">
        <f>SUM(G67:G74)</f>
        <v>0</v>
      </c>
      <c r="H75" s="33">
        <v>4</v>
      </c>
      <c r="I75" s="34">
        <f>G75*H75</f>
        <v>0</v>
      </c>
      <c r="J75" s="35"/>
      <c r="K75" s="35"/>
    </row>
    <row r="76" spans="1:11" ht="34.5" customHeight="1">
      <c r="A76" s="71" t="s">
        <v>186</v>
      </c>
      <c r="B76" s="58"/>
      <c r="C76" s="58"/>
      <c r="D76" s="59"/>
      <c r="E76" s="60"/>
      <c r="F76" s="61"/>
      <c r="G76" s="63"/>
      <c r="H76" s="63"/>
      <c r="I76" s="64"/>
      <c r="J76" s="60"/>
      <c r="K76" s="60"/>
    </row>
    <row r="77" spans="1:11" ht="55.5" customHeight="1">
      <c r="A77" s="22"/>
      <c r="B77" s="23" t="s">
        <v>187</v>
      </c>
      <c r="C77" s="24" t="s">
        <v>56</v>
      </c>
      <c r="D77" s="25" t="s">
        <v>188</v>
      </c>
      <c r="E77" s="54"/>
      <c r="F77" s="27" t="s">
        <v>58</v>
      </c>
      <c r="G77" s="28"/>
      <c r="H77" s="28"/>
      <c r="I77" s="29"/>
      <c r="J77" s="30"/>
      <c r="K77" s="26"/>
    </row>
    <row r="78" spans="1:11" ht="55.5" customHeight="1">
      <c r="A78" s="22"/>
      <c r="B78" s="23" t="s">
        <v>189</v>
      </c>
      <c r="C78" s="24" t="s">
        <v>56</v>
      </c>
      <c r="D78" s="25" t="s">
        <v>190</v>
      </c>
      <c r="E78" s="54"/>
      <c r="F78" s="27" t="s">
        <v>58</v>
      </c>
      <c r="G78" s="28"/>
      <c r="H78" s="28"/>
      <c r="I78" s="29"/>
      <c r="J78" s="30"/>
      <c r="K78" s="26"/>
    </row>
    <row r="79" spans="1:11" ht="66" customHeight="1">
      <c r="A79" s="22"/>
      <c r="B79" s="23" t="s">
        <v>191</v>
      </c>
      <c r="C79" s="24" t="s">
        <v>56</v>
      </c>
      <c r="D79" s="25" t="s">
        <v>192</v>
      </c>
      <c r="E79" s="54"/>
      <c r="F79" s="27" t="s">
        <v>58</v>
      </c>
      <c r="G79" s="28"/>
      <c r="H79" s="28"/>
      <c r="I79" s="29"/>
      <c r="J79" s="30"/>
      <c r="K79" s="26"/>
    </row>
    <row r="80" spans="1:11" ht="65.25" customHeight="1">
      <c r="A80" s="22"/>
      <c r="B80" s="23" t="s">
        <v>193</v>
      </c>
      <c r="C80" s="24" t="s">
        <v>56</v>
      </c>
      <c r="D80" s="25" t="s">
        <v>194</v>
      </c>
      <c r="E80" s="54"/>
      <c r="F80" s="27" t="s">
        <v>58</v>
      </c>
      <c r="G80" s="28"/>
      <c r="H80" s="28"/>
      <c r="I80" s="29"/>
      <c r="J80" s="30"/>
      <c r="K80" s="26"/>
    </row>
    <row r="81" spans="1:11" ht="55.5" customHeight="1">
      <c r="A81" s="22"/>
      <c r="B81" s="23" t="s">
        <v>195</v>
      </c>
      <c r="C81" s="24" t="s">
        <v>56</v>
      </c>
      <c r="D81" s="25" t="s">
        <v>196</v>
      </c>
      <c r="E81" s="54"/>
      <c r="F81" s="27" t="s">
        <v>58</v>
      </c>
      <c r="G81" s="28"/>
      <c r="H81" s="28"/>
      <c r="I81" s="29"/>
      <c r="J81" s="30"/>
      <c r="K81" s="26"/>
    </row>
    <row r="82" spans="1:11" ht="71.25" customHeight="1">
      <c r="A82" s="22"/>
      <c r="B82" s="23" t="s">
        <v>197</v>
      </c>
      <c r="C82" s="31" t="s">
        <v>64</v>
      </c>
      <c r="D82" s="25" t="s">
        <v>198</v>
      </c>
      <c r="E82" s="54"/>
      <c r="F82" s="27" t="s">
        <v>66</v>
      </c>
      <c r="G82" s="32"/>
      <c r="H82" s="28"/>
      <c r="I82" s="29"/>
      <c r="J82" s="30"/>
      <c r="K82" s="26"/>
    </row>
    <row r="83" spans="1:11" ht="66" customHeight="1">
      <c r="A83" s="22"/>
      <c r="B83" s="23" t="s">
        <v>199</v>
      </c>
      <c r="C83" s="31" t="s">
        <v>64</v>
      </c>
      <c r="D83" s="25" t="s">
        <v>200</v>
      </c>
      <c r="E83" s="54"/>
      <c r="F83" s="27" t="s">
        <v>66</v>
      </c>
      <c r="G83" s="32"/>
      <c r="H83" s="28"/>
      <c r="I83" s="29"/>
      <c r="J83" s="30"/>
      <c r="K83" s="26"/>
    </row>
    <row r="84" spans="1:11" ht="71.25" customHeight="1">
      <c r="A84" s="22"/>
      <c r="B84" s="23" t="s">
        <v>201</v>
      </c>
      <c r="C84" s="31" t="s">
        <v>64</v>
      </c>
      <c r="D84" s="25" t="s">
        <v>202</v>
      </c>
      <c r="E84" s="54"/>
      <c r="F84" s="27" t="s">
        <v>66</v>
      </c>
      <c r="G84" s="32"/>
      <c r="H84" s="28"/>
      <c r="I84" s="29"/>
      <c r="J84" s="30"/>
      <c r="K84" s="26"/>
    </row>
    <row r="85" spans="1:11" ht="33.75" customHeight="1">
      <c r="A85" s="57" t="s">
        <v>203</v>
      </c>
      <c r="B85" s="58"/>
      <c r="C85" s="58"/>
      <c r="D85" s="59"/>
      <c r="E85" s="60"/>
      <c r="F85" s="61"/>
      <c r="G85" s="33">
        <f>SUM(G77:G84)</f>
        <v>0</v>
      </c>
      <c r="H85" s="33">
        <v>2</v>
      </c>
      <c r="I85" s="34">
        <f>G85*H85</f>
        <v>0</v>
      </c>
      <c r="J85" s="35"/>
      <c r="K85" s="35"/>
    </row>
    <row r="86" spans="1:11" ht="33.75" customHeight="1">
      <c r="A86" s="73" t="s">
        <v>204</v>
      </c>
      <c r="B86" s="58"/>
      <c r="C86" s="58"/>
      <c r="D86" s="59"/>
      <c r="E86" s="60"/>
      <c r="F86" s="61"/>
      <c r="G86" s="63"/>
      <c r="H86" s="63"/>
      <c r="I86" s="64"/>
      <c r="J86" s="60"/>
      <c r="K86" s="60"/>
    </row>
    <row r="87" spans="1:11" ht="89.25" customHeight="1">
      <c r="A87" s="37"/>
      <c r="B87" s="38" t="s">
        <v>205</v>
      </c>
      <c r="C87" s="24" t="s">
        <v>56</v>
      </c>
      <c r="D87" s="39" t="s">
        <v>206</v>
      </c>
      <c r="E87" s="55"/>
      <c r="F87" s="40" t="s">
        <v>58</v>
      </c>
      <c r="G87" s="28"/>
      <c r="H87" s="28"/>
      <c r="I87" s="29"/>
      <c r="J87" s="41"/>
      <c r="K87" s="42"/>
    </row>
    <row r="88" spans="1:11" ht="89.25" customHeight="1">
      <c r="A88" s="37"/>
      <c r="B88" s="38" t="s">
        <v>207</v>
      </c>
      <c r="C88" s="24" t="s">
        <v>56</v>
      </c>
      <c r="D88" s="39" t="s">
        <v>208</v>
      </c>
      <c r="E88" s="55"/>
      <c r="F88" s="40" t="s">
        <v>58</v>
      </c>
      <c r="G88" s="28"/>
      <c r="H88" s="28"/>
      <c r="I88" s="29"/>
      <c r="J88" s="41"/>
      <c r="K88" s="42"/>
    </row>
    <row r="89" spans="1:11" ht="76.5" customHeight="1">
      <c r="A89" s="37"/>
      <c r="B89" s="38" t="s">
        <v>209</v>
      </c>
      <c r="C89" s="24" t="s">
        <v>56</v>
      </c>
      <c r="D89" s="39" t="s">
        <v>210</v>
      </c>
      <c r="E89" s="55"/>
      <c r="F89" s="40" t="s">
        <v>58</v>
      </c>
      <c r="G89" s="28"/>
      <c r="H89" s="28"/>
      <c r="I89" s="29"/>
      <c r="J89" s="41"/>
      <c r="K89" s="42"/>
    </row>
    <row r="90" spans="1:11" ht="89.25" customHeight="1">
      <c r="A90" s="37"/>
      <c r="B90" s="38" t="s">
        <v>211</v>
      </c>
      <c r="C90" s="24" t="s">
        <v>56</v>
      </c>
      <c r="D90" s="39" t="s">
        <v>212</v>
      </c>
      <c r="E90" s="55"/>
      <c r="F90" s="40" t="s">
        <v>58</v>
      </c>
      <c r="G90" s="28"/>
      <c r="H90" s="28"/>
      <c r="I90" s="29"/>
      <c r="J90" s="41"/>
      <c r="K90" s="42"/>
    </row>
    <row r="91" spans="1:11" ht="89.25" customHeight="1">
      <c r="A91" s="37"/>
      <c r="B91" s="38" t="s">
        <v>213</v>
      </c>
      <c r="C91" s="24" t="s">
        <v>56</v>
      </c>
      <c r="D91" s="39" t="s">
        <v>214</v>
      </c>
      <c r="E91" s="55"/>
      <c r="F91" s="40" t="s">
        <v>58</v>
      </c>
      <c r="G91" s="28"/>
      <c r="H91" s="28"/>
      <c r="I91" s="29"/>
      <c r="J91" s="41"/>
      <c r="K91" s="42"/>
    </row>
    <row r="92" spans="1:11" ht="76.5" customHeight="1">
      <c r="A92" s="37"/>
      <c r="B92" s="38" t="s">
        <v>215</v>
      </c>
      <c r="C92" s="24" t="s">
        <v>56</v>
      </c>
      <c r="D92" s="39" t="s">
        <v>216</v>
      </c>
      <c r="E92" s="55"/>
      <c r="F92" s="40" t="s">
        <v>58</v>
      </c>
      <c r="G92" s="28"/>
      <c r="H92" s="28"/>
      <c r="I92" s="29"/>
      <c r="J92" s="41"/>
      <c r="K92" s="42"/>
    </row>
    <row r="93" spans="1:11" ht="81" customHeight="1">
      <c r="A93" s="37"/>
      <c r="B93" s="38" t="s">
        <v>217</v>
      </c>
      <c r="C93" s="24" t="s">
        <v>56</v>
      </c>
      <c r="D93" s="39" t="s">
        <v>218</v>
      </c>
      <c r="E93" s="55"/>
      <c r="F93" s="40" t="s">
        <v>58</v>
      </c>
      <c r="G93" s="28"/>
      <c r="H93" s="28"/>
      <c r="I93" s="29"/>
      <c r="J93" s="41"/>
      <c r="K93" s="42"/>
    </row>
    <row r="94" spans="1:11" ht="99.75" customHeight="1">
      <c r="A94" s="37"/>
      <c r="B94" s="38" t="s">
        <v>219</v>
      </c>
      <c r="C94" s="24" t="s">
        <v>56</v>
      </c>
      <c r="D94" s="39" t="s">
        <v>220</v>
      </c>
      <c r="E94" s="55"/>
      <c r="F94" s="40" t="s">
        <v>58</v>
      </c>
      <c r="G94" s="28"/>
      <c r="H94" s="28"/>
      <c r="I94" s="29"/>
      <c r="J94" s="41"/>
      <c r="K94" s="42"/>
    </row>
    <row r="95" spans="1:11" ht="99.75" customHeight="1">
      <c r="A95" s="37"/>
      <c r="B95" s="38" t="s">
        <v>221</v>
      </c>
      <c r="C95" s="24" t="s">
        <v>56</v>
      </c>
      <c r="D95" s="39" t="s">
        <v>222</v>
      </c>
      <c r="E95" s="55"/>
      <c r="F95" s="40" t="s">
        <v>58</v>
      </c>
      <c r="G95" s="28"/>
      <c r="H95" s="28"/>
      <c r="I95" s="29"/>
      <c r="J95" s="41"/>
      <c r="K95" s="42"/>
    </row>
    <row r="96" spans="1:11" ht="89.25" customHeight="1">
      <c r="A96" s="37"/>
      <c r="B96" s="38" t="s">
        <v>223</v>
      </c>
      <c r="C96" s="24" t="s">
        <v>56</v>
      </c>
      <c r="D96" s="39" t="s">
        <v>224</v>
      </c>
      <c r="E96" s="55"/>
      <c r="F96" s="40" t="s">
        <v>58</v>
      </c>
      <c r="G96" s="28"/>
      <c r="H96" s="28"/>
      <c r="I96" s="29"/>
      <c r="J96" s="41"/>
      <c r="K96" s="42"/>
    </row>
    <row r="97" spans="1:11" ht="79.5" customHeight="1">
      <c r="A97" s="37"/>
      <c r="B97" s="38" t="s">
        <v>225</v>
      </c>
      <c r="C97" s="24" t="s">
        <v>56</v>
      </c>
      <c r="D97" s="39" t="s">
        <v>226</v>
      </c>
      <c r="E97" s="55"/>
      <c r="F97" s="40" t="s">
        <v>58</v>
      </c>
      <c r="G97" s="28"/>
      <c r="H97" s="28"/>
      <c r="I97" s="29"/>
      <c r="J97" s="41"/>
      <c r="K97" s="42"/>
    </row>
    <row r="98" spans="1:11" ht="79.5" customHeight="1">
      <c r="A98" s="37"/>
      <c r="B98" s="38" t="s">
        <v>227</v>
      </c>
      <c r="C98" s="24" t="s">
        <v>56</v>
      </c>
      <c r="D98" s="39" t="s">
        <v>228</v>
      </c>
      <c r="E98" s="55"/>
      <c r="F98" s="40" t="s">
        <v>58</v>
      </c>
      <c r="G98" s="28"/>
      <c r="H98" s="28"/>
      <c r="I98" s="29"/>
      <c r="J98" s="41"/>
      <c r="K98" s="42"/>
    </row>
    <row r="99" spans="1:11" ht="109.5" customHeight="1">
      <c r="A99" s="37"/>
      <c r="B99" s="38" t="s">
        <v>229</v>
      </c>
      <c r="C99" s="24" t="s">
        <v>56</v>
      </c>
      <c r="D99" s="39" t="s">
        <v>230</v>
      </c>
      <c r="E99" s="55"/>
      <c r="F99" s="40" t="s">
        <v>58</v>
      </c>
      <c r="G99" s="28"/>
      <c r="H99" s="28"/>
      <c r="I99" s="29"/>
      <c r="J99" s="43"/>
      <c r="K99" s="42"/>
    </row>
    <row r="100" spans="1:11" ht="113.25" customHeight="1">
      <c r="A100" s="37"/>
      <c r="B100" s="38" t="s">
        <v>231</v>
      </c>
      <c r="C100" s="24" t="s">
        <v>56</v>
      </c>
      <c r="D100" s="39" t="s">
        <v>232</v>
      </c>
      <c r="E100" s="55"/>
      <c r="F100" s="40" t="s">
        <v>58</v>
      </c>
      <c r="G100" s="28"/>
      <c r="H100" s="28"/>
      <c r="I100" s="29"/>
      <c r="J100" s="43"/>
      <c r="K100" s="42"/>
    </row>
    <row r="101" spans="1:11" ht="75.75" customHeight="1">
      <c r="A101" s="37"/>
      <c r="B101" s="38" t="s">
        <v>233</v>
      </c>
      <c r="C101" s="24" t="s">
        <v>56</v>
      </c>
      <c r="D101" s="39" t="s">
        <v>234</v>
      </c>
      <c r="E101" s="55"/>
      <c r="F101" s="40" t="s">
        <v>58</v>
      </c>
      <c r="G101" s="28"/>
      <c r="H101" s="28"/>
      <c r="I101" s="29"/>
      <c r="J101" s="43"/>
      <c r="K101" s="42"/>
    </row>
    <row r="102" spans="1:11" ht="106.5" customHeight="1">
      <c r="A102" s="37"/>
      <c r="B102" s="38" t="s">
        <v>235</v>
      </c>
      <c r="C102" s="24" t="s">
        <v>56</v>
      </c>
      <c r="D102" s="39" t="s">
        <v>236</v>
      </c>
      <c r="E102" s="55"/>
      <c r="F102" s="40" t="s">
        <v>58</v>
      </c>
      <c r="G102" s="28"/>
      <c r="H102" s="28"/>
      <c r="I102" s="29"/>
      <c r="J102" s="43"/>
      <c r="K102" s="42"/>
    </row>
    <row r="103" spans="1:11" ht="81" customHeight="1">
      <c r="A103" s="37"/>
      <c r="B103" s="38" t="s">
        <v>237</v>
      </c>
      <c r="C103" s="24" t="s">
        <v>56</v>
      </c>
      <c r="D103" s="39" t="s">
        <v>238</v>
      </c>
      <c r="E103" s="55"/>
      <c r="F103" s="40" t="s">
        <v>58</v>
      </c>
      <c r="G103" s="28"/>
      <c r="H103" s="28"/>
      <c r="I103" s="29"/>
      <c r="J103" s="43"/>
      <c r="K103" s="42"/>
    </row>
    <row r="104" spans="1:11" ht="97.5" customHeight="1">
      <c r="A104" s="37"/>
      <c r="B104" s="38" t="s">
        <v>239</v>
      </c>
      <c r="C104" s="24" t="s">
        <v>56</v>
      </c>
      <c r="D104" s="39" t="s">
        <v>240</v>
      </c>
      <c r="E104" s="55"/>
      <c r="F104" s="40" t="s">
        <v>58</v>
      </c>
      <c r="G104" s="28"/>
      <c r="H104" s="28"/>
      <c r="I104" s="29"/>
      <c r="J104" s="43"/>
      <c r="K104" s="42"/>
    </row>
    <row r="105" spans="1:11" ht="97.5" customHeight="1">
      <c r="A105" s="37"/>
      <c r="B105" s="38" t="s">
        <v>241</v>
      </c>
      <c r="C105" s="24" t="s">
        <v>56</v>
      </c>
      <c r="D105" s="39" t="s">
        <v>242</v>
      </c>
      <c r="E105" s="55"/>
      <c r="F105" s="40" t="s">
        <v>58</v>
      </c>
      <c r="G105" s="28"/>
      <c r="H105" s="28"/>
      <c r="I105" s="29"/>
      <c r="J105" s="43"/>
      <c r="K105" s="42"/>
    </row>
    <row r="106" spans="1:11" ht="97.5" customHeight="1">
      <c r="A106" s="37"/>
      <c r="B106" s="38" t="s">
        <v>243</v>
      </c>
      <c r="C106" s="24" t="s">
        <v>56</v>
      </c>
      <c r="D106" s="39" t="s">
        <v>244</v>
      </c>
      <c r="E106" s="55"/>
      <c r="F106" s="40" t="s">
        <v>58</v>
      </c>
      <c r="G106" s="28"/>
      <c r="H106" s="28"/>
      <c r="I106" s="29"/>
      <c r="J106" s="43"/>
      <c r="K106" s="42"/>
    </row>
    <row r="107" spans="1:11" ht="90" customHeight="1">
      <c r="A107" s="37"/>
      <c r="B107" s="38" t="s">
        <v>245</v>
      </c>
      <c r="C107" s="24" t="s">
        <v>56</v>
      </c>
      <c r="D107" s="39" t="s">
        <v>246</v>
      </c>
      <c r="E107" s="55"/>
      <c r="F107" s="40" t="s">
        <v>58</v>
      </c>
      <c r="G107" s="28"/>
      <c r="H107" s="28"/>
      <c r="I107" s="29"/>
      <c r="J107" s="43"/>
      <c r="K107" s="42"/>
    </row>
    <row r="108" spans="1:11" ht="90" customHeight="1">
      <c r="A108" s="37"/>
      <c r="B108" s="38" t="s">
        <v>247</v>
      </c>
      <c r="C108" s="24" t="s">
        <v>56</v>
      </c>
      <c r="D108" s="39" t="s">
        <v>248</v>
      </c>
      <c r="E108" s="55"/>
      <c r="F108" s="40" t="s">
        <v>58</v>
      </c>
      <c r="G108" s="28"/>
      <c r="H108" s="28"/>
      <c r="I108" s="29"/>
      <c r="J108" s="43"/>
      <c r="K108" s="42"/>
    </row>
    <row r="109" spans="1:11" ht="90" customHeight="1">
      <c r="A109" s="37"/>
      <c r="B109" s="38" t="s">
        <v>249</v>
      </c>
      <c r="C109" s="24" t="s">
        <v>56</v>
      </c>
      <c r="D109" s="39" t="s">
        <v>250</v>
      </c>
      <c r="E109" s="55"/>
      <c r="F109" s="40" t="s">
        <v>58</v>
      </c>
      <c r="G109" s="28"/>
      <c r="H109" s="28"/>
      <c r="I109" s="29"/>
      <c r="J109" s="43"/>
      <c r="K109" s="42"/>
    </row>
    <row r="110" spans="1:11" ht="90" customHeight="1">
      <c r="A110" s="37"/>
      <c r="B110" s="38" t="s">
        <v>251</v>
      </c>
      <c r="C110" s="24" t="s">
        <v>56</v>
      </c>
      <c r="D110" s="39" t="s">
        <v>252</v>
      </c>
      <c r="E110" s="55"/>
      <c r="F110" s="40" t="s">
        <v>58</v>
      </c>
      <c r="G110" s="28"/>
      <c r="H110" s="28"/>
      <c r="I110" s="29"/>
      <c r="J110" s="43"/>
      <c r="K110" s="42"/>
    </row>
    <row r="111" spans="1:11" ht="79.5" customHeight="1">
      <c r="A111" s="37"/>
      <c r="B111" s="38" t="s">
        <v>253</v>
      </c>
      <c r="C111" s="31" t="s">
        <v>64</v>
      </c>
      <c r="D111" s="39" t="s">
        <v>254</v>
      </c>
      <c r="E111" s="55"/>
      <c r="F111" s="40" t="s">
        <v>66</v>
      </c>
      <c r="G111" s="32"/>
      <c r="H111" s="28"/>
      <c r="I111" s="29"/>
      <c r="J111" s="41"/>
      <c r="K111" s="42"/>
    </row>
    <row r="112" spans="1:11" ht="79.5" customHeight="1">
      <c r="A112" s="37"/>
      <c r="B112" s="38" t="s">
        <v>255</v>
      </c>
      <c r="C112" s="31" t="s">
        <v>64</v>
      </c>
      <c r="D112" s="39" t="s">
        <v>256</v>
      </c>
      <c r="E112" s="55"/>
      <c r="F112" s="40" t="s">
        <v>66</v>
      </c>
      <c r="G112" s="32"/>
      <c r="H112" s="28"/>
      <c r="I112" s="29"/>
      <c r="J112" s="41"/>
      <c r="K112" s="42"/>
    </row>
    <row r="113" spans="1:11" ht="79.5" customHeight="1">
      <c r="A113" s="37"/>
      <c r="B113" s="38" t="s">
        <v>257</v>
      </c>
      <c r="C113" s="31" t="s">
        <v>64</v>
      </c>
      <c r="D113" s="39" t="s">
        <v>258</v>
      </c>
      <c r="E113" s="55"/>
      <c r="F113" s="40" t="s">
        <v>66</v>
      </c>
      <c r="G113" s="32"/>
      <c r="H113" s="28"/>
      <c r="I113" s="29"/>
      <c r="J113" s="41"/>
      <c r="K113" s="42"/>
    </row>
    <row r="114" spans="1:11" ht="79.5" customHeight="1">
      <c r="A114" s="37"/>
      <c r="B114" s="38" t="s">
        <v>259</v>
      </c>
      <c r="C114" s="31" t="s">
        <v>64</v>
      </c>
      <c r="D114" s="39" t="s">
        <v>260</v>
      </c>
      <c r="E114" s="55"/>
      <c r="F114" s="40" t="s">
        <v>66</v>
      </c>
      <c r="G114" s="32"/>
      <c r="H114" s="28"/>
      <c r="I114" s="29"/>
      <c r="J114" s="41"/>
      <c r="K114" s="42"/>
    </row>
    <row r="115" spans="1:11" ht="79.5" customHeight="1">
      <c r="A115" s="37"/>
      <c r="B115" s="38" t="s">
        <v>261</v>
      </c>
      <c r="C115" s="31" t="s">
        <v>64</v>
      </c>
      <c r="D115" s="39" t="s">
        <v>262</v>
      </c>
      <c r="E115" s="55"/>
      <c r="F115" s="40" t="s">
        <v>66</v>
      </c>
      <c r="G115" s="32"/>
      <c r="H115" s="28"/>
      <c r="I115" s="29"/>
      <c r="J115" s="41"/>
      <c r="K115" s="42"/>
    </row>
    <row r="116" spans="1:11" ht="79.5" customHeight="1">
      <c r="A116" s="37"/>
      <c r="B116" s="38" t="s">
        <v>263</v>
      </c>
      <c r="C116" s="31" t="s">
        <v>64</v>
      </c>
      <c r="D116" s="39" t="s">
        <v>264</v>
      </c>
      <c r="E116" s="55"/>
      <c r="F116" s="40" t="s">
        <v>66</v>
      </c>
      <c r="G116" s="32"/>
      <c r="H116" s="28"/>
      <c r="I116" s="29"/>
      <c r="J116" s="41"/>
      <c r="K116" s="42"/>
    </row>
    <row r="117" spans="1:11" ht="63" customHeight="1">
      <c r="A117" s="37"/>
      <c r="B117" s="38" t="s">
        <v>265</v>
      </c>
      <c r="C117" s="31" t="s">
        <v>64</v>
      </c>
      <c r="D117" s="39" t="s">
        <v>266</v>
      </c>
      <c r="E117" s="55"/>
      <c r="F117" s="40" t="s">
        <v>66</v>
      </c>
      <c r="G117" s="32"/>
      <c r="H117" s="28"/>
      <c r="I117" s="29"/>
      <c r="J117" s="41"/>
      <c r="K117" s="42"/>
    </row>
    <row r="118" spans="1:11" ht="71.25" customHeight="1">
      <c r="A118" s="37"/>
      <c r="B118" s="38" t="s">
        <v>267</v>
      </c>
      <c r="C118" s="31" t="s">
        <v>64</v>
      </c>
      <c r="D118" s="39" t="s">
        <v>268</v>
      </c>
      <c r="E118" s="55"/>
      <c r="F118" s="40" t="s">
        <v>66</v>
      </c>
      <c r="G118" s="32"/>
      <c r="H118" s="28"/>
      <c r="I118" s="29"/>
      <c r="J118" s="41"/>
      <c r="K118" s="42"/>
    </row>
    <row r="119" spans="1:11" ht="80.25" customHeight="1">
      <c r="A119" s="37"/>
      <c r="B119" s="38" t="s">
        <v>269</v>
      </c>
      <c r="C119" s="31" t="s">
        <v>64</v>
      </c>
      <c r="D119" s="39" t="s">
        <v>270</v>
      </c>
      <c r="E119" s="55"/>
      <c r="F119" s="40" t="s">
        <v>66</v>
      </c>
      <c r="G119" s="32"/>
      <c r="H119" s="28"/>
      <c r="I119" s="29"/>
      <c r="J119" s="41"/>
      <c r="K119" s="42"/>
    </row>
    <row r="120" spans="1:11" ht="84.75" customHeight="1">
      <c r="A120" s="37"/>
      <c r="B120" s="38" t="s">
        <v>271</v>
      </c>
      <c r="C120" s="31" t="s">
        <v>64</v>
      </c>
      <c r="D120" s="39" t="s">
        <v>272</v>
      </c>
      <c r="E120" s="55"/>
      <c r="F120" s="40" t="s">
        <v>66</v>
      </c>
      <c r="G120" s="32"/>
      <c r="H120" s="28"/>
      <c r="I120" s="29"/>
      <c r="J120" s="41"/>
      <c r="K120" s="42"/>
    </row>
    <row r="121" spans="1:11" ht="90" customHeight="1">
      <c r="A121" s="37"/>
      <c r="B121" s="38" t="s">
        <v>273</v>
      </c>
      <c r="C121" s="31" t="s">
        <v>64</v>
      </c>
      <c r="D121" s="39" t="s">
        <v>274</v>
      </c>
      <c r="E121" s="55"/>
      <c r="F121" s="40" t="s">
        <v>66</v>
      </c>
      <c r="G121" s="32"/>
      <c r="H121" s="28"/>
      <c r="I121" s="29"/>
      <c r="J121" s="43"/>
      <c r="K121" s="42"/>
    </row>
    <row r="122" spans="1:11" ht="99.75" customHeight="1">
      <c r="A122" s="37"/>
      <c r="B122" s="38" t="s">
        <v>275</v>
      </c>
      <c r="C122" s="31" t="s">
        <v>64</v>
      </c>
      <c r="D122" s="39" t="s">
        <v>276</v>
      </c>
      <c r="E122" s="55"/>
      <c r="F122" s="40" t="s">
        <v>66</v>
      </c>
      <c r="G122" s="32"/>
      <c r="H122" s="28"/>
      <c r="I122" s="29"/>
      <c r="J122" s="43"/>
      <c r="K122" s="42"/>
    </row>
    <row r="123" spans="1:11" ht="99.75" customHeight="1">
      <c r="A123" s="37"/>
      <c r="B123" s="38" t="s">
        <v>277</v>
      </c>
      <c r="C123" s="31" t="s">
        <v>64</v>
      </c>
      <c r="D123" s="39" t="s">
        <v>278</v>
      </c>
      <c r="E123" s="55"/>
      <c r="F123" s="40" t="s">
        <v>66</v>
      </c>
      <c r="G123" s="32"/>
      <c r="H123" s="28"/>
      <c r="I123" s="29"/>
      <c r="J123" s="43"/>
      <c r="K123" s="42"/>
    </row>
    <row r="124" spans="1:11" ht="99.75" customHeight="1">
      <c r="A124" s="37"/>
      <c r="B124" s="38" t="s">
        <v>279</v>
      </c>
      <c r="C124" s="31" t="s">
        <v>64</v>
      </c>
      <c r="D124" s="39" t="s">
        <v>280</v>
      </c>
      <c r="E124" s="55"/>
      <c r="F124" s="40" t="s">
        <v>66</v>
      </c>
      <c r="G124" s="32"/>
      <c r="H124" s="28"/>
      <c r="I124" s="29"/>
      <c r="J124" s="43"/>
      <c r="K124" s="42"/>
    </row>
    <row r="125" spans="1:11" ht="33.75" customHeight="1">
      <c r="A125" s="74" t="s">
        <v>281</v>
      </c>
      <c r="B125" s="58"/>
      <c r="C125" s="58"/>
      <c r="D125" s="59"/>
      <c r="E125" s="60"/>
      <c r="F125" s="61"/>
      <c r="G125" s="44">
        <f>SUM(G87:G124)</f>
        <v>0</v>
      </c>
      <c r="H125" s="44">
        <v>4</v>
      </c>
      <c r="I125" s="45">
        <f>G125*H125</f>
        <v>0</v>
      </c>
      <c r="J125" s="46"/>
      <c r="K125" s="46"/>
    </row>
    <row r="126" spans="1:11" ht="33.75" customHeight="1">
      <c r="A126" s="75" t="s">
        <v>282</v>
      </c>
      <c r="B126" s="58"/>
      <c r="C126" s="58"/>
      <c r="D126" s="59"/>
      <c r="E126" s="60"/>
      <c r="F126" s="70"/>
      <c r="G126" s="47">
        <f>G13+G23+G34+G44+G55+G65+G75+G85+G125</f>
        <v>0</v>
      </c>
      <c r="H126" s="47"/>
      <c r="I126" s="48">
        <f>I13+I23+I34+I44+I55+I65+I75+I85+I125</f>
        <v>0</v>
      </c>
      <c r="J126" s="49"/>
      <c r="K126" s="49"/>
    </row>
    <row r="127" spans="1:11">
      <c r="G127" s="18" t="s">
        <v>283</v>
      </c>
      <c r="I127" s="19" t="s">
        <v>284</v>
      </c>
    </row>
  </sheetData>
  <sheetProtection sheet="1" objects="1" scenarios="1" selectLockedCells="1"/>
  <mergeCells count="22">
    <mergeCell ref="A86:K86"/>
    <mergeCell ref="A125:F125"/>
    <mergeCell ref="A126:F126"/>
    <mergeCell ref="A56:K56"/>
    <mergeCell ref="A65:F65"/>
    <mergeCell ref="A66:K66"/>
    <mergeCell ref="A75:F75"/>
    <mergeCell ref="A76:K76"/>
    <mergeCell ref="A85:F85"/>
    <mergeCell ref="A55:F55"/>
    <mergeCell ref="A1:K1"/>
    <mergeCell ref="A2:K2"/>
    <mergeCell ref="A5:K5"/>
    <mergeCell ref="A13:F13"/>
    <mergeCell ref="A14:K14"/>
    <mergeCell ref="A23:F23"/>
    <mergeCell ref="B3:K3"/>
    <mergeCell ref="A24:K24"/>
    <mergeCell ref="A34:F34"/>
    <mergeCell ref="A35:K35"/>
    <mergeCell ref="A44:F44"/>
    <mergeCell ref="A45:K45"/>
  </mergeCells>
  <conditionalFormatting sqref="E1 E127:E1048576">
    <cfRule type="containsText" dxfId="6" priority="8" operator="containsText" text="Nein">
      <formula>NOT(ISERROR(SEARCH("Nein",E1)))</formula>
    </cfRule>
  </conditionalFormatting>
  <conditionalFormatting sqref="E4:E125">
    <cfRule type="containsText" dxfId="5" priority="6" operator="containsText" text="Nein">
      <formula>NOT(ISERROR(SEARCH("Nein",E4)))</formula>
    </cfRule>
  </conditionalFormatting>
  <conditionalFormatting sqref="E6:E8 E15:E17 E25:E29 E36:E39 E46:E50 E57:E59 E67:E70 E77:E81 E87:E110">
    <cfRule type="containsText" dxfId="4" priority="1" operator="containsText" text="NEIN">
      <formula>NOT(ISERROR(SEARCH("NEIN",E6)))</formula>
    </cfRule>
    <cfRule type="containsText" dxfId="3" priority="2" operator="containsText" text="JA">
      <formula>NOT(ISERROR(SEARCH("JA",E6)))</formula>
    </cfRule>
    <cfRule type="containsText" dxfId="2" priority="3" operator="containsText" text="ja">
      <formula>NOT(ISERROR(SEARCH("ja",E6)))</formula>
    </cfRule>
    <cfRule type="containsText" dxfId="1" priority="4" operator="containsText" text="Ja">
      <formula>NOT(ISERROR(SEARCH("Ja",E6)))</formula>
    </cfRule>
    <cfRule type="containsText" dxfId="0" priority="5" operator="containsText" text="nein">
      <formula>NOT(ISERROR(SEARCH("nein",E6)))</formula>
    </cfRule>
  </conditionalFormatting>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6C17F-A634-492E-85FC-712355D3699F}">
  <dimension ref="A1:K10"/>
  <sheetViews>
    <sheetView workbookViewId="0">
      <selection activeCell="B6" sqref="B6"/>
    </sheetView>
  </sheetViews>
  <sheetFormatPr baseColWidth="10" defaultColWidth="9.85546875" defaultRowHeight="15"/>
  <cols>
    <col min="1" max="1" width="32" customWidth="1"/>
    <col min="2" max="2" width="137.140625" customWidth="1"/>
  </cols>
  <sheetData>
    <row r="1" spans="1:11" ht="30" customHeight="1">
      <c r="A1" s="76" t="s">
        <v>0</v>
      </c>
      <c r="B1" s="77"/>
      <c r="C1" s="77"/>
      <c r="D1" s="77"/>
      <c r="E1" s="77"/>
      <c r="F1" s="77"/>
      <c r="G1" s="77"/>
      <c r="H1" s="77"/>
      <c r="I1" s="77"/>
      <c r="J1" s="77"/>
      <c r="K1" s="77"/>
    </row>
    <row r="2" spans="1:11" ht="25.5" customHeight="1">
      <c r="A2" s="78" t="s">
        <v>1</v>
      </c>
      <c r="B2" s="77"/>
      <c r="C2" s="77"/>
      <c r="D2" s="77"/>
      <c r="E2" s="77"/>
      <c r="F2" s="77"/>
      <c r="G2" s="77"/>
      <c r="H2" s="77"/>
      <c r="I2" s="77"/>
      <c r="J2" s="77"/>
      <c r="K2" s="77"/>
    </row>
    <row r="3" spans="1:11" ht="25.5" customHeight="1">
      <c r="A3" s="9"/>
      <c r="B3" s="9"/>
      <c r="C3" s="9"/>
      <c r="D3" s="9"/>
      <c r="E3" s="9"/>
      <c r="F3" s="9"/>
      <c r="G3" s="9"/>
      <c r="H3" s="9"/>
      <c r="I3" s="9"/>
      <c r="J3" s="9"/>
      <c r="K3" s="9"/>
    </row>
    <row r="4" spans="1:11" ht="25.5" customHeight="1">
      <c r="A4" s="1" t="s">
        <v>2</v>
      </c>
      <c r="B4" s="1" t="s">
        <v>3</v>
      </c>
    </row>
    <row r="5" spans="1:11" s="3" customFormat="1" ht="79.5" customHeight="1">
      <c r="A5" s="2" t="s">
        <v>4</v>
      </c>
      <c r="B5" s="2" t="s">
        <v>15</v>
      </c>
    </row>
    <row r="6" spans="1:11" s="3" customFormat="1" ht="79.5" customHeight="1">
      <c r="A6" s="2" t="s">
        <v>5</v>
      </c>
      <c r="B6" s="2" t="s">
        <v>6</v>
      </c>
    </row>
    <row r="7" spans="1:11" s="3" customFormat="1" ht="79.5" customHeight="1">
      <c r="A7" s="2" t="s">
        <v>7</v>
      </c>
      <c r="B7" s="2" t="s">
        <v>8</v>
      </c>
    </row>
    <row r="8" spans="1:11" s="3" customFormat="1" ht="79.5" customHeight="1">
      <c r="A8" s="2" t="s">
        <v>9</v>
      </c>
      <c r="B8" s="2" t="s">
        <v>10</v>
      </c>
    </row>
    <row r="9" spans="1:11" s="3" customFormat="1" ht="79.5" customHeight="1">
      <c r="A9" s="2" t="s">
        <v>11</v>
      </c>
      <c r="B9" s="2" t="s">
        <v>12</v>
      </c>
    </row>
    <row r="10" spans="1:11" s="3" customFormat="1" ht="79.5" customHeight="1">
      <c r="A10" s="2" t="s">
        <v>13</v>
      </c>
      <c r="B10" s="2" t="s">
        <v>14</v>
      </c>
    </row>
  </sheetData>
  <mergeCells count="2">
    <mergeCell ref="A1:K1"/>
    <mergeCell ref="A2:K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FE05C-605A-4BF5-8942-AA99B06C7591}">
  <dimension ref="A1:K14"/>
  <sheetViews>
    <sheetView topLeftCell="A7" workbookViewId="0">
      <selection activeCell="A13" sqref="A13"/>
    </sheetView>
  </sheetViews>
  <sheetFormatPr baseColWidth="10" defaultColWidth="9.85546875" defaultRowHeight="15"/>
  <cols>
    <col min="1" max="1" width="66.140625" style="6" customWidth="1"/>
    <col min="2" max="5" width="24.140625" style="4" customWidth="1"/>
    <col min="6" max="6" width="100.28515625" style="6" customWidth="1"/>
  </cols>
  <sheetData>
    <row r="1" spans="1:11" ht="30" customHeight="1">
      <c r="A1" s="79" t="s">
        <v>16</v>
      </c>
      <c r="B1" s="79"/>
      <c r="C1" s="79"/>
      <c r="D1" s="79"/>
      <c r="E1" s="79"/>
      <c r="F1" s="79"/>
    </row>
    <row r="2" spans="1:11" ht="25.5" customHeight="1">
      <c r="A2" s="78" t="s">
        <v>17</v>
      </c>
      <c r="B2" s="77"/>
      <c r="C2" s="77"/>
      <c r="D2" s="77"/>
      <c r="E2" s="77"/>
      <c r="F2" s="77"/>
      <c r="G2" s="77"/>
      <c r="H2" s="77"/>
      <c r="I2" s="77"/>
      <c r="J2" s="77"/>
      <c r="K2" s="77"/>
    </row>
    <row r="3" spans="1:11" ht="25.5" customHeight="1">
      <c r="A3" s="10"/>
      <c r="B3" s="11"/>
      <c r="C3" s="11"/>
      <c r="D3" s="11"/>
      <c r="E3" s="11"/>
      <c r="F3" s="12"/>
    </row>
    <row r="4" spans="1:11" ht="25.5" customHeight="1">
      <c r="A4" s="1" t="s">
        <v>18</v>
      </c>
      <c r="B4" s="5" t="s">
        <v>19</v>
      </c>
      <c r="C4" s="5" t="s">
        <v>20</v>
      </c>
      <c r="D4" s="5" t="s">
        <v>21</v>
      </c>
      <c r="E4" s="5" t="s">
        <v>22</v>
      </c>
      <c r="F4" s="1" t="s">
        <v>23</v>
      </c>
    </row>
    <row r="5" spans="1:11" s="3" customFormat="1" ht="48" customHeight="1">
      <c r="A5" s="13" t="s">
        <v>24</v>
      </c>
      <c r="B5" s="14">
        <v>3</v>
      </c>
      <c r="C5" s="14">
        <v>4</v>
      </c>
      <c r="D5" s="14">
        <f>C5*3</f>
        <v>12</v>
      </c>
      <c r="E5" s="14">
        <f>D5*B5</f>
        <v>36</v>
      </c>
      <c r="F5" s="13" t="s">
        <v>25</v>
      </c>
    </row>
    <row r="6" spans="1:11" s="3" customFormat="1" ht="48" customHeight="1">
      <c r="A6" s="13" t="s">
        <v>26</v>
      </c>
      <c r="B6" s="14">
        <v>4</v>
      </c>
      <c r="C6" s="14">
        <v>5</v>
      </c>
      <c r="D6" s="14">
        <f t="shared" ref="D6:D13" si="0">C6*3</f>
        <v>15</v>
      </c>
      <c r="E6" s="14">
        <f t="shared" ref="E6:E13" si="1">D6*B6</f>
        <v>60</v>
      </c>
      <c r="F6" s="13" t="s">
        <v>27</v>
      </c>
    </row>
    <row r="7" spans="1:11" s="3" customFormat="1" ht="48" customHeight="1">
      <c r="A7" s="13" t="s">
        <v>28</v>
      </c>
      <c r="B7" s="14">
        <v>4</v>
      </c>
      <c r="C7" s="14">
        <v>4</v>
      </c>
      <c r="D7" s="14">
        <f t="shared" si="0"/>
        <v>12</v>
      </c>
      <c r="E7" s="14">
        <f t="shared" si="1"/>
        <v>48</v>
      </c>
      <c r="F7" s="13" t="s">
        <v>29</v>
      </c>
    </row>
    <row r="8" spans="1:11" s="3" customFormat="1" ht="48" customHeight="1">
      <c r="A8" s="13" t="s">
        <v>30</v>
      </c>
      <c r="B8" s="14">
        <v>4</v>
      </c>
      <c r="C8" s="14">
        <v>4</v>
      </c>
      <c r="D8" s="14">
        <f t="shared" si="0"/>
        <v>12</v>
      </c>
      <c r="E8" s="14">
        <f t="shared" si="1"/>
        <v>48</v>
      </c>
      <c r="F8" s="13" t="s">
        <v>31</v>
      </c>
    </row>
    <row r="9" spans="1:11" s="3" customFormat="1" ht="48" customHeight="1">
      <c r="A9" s="13" t="s">
        <v>32</v>
      </c>
      <c r="B9" s="14">
        <v>4</v>
      </c>
      <c r="C9" s="14">
        <v>4</v>
      </c>
      <c r="D9" s="14">
        <f t="shared" si="0"/>
        <v>12</v>
      </c>
      <c r="E9" s="14">
        <f t="shared" si="1"/>
        <v>48</v>
      </c>
      <c r="F9" s="13" t="s">
        <v>33</v>
      </c>
    </row>
    <row r="10" spans="1:11" s="3" customFormat="1" ht="48" customHeight="1">
      <c r="A10" s="13" t="s">
        <v>34</v>
      </c>
      <c r="B10" s="14">
        <v>3</v>
      </c>
      <c r="C10" s="14">
        <v>5</v>
      </c>
      <c r="D10" s="14">
        <f t="shared" si="0"/>
        <v>15</v>
      </c>
      <c r="E10" s="14">
        <f t="shared" si="1"/>
        <v>45</v>
      </c>
      <c r="F10" s="13" t="s">
        <v>35</v>
      </c>
    </row>
    <row r="11" spans="1:11" s="3" customFormat="1" ht="48" customHeight="1">
      <c r="A11" s="13" t="s">
        <v>36</v>
      </c>
      <c r="B11" s="14">
        <v>4</v>
      </c>
      <c r="C11" s="14">
        <v>4</v>
      </c>
      <c r="D11" s="14">
        <f t="shared" si="0"/>
        <v>12</v>
      </c>
      <c r="E11" s="14">
        <f t="shared" si="1"/>
        <v>48</v>
      </c>
      <c r="F11" s="13" t="s">
        <v>37</v>
      </c>
    </row>
    <row r="12" spans="1:11" s="3" customFormat="1" ht="48" customHeight="1">
      <c r="A12" s="13" t="s">
        <v>38</v>
      </c>
      <c r="B12" s="14">
        <v>2</v>
      </c>
      <c r="C12" s="14">
        <v>3</v>
      </c>
      <c r="D12" s="14">
        <f t="shared" si="0"/>
        <v>9</v>
      </c>
      <c r="E12" s="14">
        <f t="shared" si="1"/>
        <v>18</v>
      </c>
      <c r="F12" s="13" t="s">
        <v>39</v>
      </c>
    </row>
    <row r="13" spans="1:11" s="3" customFormat="1" ht="97.5" customHeight="1">
      <c r="A13" s="13" t="s">
        <v>40</v>
      </c>
      <c r="B13" s="14">
        <v>4</v>
      </c>
      <c r="C13" s="14">
        <v>14</v>
      </c>
      <c r="D13" s="14">
        <f t="shared" si="0"/>
        <v>42</v>
      </c>
      <c r="E13" s="14">
        <f t="shared" si="1"/>
        <v>168</v>
      </c>
      <c r="F13" s="13" t="s">
        <v>41</v>
      </c>
    </row>
    <row r="14" spans="1:11">
      <c r="A14" s="7" t="s">
        <v>42</v>
      </c>
      <c r="B14" s="8"/>
      <c r="C14" s="8">
        <f>SUM(C5:C13)</f>
        <v>47</v>
      </c>
      <c r="D14" s="8">
        <f>SUM(D5:D13)</f>
        <v>141</v>
      </c>
      <c r="E14" s="8">
        <f>SUM(E5:E13)</f>
        <v>519</v>
      </c>
    </row>
  </sheetData>
  <mergeCells count="2">
    <mergeCell ref="A2:K2"/>
    <mergeCell ref="A1:F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5F994129ADE3A4A9E45646198E927F5" ma:contentTypeVersion="3" ma:contentTypeDescription="Ein neues Dokument erstellen." ma:contentTypeScope="" ma:versionID="ec221b38c03be3eff8743f0aca3a505b">
  <xsd:schema xmlns:xsd="http://www.w3.org/2001/XMLSchema" xmlns:xs="http://www.w3.org/2001/XMLSchema" xmlns:p="http://schemas.microsoft.com/office/2006/metadata/properties" xmlns:ns2="824ceb42-4fac-471c-97cf-72dc3615f6b3" targetNamespace="http://schemas.microsoft.com/office/2006/metadata/properties" ma:root="true" ma:fieldsID="c9fb968334cbb7f188d8a27396086375" ns2:_="">
    <xsd:import namespace="824ceb42-4fac-471c-97cf-72dc3615f6b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4ceb42-4fac-471c-97cf-72dc3615f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B764B3-8511-422F-8675-7C06B5094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4ceb42-4fac-471c-97cf-72dc3615f6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0DB7E2-3CB1-409A-88F2-63A5A752C400}">
  <ds:schemaRefs>
    <ds:schemaRef ds:uri="http://schemas.microsoft.com/sharepoint/v3/contenttype/forms"/>
  </ds:schemaRefs>
</ds:datastoreItem>
</file>

<file path=customXml/itemProps3.xml><?xml version="1.0" encoding="utf-8"?>
<ds:datastoreItem xmlns:ds="http://schemas.openxmlformats.org/officeDocument/2006/customXml" ds:itemID="{F7959D2C-137C-4FF4-B824-396EC5C7E8F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Kriterienkatalog</vt:lpstr>
      <vt:lpstr>Erläuterungen</vt:lpstr>
      <vt:lpstr>Gewichtung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Hölscher</dc:creator>
  <cp:lastModifiedBy>Marie Hölscher</cp:lastModifiedBy>
  <dcterms:created xsi:type="dcterms:W3CDTF">2026-07-16T06:30:58Z</dcterms:created>
  <dcterms:modified xsi:type="dcterms:W3CDTF">2026-07-16T06:58:45Z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0x01010055F994129ADE3A4A9E45646198E927F5</vt:lpwstr>
  </property>
</Properties>
</file>