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O:\Bestand_und_Bedarf\04_Behörden_Verbände\Bezirksregierung\SüwVO_Abw\Drosselkalibrierung\03_Berechnungen\Am Mühlenbach\"/>
    </mc:Choice>
  </mc:AlternateContent>
  <xr:revisionPtr revIDLastSave="0" documentId="13_ncr:1_{DDC6F8D1-5855-4B99-829D-900BCBAC812C}" xr6:coauthVersionLast="47" xr6:coauthVersionMax="47" xr10:uidLastSave="{00000000-0000-0000-0000-000000000000}"/>
  <bookViews>
    <workbookView xWindow="3456" yWindow="3456" windowWidth="23040" windowHeight="12120" xr2:uid="{8BB52F0C-7DE0-4ADF-BBCF-E4C604110527}"/>
  </bookViews>
  <sheets>
    <sheet name="Tabelle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J142" i="2" l="1"/>
  <c r="J141" i="2"/>
  <c r="J140" i="2"/>
  <c r="J139" i="2"/>
  <c r="J138" i="2"/>
  <c r="J137" i="2"/>
  <c r="J136" i="2"/>
  <c r="J135" i="2"/>
  <c r="J134" i="2"/>
  <c r="J133" i="2"/>
  <c r="J132" i="2"/>
  <c r="J131" i="2"/>
  <c r="J130" i="2"/>
  <c r="J129" i="2"/>
  <c r="J128" i="2"/>
  <c r="J127" i="2"/>
  <c r="J126" i="2"/>
  <c r="J125" i="2"/>
  <c r="J124" i="2"/>
  <c r="J123" i="2"/>
  <c r="J122" i="2"/>
  <c r="J121" i="2"/>
  <c r="J120" i="2"/>
  <c r="J119" i="2"/>
  <c r="J118" i="2"/>
  <c r="J117" i="2"/>
  <c r="J116" i="2"/>
  <c r="J115" i="2"/>
  <c r="J114" i="2"/>
  <c r="J113" i="2"/>
  <c r="J112" i="2"/>
  <c r="J111" i="2"/>
  <c r="J110" i="2"/>
  <c r="J109" i="2"/>
  <c r="J108" i="2"/>
  <c r="J107" i="2"/>
  <c r="J106" i="2"/>
  <c r="J105" i="2"/>
  <c r="J104" i="2"/>
  <c r="J103" i="2"/>
  <c r="J102" i="2"/>
  <c r="J101" i="2"/>
  <c r="J100" i="2"/>
  <c r="J99" i="2"/>
  <c r="J98" i="2"/>
  <c r="J97" i="2"/>
  <c r="J96" i="2"/>
  <c r="J95" i="2"/>
  <c r="J94" i="2"/>
  <c r="J93" i="2"/>
  <c r="J92" i="2"/>
  <c r="J91" i="2"/>
  <c r="J90" i="2"/>
  <c r="J89" i="2"/>
  <c r="J88" i="2"/>
  <c r="J87" i="2"/>
  <c r="J86" i="2"/>
  <c r="J85" i="2"/>
  <c r="J84" i="2"/>
  <c r="J83" i="2"/>
  <c r="J82" i="2"/>
  <c r="J81" i="2"/>
  <c r="J80" i="2"/>
  <c r="J79" i="2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51" i="2"/>
</calcChain>
</file>

<file path=xl/sharedStrings.xml><?xml version="1.0" encoding="utf-8"?>
<sst xmlns="http://schemas.openxmlformats.org/spreadsheetml/2006/main" count="16" uniqueCount="13">
  <si>
    <t>h,Schacht [m]</t>
  </si>
  <si>
    <t>Q,Drossel [l/s]</t>
  </si>
  <si>
    <t>Maximale Einstauhöhe des Schachtes bei 0,882cm (+35,22m üNN). Begrenzung wird bei maximaler Auslastung des RRBs erreicht.</t>
  </si>
  <si>
    <t>Annahmen:</t>
  </si>
  <si>
    <t>UK Öffnung auf Sohlhöe des Schachtes</t>
  </si>
  <si>
    <t>Drosselblendenöffnung von 100mm Nennweite (geschätzt basierend auf Schachtaufnahmen)</t>
  </si>
  <si>
    <t>Abfluss max:</t>
  </si>
  <si>
    <t>15,5 l/s</t>
  </si>
  <si>
    <t>Drosselblende auf Schachtauslaufseite umplatziert</t>
  </si>
  <si>
    <t>Durchfluss</t>
  </si>
  <si>
    <t>WASSERSTAND</t>
  </si>
  <si>
    <t>l/s</t>
  </si>
  <si>
    <t>Entlastungsbeginn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</si>
</sst>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/>
    <xf numFmtId="2" fontId="2" fillId="0" borderId="2" xfId="0" applyNumberFormat="1" applyFont="1" applyBorder="1"/>
    <xf numFmtId="2" fontId="2" fillId="0" borderId="4" xfId="0" applyNumberFormat="1" applyFont="1" applyBorder="1"/>
    <xf numFmtId="2" fontId="2" fillId="0" borderId="8" xfId="0" applyNumberFormat="1" applyFont="1" applyBorder="1"/>
    <xf numFmtId="2" fontId="2" fillId="0" borderId="6" xfId="0" applyNumberFormat="1" applyFont="1" applyBorder="1"/>
    <xf numFmtId="164" fontId="2" fillId="0" borderId="3" xfId="0" applyNumberFormat="1" applyFont="1" applyBorder="1"/>
    <xf numFmtId="164" fontId="2" fillId="0" borderId="5" xfId="0" applyNumberFormat="1" applyFont="1" applyBorder="1"/>
    <xf numFmtId="164" fontId="2" fillId="0" borderId="9" xfId="0" applyNumberFormat="1" applyFont="1" applyBorder="1"/>
    <xf numFmtId="164" fontId="2" fillId="0" borderId="7" xfId="0" applyNumberFormat="1" applyFont="1" applyBorder="1"/>
    <xf numFmtId="0" fontId="1" fillId="0" borderId="0" xfId="0" applyFont="1"/>
    <xf numFmtId="2" fontId="2" fillId="0" borderId="0" xfId="0" applyNumberFormat="1" applyFont="1"/>
    <xf numFmtId="164" fontId="2" fillId="0" borderId="0" xfId="0" applyNumberFormat="1" applyFont="1"/>
    <xf numFmtId="22" fontId="0" fillId="0" borderId="0" xfId="0" applyNumberFormat="1"/>
    <xf numFmtId="164" fontId="2" fillId="2" borderId="5" xfId="0" applyNumberFormat="1" applyFont="1" applyFill="1" applyBorder="1"/>
    <xf numFmtId="164" fontId="2" fillId="2" borderId="9" xfId="0" applyNumberFormat="1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Durchfluss Drossel Am Mühlenbach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5.3518593595948606E-2"/>
          <c:y val="7.1556154148571666E-2"/>
          <c:w val="0.92692909296968051"/>
          <c:h val="0.84293278102898994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Tabelle2!$A$2:$A$49</c:f>
              <c:numCache>
                <c:formatCode>0.00</c:formatCode>
                <c:ptCount val="4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</c:numCache>
            </c:numRef>
          </c:xVal>
          <c:yVal>
            <c:numRef>
              <c:f>Tabelle2!$B$2:$B$49</c:f>
              <c:numCache>
                <c:formatCode>0.0</c:formatCode>
                <c:ptCount val="48"/>
                <c:pt idx="0">
                  <c:v>0</c:v>
                </c:pt>
                <c:pt idx="1">
                  <c:v>1.3</c:v>
                </c:pt>
                <c:pt idx="2">
                  <c:v>6.1</c:v>
                </c:pt>
                <c:pt idx="3">
                  <c:v>14.2</c:v>
                </c:pt>
                <c:pt idx="4">
                  <c:v>24.9</c:v>
                </c:pt>
                <c:pt idx="5">
                  <c:v>38.9</c:v>
                </c:pt>
                <c:pt idx="6">
                  <c:v>55.4</c:v>
                </c:pt>
                <c:pt idx="7">
                  <c:v>71.8</c:v>
                </c:pt>
                <c:pt idx="8">
                  <c:v>87</c:v>
                </c:pt>
                <c:pt idx="9">
                  <c:v>93.8</c:v>
                </c:pt>
                <c:pt idx="10">
                  <c:v>100.6</c:v>
                </c:pt>
                <c:pt idx="11">
                  <c:v>107.4</c:v>
                </c:pt>
                <c:pt idx="12">
                  <c:v>110.8</c:v>
                </c:pt>
                <c:pt idx="13">
                  <c:v>114.2</c:v>
                </c:pt>
                <c:pt idx="14">
                  <c:v>117.5</c:v>
                </c:pt>
                <c:pt idx="15">
                  <c:v>118.4</c:v>
                </c:pt>
                <c:pt idx="16">
                  <c:v>119.3</c:v>
                </c:pt>
                <c:pt idx="17">
                  <c:v>120.1</c:v>
                </c:pt>
                <c:pt idx="18">
                  <c:v>120.5</c:v>
                </c:pt>
                <c:pt idx="19">
                  <c:v>121</c:v>
                </c:pt>
                <c:pt idx="20">
                  <c:v>121.4</c:v>
                </c:pt>
                <c:pt idx="21">
                  <c:v>121.9</c:v>
                </c:pt>
                <c:pt idx="22">
                  <c:v>122.3</c:v>
                </c:pt>
                <c:pt idx="23">
                  <c:v>122.8</c:v>
                </c:pt>
                <c:pt idx="24">
                  <c:v>123.2</c:v>
                </c:pt>
                <c:pt idx="25">
                  <c:v>123.7</c:v>
                </c:pt>
                <c:pt idx="26">
                  <c:v>124.1</c:v>
                </c:pt>
                <c:pt idx="27">
                  <c:v>124.6</c:v>
                </c:pt>
                <c:pt idx="28">
                  <c:v>125</c:v>
                </c:pt>
                <c:pt idx="29">
                  <c:v>125.4</c:v>
                </c:pt>
                <c:pt idx="30">
                  <c:v>125.7</c:v>
                </c:pt>
                <c:pt idx="31">
                  <c:v>126.7</c:v>
                </c:pt>
                <c:pt idx="32">
                  <c:v>126.7</c:v>
                </c:pt>
                <c:pt idx="33">
                  <c:v>126.7</c:v>
                </c:pt>
                <c:pt idx="34">
                  <c:v>126.7</c:v>
                </c:pt>
                <c:pt idx="35">
                  <c:v>126.7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731-493A-9359-F3F90D7FFC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9036016"/>
        <c:axId val="629036496"/>
      </c:scatterChart>
      <c:valAx>
        <c:axId val="629036016"/>
        <c:scaling>
          <c:orientation val="minMax"/>
          <c:max val="0.70000000000000007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Einstauhöhe in Schacht 11920549</a:t>
                </a:r>
                <a:r>
                  <a:rPr lang="de-DE" baseline="0"/>
                  <a:t> [m]</a:t>
                </a:r>
                <a:endParaRPr lang="de-DE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29036496"/>
        <c:crosses val="autoZero"/>
        <c:crossBetween val="midCat"/>
        <c:majorUnit val="5.000000000000001E-2"/>
      </c:valAx>
      <c:valAx>
        <c:axId val="629036496"/>
        <c:scaling>
          <c:orientation val="minMax"/>
          <c:max val="1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Durchfluss</a:t>
                </a:r>
                <a:r>
                  <a:rPr lang="de-DE" baseline="0"/>
                  <a:t> [l/s]</a:t>
                </a:r>
                <a:endParaRPr lang="de-DE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29036016"/>
        <c:crosses val="autoZero"/>
        <c:crossBetween val="midCat"/>
        <c:majorUnit val="10"/>
        <c:minorUnit val="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739140</xdr:colOff>
      <xdr:row>2</xdr:row>
      <xdr:rowOff>156210</xdr:rowOff>
    </xdr:from>
    <xdr:to>
      <xdr:col>18</xdr:col>
      <xdr:colOff>419100</xdr:colOff>
      <xdr:row>39</xdr:row>
      <xdr:rowOff>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1C69BAD6-A9C7-89C7-EACA-B080D6E6D39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B93CB-826E-4A82-942B-8190A4BBD91D}">
  <dimension ref="A1:J412"/>
  <sheetViews>
    <sheetView tabSelected="1" zoomScale="85" zoomScaleNormal="85" workbookViewId="0">
      <selection activeCell="B9" sqref="B9"/>
    </sheetView>
  </sheetViews>
  <sheetFormatPr baseColWidth="10" defaultRowHeight="14.4" x14ac:dyDescent="0.3"/>
  <sheetData>
    <row r="1" spans="1:2" ht="15" thickBot="1" x14ac:dyDescent="0.35">
      <c r="A1" s="1" t="s">
        <v>0</v>
      </c>
      <c r="B1" s="1" t="s">
        <v>1</v>
      </c>
    </row>
    <row r="2" spans="1:2" x14ac:dyDescent="0.3">
      <c r="A2" s="2">
        <v>0</v>
      </c>
      <c r="B2" s="6">
        <v>0</v>
      </c>
    </row>
    <row r="3" spans="1:2" x14ac:dyDescent="0.3">
      <c r="A3" s="3">
        <v>0.02</v>
      </c>
      <c r="B3" s="7">
        <v>1.3</v>
      </c>
    </row>
    <row r="4" spans="1:2" x14ac:dyDescent="0.3">
      <c r="A4" s="3">
        <v>0.04</v>
      </c>
      <c r="B4" s="7">
        <v>6.1</v>
      </c>
    </row>
    <row r="5" spans="1:2" x14ac:dyDescent="0.3">
      <c r="A5" s="3">
        <v>0.06</v>
      </c>
      <c r="B5" s="7">
        <v>14.2</v>
      </c>
    </row>
    <row r="6" spans="1:2" x14ac:dyDescent="0.3">
      <c r="A6" s="3">
        <v>0.08</v>
      </c>
      <c r="B6" s="7">
        <v>24.9</v>
      </c>
    </row>
    <row r="7" spans="1:2" x14ac:dyDescent="0.3">
      <c r="A7" s="3">
        <v>0.1</v>
      </c>
      <c r="B7" s="7">
        <v>38.9</v>
      </c>
    </row>
    <row r="8" spans="1:2" x14ac:dyDescent="0.3">
      <c r="A8" s="3">
        <v>0.12</v>
      </c>
      <c r="B8" s="7">
        <v>55.4</v>
      </c>
    </row>
    <row r="9" spans="1:2" x14ac:dyDescent="0.3">
      <c r="A9" s="3">
        <v>0.14000000000000001</v>
      </c>
      <c r="B9" s="14">
        <v>71.8</v>
      </c>
    </row>
    <row r="10" spans="1:2" x14ac:dyDescent="0.3">
      <c r="A10" s="3">
        <v>0.16</v>
      </c>
      <c r="B10" s="7">
        <v>87</v>
      </c>
    </row>
    <row r="11" spans="1:2" x14ac:dyDescent="0.3">
      <c r="A11" s="3">
        <v>0.18</v>
      </c>
      <c r="B11" s="14">
        <v>93.8</v>
      </c>
    </row>
    <row r="12" spans="1:2" x14ac:dyDescent="0.3">
      <c r="A12" s="3">
        <v>0.2</v>
      </c>
      <c r="B12" s="14">
        <v>100.6</v>
      </c>
    </row>
    <row r="13" spans="1:2" x14ac:dyDescent="0.3">
      <c r="A13" s="3">
        <v>0.22</v>
      </c>
      <c r="B13" s="14">
        <v>107.4</v>
      </c>
    </row>
    <row r="14" spans="1:2" x14ac:dyDescent="0.3">
      <c r="A14" s="3">
        <v>0.24</v>
      </c>
      <c r="B14" s="14">
        <v>110.8</v>
      </c>
    </row>
    <row r="15" spans="1:2" x14ac:dyDescent="0.3">
      <c r="A15" s="3">
        <v>0.26</v>
      </c>
      <c r="B15" s="14">
        <v>114.2</v>
      </c>
    </row>
    <row r="16" spans="1:2" x14ac:dyDescent="0.3">
      <c r="A16" s="3">
        <v>0.28000000000000003</v>
      </c>
      <c r="B16" s="7">
        <v>117.5</v>
      </c>
    </row>
    <row r="17" spans="1:2" x14ac:dyDescent="0.3">
      <c r="A17" s="3">
        <v>0.3</v>
      </c>
      <c r="B17" s="14">
        <v>118.4</v>
      </c>
    </row>
    <row r="18" spans="1:2" x14ac:dyDescent="0.3">
      <c r="A18" s="3">
        <v>0.32</v>
      </c>
      <c r="B18" s="14">
        <v>119.3</v>
      </c>
    </row>
    <row r="19" spans="1:2" x14ac:dyDescent="0.3">
      <c r="A19" s="3">
        <v>0.34</v>
      </c>
      <c r="B19" s="7">
        <v>120.1</v>
      </c>
    </row>
    <row r="20" spans="1:2" x14ac:dyDescent="0.3">
      <c r="A20" s="3">
        <v>0.36</v>
      </c>
      <c r="B20" s="14">
        <v>120.5</v>
      </c>
    </row>
    <row r="21" spans="1:2" x14ac:dyDescent="0.3">
      <c r="A21" s="3">
        <v>0.38</v>
      </c>
      <c r="B21" s="14">
        <v>121</v>
      </c>
    </row>
    <row r="22" spans="1:2" x14ac:dyDescent="0.3">
      <c r="A22" s="3">
        <v>0.4</v>
      </c>
      <c r="B22" s="14">
        <v>121.4</v>
      </c>
    </row>
    <row r="23" spans="1:2" x14ac:dyDescent="0.3">
      <c r="A23" s="3">
        <v>0.42</v>
      </c>
      <c r="B23" s="14">
        <v>121.9</v>
      </c>
    </row>
    <row r="24" spans="1:2" x14ac:dyDescent="0.3">
      <c r="A24" s="3">
        <v>0.44</v>
      </c>
      <c r="B24" s="14">
        <v>122.3</v>
      </c>
    </row>
    <row r="25" spans="1:2" x14ac:dyDescent="0.3">
      <c r="A25" s="3">
        <v>0.46</v>
      </c>
      <c r="B25" s="14">
        <v>122.8</v>
      </c>
    </row>
    <row r="26" spans="1:2" x14ac:dyDescent="0.3">
      <c r="A26" s="3">
        <v>0.48</v>
      </c>
      <c r="B26" s="14">
        <v>123.2</v>
      </c>
    </row>
    <row r="27" spans="1:2" x14ac:dyDescent="0.3">
      <c r="A27" s="3">
        <v>0.5</v>
      </c>
      <c r="B27" s="14">
        <v>123.7</v>
      </c>
    </row>
    <row r="28" spans="1:2" x14ac:dyDescent="0.3">
      <c r="A28" s="3">
        <v>0.52</v>
      </c>
      <c r="B28" s="14">
        <v>124.1</v>
      </c>
    </row>
    <row r="29" spans="1:2" x14ac:dyDescent="0.3">
      <c r="A29" s="3">
        <v>0.54</v>
      </c>
      <c r="B29" s="14">
        <v>124.6</v>
      </c>
    </row>
    <row r="30" spans="1:2" x14ac:dyDescent="0.3">
      <c r="A30" s="4">
        <v>0.56000000000000005</v>
      </c>
      <c r="B30" s="15">
        <v>125</v>
      </c>
    </row>
    <row r="31" spans="1:2" x14ac:dyDescent="0.3">
      <c r="A31" s="3">
        <v>0.57999999999999996</v>
      </c>
      <c r="B31" s="14">
        <v>125.4</v>
      </c>
    </row>
    <row r="32" spans="1:2" x14ac:dyDescent="0.3">
      <c r="A32" s="3">
        <v>0.6</v>
      </c>
      <c r="B32" s="7">
        <v>125.7</v>
      </c>
    </row>
    <row r="33" spans="1:5" ht="15" thickBot="1" x14ac:dyDescent="0.35">
      <c r="A33" s="4">
        <v>0.62</v>
      </c>
      <c r="B33" s="8">
        <v>126.7</v>
      </c>
    </row>
    <row r="34" spans="1:5" x14ac:dyDescent="0.3">
      <c r="A34" s="2">
        <v>0.64</v>
      </c>
      <c r="B34" s="6">
        <v>126.7</v>
      </c>
      <c r="C34" t="s">
        <v>12</v>
      </c>
    </row>
    <row r="35" spans="1:5" x14ac:dyDescent="0.3">
      <c r="A35" s="3">
        <v>0.66</v>
      </c>
      <c r="B35" s="7">
        <v>126.7</v>
      </c>
    </row>
    <row r="36" spans="1:5" x14ac:dyDescent="0.3">
      <c r="A36" s="3">
        <v>0.68</v>
      </c>
      <c r="B36" s="7">
        <v>126.7</v>
      </c>
    </row>
    <row r="37" spans="1:5" ht="15" thickBot="1" x14ac:dyDescent="0.35">
      <c r="A37" s="5">
        <v>0.7</v>
      </c>
      <c r="B37" s="9">
        <v>126.7</v>
      </c>
    </row>
    <row r="38" spans="1:5" x14ac:dyDescent="0.3">
      <c r="A38" s="11"/>
      <c r="B38" s="12"/>
    </row>
    <row r="39" spans="1:5" x14ac:dyDescent="0.3">
      <c r="A39" s="11"/>
      <c r="B39" s="12"/>
    </row>
    <row r="40" spans="1:5" x14ac:dyDescent="0.3">
      <c r="A40" s="11"/>
      <c r="B40" s="12"/>
    </row>
    <row r="41" spans="1:5" x14ac:dyDescent="0.3">
      <c r="A41" s="11"/>
      <c r="B41" s="12"/>
      <c r="D41" s="10" t="s">
        <v>2</v>
      </c>
      <c r="E41" s="10"/>
    </row>
    <row r="42" spans="1:5" x14ac:dyDescent="0.3">
      <c r="A42" s="11"/>
      <c r="B42" s="12"/>
      <c r="D42" s="10"/>
      <c r="E42" s="10"/>
    </row>
    <row r="43" spans="1:5" x14ac:dyDescent="0.3">
      <c r="A43" s="11"/>
      <c r="B43" s="12"/>
      <c r="D43" s="10" t="s">
        <v>6</v>
      </c>
      <c r="E43" s="10" t="s">
        <v>7</v>
      </c>
    </row>
    <row r="44" spans="1:5" x14ac:dyDescent="0.3">
      <c r="A44" s="11"/>
      <c r="B44" s="12"/>
      <c r="D44" s="10"/>
      <c r="E44" s="10"/>
    </row>
    <row r="45" spans="1:5" x14ac:dyDescent="0.3">
      <c r="A45" s="11"/>
      <c r="B45" s="12"/>
      <c r="D45" s="10" t="s">
        <v>3</v>
      </c>
      <c r="E45" s="10" t="s">
        <v>5</v>
      </c>
    </row>
    <row r="46" spans="1:5" x14ac:dyDescent="0.3">
      <c r="A46" s="11"/>
      <c r="B46" s="12"/>
      <c r="D46" s="10"/>
      <c r="E46" s="10" t="s">
        <v>4</v>
      </c>
    </row>
    <row r="47" spans="1:5" x14ac:dyDescent="0.3">
      <c r="A47" s="11"/>
      <c r="B47" s="12"/>
      <c r="E47" s="10" t="s">
        <v>8</v>
      </c>
    </row>
    <row r="48" spans="1:5" x14ac:dyDescent="0.3">
      <c r="A48" s="11"/>
      <c r="B48" s="12"/>
    </row>
    <row r="49" spans="1:10" x14ac:dyDescent="0.3">
      <c r="A49" s="11"/>
      <c r="B49" s="12"/>
    </row>
    <row r="50" spans="1:10" x14ac:dyDescent="0.3">
      <c r="E50" t="s">
        <v>9</v>
      </c>
      <c r="F50" s="10" t="s">
        <v>10</v>
      </c>
      <c r="G50" s="10" t="s">
        <v>11</v>
      </c>
      <c r="H50" t="s">
        <v>9</v>
      </c>
      <c r="I50" s="10" t="s">
        <v>10</v>
      </c>
      <c r="J50" s="10" t="s">
        <v>11</v>
      </c>
    </row>
    <row r="51" spans="1:10" x14ac:dyDescent="0.3">
      <c r="E51">
        <v>1E-4</v>
      </c>
      <c r="F51" s="10">
        <v>7.0000000000000001E-3</v>
      </c>
      <c r="G51" s="10">
        <f>E51*1000</f>
        <v>0.1</v>
      </c>
      <c r="H51">
        <v>1.9099999999999999E-2</v>
      </c>
      <c r="I51" s="10">
        <v>7.0000000000000007E-2</v>
      </c>
      <c r="J51" s="10">
        <f>H51*1000</f>
        <v>19.099999999999998</v>
      </c>
    </row>
    <row r="52" spans="1:10" x14ac:dyDescent="0.3">
      <c r="E52">
        <v>1E-4</v>
      </c>
      <c r="F52" s="10">
        <v>7.0000000000000001E-3</v>
      </c>
      <c r="G52" s="10">
        <f t="shared" ref="G52:G115" si="0">E52*1000</f>
        <v>0.1</v>
      </c>
      <c r="H52">
        <v>1.89E-2</v>
      </c>
      <c r="I52" s="10">
        <v>7.0000000000000007E-2</v>
      </c>
      <c r="J52" s="10">
        <f t="shared" ref="J52:J115" si="1">H52*1000</f>
        <v>18.899999999999999</v>
      </c>
    </row>
    <row r="53" spans="1:10" x14ac:dyDescent="0.3">
      <c r="E53">
        <v>1E-4</v>
      </c>
      <c r="F53" s="10">
        <v>7.0000000000000001E-3</v>
      </c>
      <c r="G53" s="10">
        <f t="shared" si="0"/>
        <v>0.1</v>
      </c>
      <c r="H53">
        <v>1.8700000000000001E-2</v>
      </c>
      <c r="I53" s="10">
        <v>6.9000000000000006E-2</v>
      </c>
      <c r="J53" s="10">
        <f t="shared" si="1"/>
        <v>18.700000000000003</v>
      </c>
    </row>
    <row r="54" spans="1:10" x14ac:dyDescent="0.3">
      <c r="E54">
        <v>1E-4</v>
      </c>
      <c r="F54" s="10">
        <v>7.0000000000000001E-3</v>
      </c>
      <c r="G54" s="10">
        <f t="shared" si="0"/>
        <v>0.1</v>
      </c>
      <c r="H54">
        <v>1.8499999999999999E-2</v>
      </c>
      <c r="I54" s="10">
        <v>6.9000000000000006E-2</v>
      </c>
      <c r="J54" s="10">
        <f t="shared" si="1"/>
        <v>18.5</v>
      </c>
    </row>
    <row r="55" spans="1:10" x14ac:dyDescent="0.3">
      <c r="E55">
        <v>1E-4</v>
      </c>
      <c r="F55" s="10">
        <v>7.0000000000000001E-3</v>
      </c>
      <c r="G55" s="10">
        <f t="shared" si="0"/>
        <v>0.1</v>
      </c>
      <c r="H55">
        <v>1.83E-2</v>
      </c>
      <c r="I55" s="10">
        <v>6.8000000000000005E-2</v>
      </c>
      <c r="J55" s="10">
        <f t="shared" si="1"/>
        <v>18.3</v>
      </c>
    </row>
    <row r="56" spans="1:10" x14ac:dyDescent="0.3">
      <c r="E56">
        <v>1E-4</v>
      </c>
      <c r="F56" s="10">
        <v>7.0000000000000001E-3</v>
      </c>
      <c r="G56" s="10">
        <f t="shared" si="0"/>
        <v>0.1</v>
      </c>
      <c r="H56">
        <v>1.7999999999999999E-2</v>
      </c>
      <c r="I56" s="10">
        <v>6.8000000000000005E-2</v>
      </c>
      <c r="J56" s="10">
        <f t="shared" si="1"/>
        <v>18</v>
      </c>
    </row>
    <row r="57" spans="1:10" x14ac:dyDescent="0.3">
      <c r="E57">
        <v>1E-4</v>
      </c>
      <c r="F57" s="10">
        <v>7.0000000000000001E-3</v>
      </c>
      <c r="G57" s="10">
        <f t="shared" si="0"/>
        <v>0.1</v>
      </c>
      <c r="H57">
        <v>1.78E-2</v>
      </c>
      <c r="I57" s="10">
        <v>6.8000000000000005E-2</v>
      </c>
      <c r="J57" s="10">
        <f t="shared" si="1"/>
        <v>17.8</v>
      </c>
    </row>
    <row r="58" spans="1:10" x14ac:dyDescent="0.3">
      <c r="E58">
        <v>2.0000000000000001E-4</v>
      </c>
      <c r="F58" s="10">
        <v>7.0000000000000001E-3</v>
      </c>
      <c r="G58" s="10">
        <f t="shared" si="0"/>
        <v>0.2</v>
      </c>
      <c r="H58">
        <v>1.7600000000000001E-2</v>
      </c>
      <c r="I58" s="10">
        <v>6.7000000000000004E-2</v>
      </c>
      <c r="J58" s="10">
        <f t="shared" si="1"/>
        <v>17.600000000000001</v>
      </c>
    </row>
    <row r="59" spans="1:10" x14ac:dyDescent="0.3">
      <c r="E59">
        <v>2.0000000000000001E-4</v>
      </c>
      <c r="F59" s="10">
        <v>8.0000000000000002E-3</v>
      </c>
      <c r="G59" s="10">
        <f t="shared" si="0"/>
        <v>0.2</v>
      </c>
      <c r="H59">
        <v>1.7399999999999999E-2</v>
      </c>
      <c r="I59" s="10">
        <v>6.7000000000000004E-2</v>
      </c>
      <c r="J59" s="10">
        <f t="shared" si="1"/>
        <v>17.399999999999999</v>
      </c>
    </row>
    <row r="60" spans="1:10" x14ac:dyDescent="0.3">
      <c r="E60">
        <v>2.0000000000000001E-4</v>
      </c>
      <c r="F60" s="10">
        <v>8.9999999999999993E-3</v>
      </c>
      <c r="G60" s="10">
        <f t="shared" si="0"/>
        <v>0.2</v>
      </c>
      <c r="H60">
        <v>1.72E-2</v>
      </c>
      <c r="I60" s="10">
        <v>6.6000000000000003E-2</v>
      </c>
      <c r="J60" s="10">
        <f t="shared" si="1"/>
        <v>17.2</v>
      </c>
    </row>
    <row r="61" spans="1:10" x14ac:dyDescent="0.3">
      <c r="E61">
        <v>5.0000000000000001E-4</v>
      </c>
      <c r="F61" s="10">
        <v>1.2999999999999999E-2</v>
      </c>
      <c r="G61" s="10">
        <f t="shared" si="0"/>
        <v>0.5</v>
      </c>
      <c r="H61">
        <v>1.7000000000000001E-2</v>
      </c>
      <c r="I61" s="10">
        <v>6.6000000000000003E-2</v>
      </c>
      <c r="J61" s="10">
        <f t="shared" si="1"/>
        <v>17</v>
      </c>
    </row>
    <row r="62" spans="1:10" x14ac:dyDescent="0.3">
      <c r="E62">
        <v>1.1999999999999999E-3</v>
      </c>
      <c r="F62" s="10">
        <v>0.02</v>
      </c>
      <c r="G62" s="10">
        <f t="shared" si="0"/>
        <v>1.2</v>
      </c>
      <c r="H62">
        <v>1.6799999999999999E-2</v>
      </c>
      <c r="I62" s="10">
        <v>6.6000000000000003E-2</v>
      </c>
      <c r="J62" s="10">
        <f t="shared" si="1"/>
        <v>16.8</v>
      </c>
    </row>
    <row r="63" spans="1:10" x14ac:dyDescent="0.3">
      <c r="E63">
        <v>2.7000000000000001E-3</v>
      </c>
      <c r="F63" s="10">
        <v>2.8000000000000001E-2</v>
      </c>
      <c r="G63" s="10">
        <f t="shared" si="0"/>
        <v>2.7</v>
      </c>
      <c r="H63">
        <v>1.66E-2</v>
      </c>
      <c r="I63" s="10">
        <v>6.5000000000000002E-2</v>
      </c>
      <c r="J63" s="10">
        <f t="shared" si="1"/>
        <v>16.600000000000001</v>
      </c>
    </row>
    <row r="64" spans="1:10" x14ac:dyDescent="0.3">
      <c r="E64">
        <v>4.8999999999999998E-3</v>
      </c>
      <c r="F64" s="10">
        <v>3.6999999999999998E-2</v>
      </c>
      <c r="G64" s="10">
        <f t="shared" si="0"/>
        <v>4.8999999999999995</v>
      </c>
      <c r="H64">
        <v>1.6500000000000001E-2</v>
      </c>
      <c r="I64" s="10">
        <v>6.5000000000000002E-2</v>
      </c>
      <c r="J64" s="10">
        <f t="shared" si="1"/>
        <v>16.5</v>
      </c>
    </row>
    <row r="65" spans="5:10" x14ac:dyDescent="0.3">
      <c r="E65">
        <v>7.7999999999999996E-3</v>
      </c>
      <c r="F65" s="10">
        <v>4.5999999999999999E-2</v>
      </c>
      <c r="G65" s="10">
        <f t="shared" si="0"/>
        <v>7.8</v>
      </c>
      <c r="H65">
        <v>1.6299999999999999E-2</v>
      </c>
      <c r="I65" s="10">
        <v>6.5000000000000002E-2</v>
      </c>
      <c r="J65" s="10">
        <f t="shared" si="1"/>
        <v>16.299999999999997</v>
      </c>
    </row>
    <row r="66" spans="5:10" x14ac:dyDescent="0.3">
      <c r="E66">
        <v>1.1599999999999999E-2</v>
      </c>
      <c r="F66" s="10">
        <v>5.5E-2</v>
      </c>
      <c r="G66" s="10">
        <f t="shared" si="0"/>
        <v>11.6</v>
      </c>
      <c r="H66">
        <v>1.6199999999999999E-2</v>
      </c>
      <c r="I66" s="10">
        <v>6.4000000000000001E-2</v>
      </c>
      <c r="J66" s="10">
        <f t="shared" si="1"/>
        <v>16.2</v>
      </c>
    </row>
    <row r="67" spans="5:10" x14ac:dyDescent="0.3">
      <c r="E67">
        <v>1.5299999999999999E-2</v>
      </c>
      <c r="F67" s="10">
        <v>6.3E-2</v>
      </c>
      <c r="G67" s="10">
        <f t="shared" si="0"/>
        <v>15.299999999999999</v>
      </c>
      <c r="H67">
        <v>1.61E-2</v>
      </c>
      <c r="I67" s="10">
        <v>6.4000000000000001E-2</v>
      </c>
      <c r="J67" s="10">
        <f t="shared" si="1"/>
        <v>16.100000000000001</v>
      </c>
    </row>
    <row r="68" spans="5:10" x14ac:dyDescent="0.3">
      <c r="E68">
        <v>1.9099999999999999E-2</v>
      </c>
      <c r="F68" s="10">
        <v>7.0000000000000007E-2</v>
      </c>
      <c r="G68" s="10">
        <f t="shared" si="0"/>
        <v>19.099999999999998</v>
      </c>
      <c r="H68">
        <v>1.5900000000000001E-2</v>
      </c>
      <c r="I68" s="10">
        <v>6.4000000000000001E-2</v>
      </c>
      <c r="J68" s="10">
        <f t="shared" si="1"/>
        <v>15.9</v>
      </c>
    </row>
    <row r="69" spans="5:10" x14ac:dyDescent="0.3">
      <c r="E69">
        <v>2.3E-2</v>
      </c>
      <c r="F69" s="10">
        <v>7.6999999999999999E-2</v>
      </c>
      <c r="G69" s="10">
        <f t="shared" si="0"/>
        <v>23</v>
      </c>
      <c r="H69">
        <v>1.5800000000000002E-2</v>
      </c>
      <c r="I69" s="10">
        <v>6.4000000000000001E-2</v>
      </c>
      <c r="J69" s="10">
        <f t="shared" si="1"/>
        <v>15.8</v>
      </c>
    </row>
    <row r="70" spans="5:10" x14ac:dyDescent="0.3">
      <c r="E70">
        <v>2.69E-2</v>
      </c>
      <c r="F70" s="10">
        <v>8.3000000000000004E-2</v>
      </c>
      <c r="G70" s="10">
        <f t="shared" si="0"/>
        <v>26.9</v>
      </c>
      <c r="H70">
        <v>1.5800000000000002E-2</v>
      </c>
      <c r="I70" s="10">
        <v>6.4000000000000001E-2</v>
      </c>
      <c r="J70" s="10">
        <f t="shared" si="1"/>
        <v>15.8</v>
      </c>
    </row>
    <row r="71" spans="5:10" x14ac:dyDescent="0.3">
      <c r="E71">
        <v>3.0499999999999999E-2</v>
      </c>
      <c r="F71" s="10">
        <v>8.8999999999999996E-2</v>
      </c>
      <c r="G71" s="10">
        <f t="shared" si="0"/>
        <v>30.5</v>
      </c>
      <c r="H71">
        <v>1.5699999999999999E-2</v>
      </c>
      <c r="I71" s="10">
        <v>6.3E-2</v>
      </c>
      <c r="J71" s="10">
        <f t="shared" si="1"/>
        <v>15.7</v>
      </c>
    </row>
    <row r="72" spans="5:10" x14ac:dyDescent="0.3">
      <c r="E72">
        <v>3.39E-2</v>
      </c>
      <c r="F72" s="10">
        <v>9.4E-2</v>
      </c>
      <c r="G72" s="10">
        <f t="shared" si="0"/>
        <v>33.9</v>
      </c>
      <c r="H72">
        <v>1.5599999999999999E-2</v>
      </c>
      <c r="I72" s="10">
        <v>6.3E-2</v>
      </c>
      <c r="J72" s="10">
        <f t="shared" si="1"/>
        <v>15.6</v>
      </c>
    </row>
    <row r="73" spans="5:10" x14ac:dyDescent="0.3">
      <c r="E73">
        <v>3.7699999999999997E-2</v>
      </c>
      <c r="F73" s="10">
        <v>9.9000000000000005E-2</v>
      </c>
      <c r="G73" s="10">
        <f t="shared" si="0"/>
        <v>37.699999999999996</v>
      </c>
      <c r="H73">
        <v>1.55E-2</v>
      </c>
      <c r="I73" s="10">
        <v>6.3E-2</v>
      </c>
      <c r="J73" s="10">
        <f t="shared" si="1"/>
        <v>15.5</v>
      </c>
    </row>
    <row r="74" spans="5:10" x14ac:dyDescent="0.3">
      <c r="E74">
        <v>4.19E-2</v>
      </c>
      <c r="F74" s="10">
        <v>0.105</v>
      </c>
      <c r="G74" s="10">
        <f t="shared" si="0"/>
        <v>41.9</v>
      </c>
      <c r="H74">
        <v>1.54E-2</v>
      </c>
      <c r="I74" s="10">
        <v>6.3E-2</v>
      </c>
      <c r="J74" s="10">
        <f t="shared" si="1"/>
        <v>15.4</v>
      </c>
    </row>
    <row r="75" spans="5:10" x14ac:dyDescent="0.3">
      <c r="E75">
        <v>4.6399999999999997E-2</v>
      </c>
      <c r="F75" s="10">
        <v>0.111</v>
      </c>
      <c r="G75" s="10">
        <f t="shared" si="0"/>
        <v>46.4</v>
      </c>
      <c r="H75">
        <v>1.5299999999999999E-2</v>
      </c>
      <c r="I75" s="10">
        <v>6.3E-2</v>
      </c>
      <c r="J75" s="10">
        <f t="shared" si="1"/>
        <v>15.299999999999999</v>
      </c>
    </row>
    <row r="76" spans="5:10" x14ac:dyDescent="0.3">
      <c r="E76">
        <v>5.0999999999999997E-2</v>
      </c>
      <c r="F76" s="10">
        <v>0.11600000000000001</v>
      </c>
      <c r="G76" s="10">
        <f t="shared" si="0"/>
        <v>51</v>
      </c>
      <c r="H76">
        <v>1.52E-2</v>
      </c>
      <c r="I76" s="10">
        <v>6.2E-2</v>
      </c>
      <c r="J76" s="10">
        <f t="shared" si="1"/>
        <v>15.2</v>
      </c>
    </row>
    <row r="77" spans="5:10" x14ac:dyDescent="0.3">
      <c r="E77">
        <v>5.5500000000000001E-2</v>
      </c>
      <c r="F77" s="10">
        <v>0.122</v>
      </c>
      <c r="G77" s="10">
        <f t="shared" si="0"/>
        <v>55.5</v>
      </c>
      <c r="H77">
        <v>1.5100000000000001E-2</v>
      </c>
      <c r="I77" s="10">
        <v>6.2E-2</v>
      </c>
      <c r="J77" s="10">
        <f t="shared" si="1"/>
        <v>15.100000000000001</v>
      </c>
    </row>
    <row r="78" spans="5:10" x14ac:dyDescent="0.3">
      <c r="E78">
        <v>5.9700000000000003E-2</v>
      </c>
      <c r="F78" s="10">
        <v>0.127</v>
      </c>
      <c r="G78" s="10">
        <f t="shared" si="0"/>
        <v>59.7</v>
      </c>
      <c r="H78">
        <v>1.4999999999999999E-2</v>
      </c>
      <c r="I78" s="10">
        <v>6.2E-2</v>
      </c>
      <c r="J78" s="10">
        <f t="shared" si="1"/>
        <v>15</v>
      </c>
    </row>
    <row r="79" spans="5:10" x14ac:dyDescent="0.3">
      <c r="E79">
        <v>6.3299999999999995E-2</v>
      </c>
      <c r="F79" s="10">
        <v>0.13100000000000001</v>
      </c>
      <c r="G79" s="10">
        <f t="shared" si="0"/>
        <v>63.3</v>
      </c>
      <c r="H79">
        <v>1.49E-2</v>
      </c>
      <c r="I79" s="10">
        <v>6.2E-2</v>
      </c>
      <c r="J79" s="10">
        <f t="shared" si="1"/>
        <v>14.9</v>
      </c>
    </row>
    <row r="80" spans="5:10" x14ac:dyDescent="0.3">
      <c r="E80">
        <v>6.6199999999999995E-2</v>
      </c>
      <c r="F80" s="10">
        <v>0.13400000000000001</v>
      </c>
      <c r="G80" s="10">
        <f t="shared" si="0"/>
        <v>66.199999999999989</v>
      </c>
      <c r="H80">
        <v>1.4800000000000001E-2</v>
      </c>
      <c r="I80" s="10">
        <v>6.2E-2</v>
      </c>
      <c r="J80" s="10">
        <f t="shared" si="1"/>
        <v>14.8</v>
      </c>
    </row>
    <row r="81" spans="5:10" x14ac:dyDescent="0.3">
      <c r="E81">
        <v>6.9699999999999998E-2</v>
      </c>
      <c r="F81" s="10">
        <v>0.13800000000000001</v>
      </c>
      <c r="G81" s="10">
        <f t="shared" si="0"/>
        <v>69.7</v>
      </c>
      <c r="H81">
        <v>1.46E-2</v>
      </c>
      <c r="I81" s="10">
        <v>6.0999999999999999E-2</v>
      </c>
      <c r="J81" s="10">
        <f t="shared" si="1"/>
        <v>14.6</v>
      </c>
    </row>
    <row r="82" spans="5:10" x14ac:dyDescent="0.3">
      <c r="E82">
        <v>7.5700000000000003E-2</v>
      </c>
      <c r="F82" s="10">
        <v>0.14499999999999999</v>
      </c>
      <c r="G82" s="10">
        <f t="shared" si="0"/>
        <v>75.7</v>
      </c>
      <c r="H82">
        <v>1.4200000000000001E-2</v>
      </c>
      <c r="I82" s="10">
        <v>0.06</v>
      </c>
      <c r="J82" s="10">
        <f t="shared" si="1"/>
        <v>14.200000000000001</v>
      </c>
    </row>
    <row r="83" spans="5:10" x14ac:dyDescent="0.3">
      <c r="E83">
        <v>8.6999999999999994E-2</v>
      </c>
      <c r="F83" s="10">
        <v>0.158</v>
      </c>
      <c r="G83" s="10">
        <f t="shared" si="0"/>
        <v>87</v>
      </c>
      <c r="H83">
        <v>1.37E-2</v>
      </c>
      <c r="I83" s="10">
        <v>5.8999999999999997E-2</v>
      </c>
      <c r="J83" s="10">
        <f t="shared" si="1"/>
        <v>13.700000000000001</v>
      </c>
    </row>
    <row r="84" spans="5:10" x14ac:dyDescent="0.3">
      <c r="E84">
        <v>0.1038</v>
      </c>
      <c r="F84" s="10">
        <v>0.17799999999999999</v>
      </c>
      <c r="G84" s="10">
        <f t="shared" si="0"/>
        <v>103.8</v>
      </c>
      <c r="H84">
        <v>1.2999999999999999E-2</v>
      </c>
      <c r="I84" s="10">
        <v>5.8000000000000003E-2</v>
      </c>
      <c r="J84" s="10">
        <f t="shared" si="1"/>
        <v>13</v>
      </c>
    </row>
    <row r="85" spans="5:10" x14ac:dyDescent="0.3">
      <c r="E85">
        <v>8.4199999999999997E-2</v>
      </c>
      <c r="F85" s="10">
        <v>0.26500000000000001</v>
      </c>
      <c r="G85" s="10">
        <f t="shared" si="0"/>
        <v>84.2</v>
      </c>
      <c r="H85">
        <v>1.2E-2</v>
      </c>
      <c r="I85" s="10">
        <v>5.6000000000000001E-2</v>
      </c>
      <c r="J85" s="10">
        <f t="shared" si="1"/>
        <v>12</v>
      </c>
    </row>
    <row r="86" spans="5:10" x14ac:dyDescent="0.3">
      <c r="E86">
        <v>8.5999999999999993E-2</v>
      </c>
      <c r="F86" s="10">
        <v>0.39</v>
      </c>
      <c r="G86" s="10">
        <f t="shared" si="0"/>
        <v>86</v>
      </c>
      <c r="H86">
        <v>1.11E-2</v>
      </c>
      <c r="I86" s="10">
        <v>5.2999999999999999E-2</v>
      </c>
      <c r="J86" s="10">
        <f t="shared" si="1"/>
        <v>11.1</v>
      </c>
    </row>
    <row r="87" spans="5:10" x14ac:dyDescent="0.3">
      <c r="E87">
        <v>8.5300000000000001E-2</v>
      </c>
      <c r="F87" s="10">
        <v>0.46</v>
      </c>
      <c r="G87" s="10">
        <f t="shared" si="0"/>
        <v>85.3</v>
      </c>
      <c r="H87">
        <v>1.03E-2</v>
      </c>
      <c r="I87" s="10">
        <v>5.0999999999999997E-2</v>
      </c>
      <c r="J87" s="10">
        <f t="shared" si="1"/>
        <v>10.3</v>
      </c>
    </row>
    <row r="88" spans="5:10" x14ac:dyDescent="0.3">
      <c r="E88">
        <v>8.5800000000000001E-2</v>
      </c>
      <c r="F88" s="10">
        <v>0.53700000000000003</v>
      </c>
      <c r="G88" s="10">
        <f t="shared" si="0"/>
        <v>85.8</v>
      </c>
      <c r="H88">
        <v>9.4000000000000004E-3</v>
      </c>
      <c r="I88" s="10">
        <v>4.9000000000000002E-2</v>
      </c>
      <c r="J88" s="10">
        <f t="shared" si="1"/>
        <v>9.4</v>
      </c>
    </row>
    <row r="89" spans="5:10" x14ac:dyDescent="0.3">
      <c r="E89">
        <v>8.5999999999999993E-2</v>
      </c>
      <c r="F89" s="10">
        <v>0.61499999999999999</v>
      </c>
      <c r="G89" s="10">
        <f t="shared" si="0"/>
        <v>86</v>
      </c>
      <c r="H89">
        <v>8.6999999999999994E-3</v>
      </c>
      <c r="I89" s="10">
        <v>4.7E-2</v>
      </c>
      <c r="J89" s="10">
        <f t="shared" si="1"/>
        <v>8.6999999999999993</v>
      </c>
    </row>
    <row r="90" spans="5:10" x14ac:dyDescent="0.3">
      <c r="E90">
        <v>8.7499999999999994E-2</v>
      </c>
      <c r="F90" s="10">
        <v>0.65700000000000003</v>
      </c>
      <c r="G90" s="10">
        <f t="shared" si="0"/>
        <v>87.5</v>
      </c>
      <c r="H90">
        <v>7.9000000000000008E-3</v>
      </c>
      <c r="I90" s="10">
        <v>4.4999999999999998E-2</v>
      </c>
      <c r="J90" s="10">
        <f t="shared" si="1"/>
        <v>7.9</v>
      </c>
    </row>
    <row r="91" spans="5:10" x14ac:dyDescent="0.3">
      <c r="E91">
        <v>8.8300000000000003E-2</v>
      </c>
      <c r="F91" s="10">
        <v>0.64900000000000002</v>
      </c>
      <c r="G91" s="10">
        <f t="shared" si="0"/>
        <v>88.3</v>
      </c>
      <c r="H91">
        <v>7.3000000000000001E-3</v>
      </c>
      <c r="I91" s="10">
        <v>4.2999999999999997E-2</v>
      </c>
      <c r="J91" s="10">
        <f t="shared" si="1"/>
        <v>7.3</v>
      </c>
    </row>
    <row r="92" spans="5:10" x14ac:dyDescent="0.3">
      <c r="E92">
        <v>9.4399999999999998E-2</v>
      </c>
      <c r="F92" s="10">
        <v>0.65500000000000003</v>
      </c>
      <c r="G92" s="10">
        <f t="shared" si="0"/>
        <v>94.399999999999991</v>
      </c>
      <c r="H92">
        <v>6.7000000000000002E-3</v>
      </c>
      <c r="I92" s="10">
        <v>4.2000000000000003E-2</v>
      </c>
      <c r="J92" s="10">
        <f t="shared" si="1"/>
        <v>6.7</v>
      </c>
    </row>
    <row r="93" spans="5:10" x14ac:dyDescent="0.3">
      <c r="E93">
        <v>0.1026</v>
      </c>
      <c r="F93" s="10">
        <v>0.70399999999999996</v>
      </c>
      <c r="G93" s="10">
        <f t="shared" si="0"/>
        <v>102.6</v>
      </c>
      <c r="H93">
        <v>6.1000000000000004E-3</v>
      </c>
      <c r="I93" s="10">
        <v>0.04</v>
      </c>
      <c r="J93" s="10">
        <f t="shared" si="1"/>
        <v>6.1000000000000005</v>
      </c>
    </row>
    <row r="94" spans="5:10" x14ac:dyDescent="0.3">
      <c r="E94">
        <v>0.1066</v>
      </c>
      <c r="F94" s="10">
        <v>0.72599999999999998</v>
      </c>
      <c r="G94" s="10">
        <f t="shared" si="0"/>
        <v>106.6</v>
      </c>
      <c r="H94">
        <v>5.4999999999999997E-3</v>
      </c>
      <c r="I94" s="10">
        <v>3.7999999999999999E-2</v>
      </c>
      <c r="J94" s="10">
        <f t="shared" si="1"/>
        <v>5.5</v>
      </c>
    </row>
    <row r="95" spans="5:10" x14ac:dyDescent="0.3">
      <c r="E95">
        <v>0.108</v>
      </c>
      <c r="F95" s="10">
        <v>0.72299999999999998</v>
      </c>
      <c r="G95" s="10">
        <f t="shared" si="0"/>
        <v>108</v>
      </c>
      <c r="H95">
        <v>5.0000000000000001E-3</v>
      </c>
      <c r="I95" s="10">
        <v>3.5999999999999997E-2</v>
      </c>
      <c r="J95" s="10">
        <f t="shared" si="1"/>
        <v>5</v>
      </c>
    </row>
    <row r="96" spans="5:10" x14ac:dyDescent="0.3">
      <c r="E96">
        <v>0.112</v>
      </c>
      <c r="F96" s="10">
        <v>0.67600000000000005</v>
      </c>
      <c r="G96" s="10">
        <f t="shared" si="0"/>
        <v>112</v>
      </c>
      <c r="H96">
        <v>4.4999999999999997E-3</v>
      </c>
      <c r="I96" s="10">
        <v>3.5000000000000003E-2</v>
      </c>
      <c r="J96" s="10">
        <f t="shared" si="1"/>
        <v>4.5</v>
      </c>
    </row>
    <row r="97" spans="5:10" x14ac:dyDescent="0.3">
      <c r="E97">
        <v>0.1177</v>
      </c>
      <c r="F97" s="10">
        <v>0.63800000000000001</v>
      </c>
      <c r="G97" s="10">
        <f t="shared" si="0"/>
        <v>117.7</v>
      </c>
      <c r="H97">
        <v>4.1000000000000003E-3</v>
      </c>
      <c r="I97" s="10">
        <v>3.3000000000000002E-2</v>
      </c>
      <c r="J97" s="10">
        <f t="shared" si="1"/>
        <v>4.1000000000000005</v>
      </c>
    </row>
    <row r="98" spans="5:10" x14ac:dyDescent="0.3">
      <c r="E98">
        <v>0.12039999999999999</v>
      </c>
      <c r="F98" s="10">
        <v>0.64900000000000002</v>
      </c>
      <c r="G98" s="10">
        <f t="shared" si="0"/>
        <v>120.39999999999999</v>
      </c>
      <c r="H98">
        <v>3.7000000000000002E-3</v>
      </c>
      <c r="I98" s="10">
        <v>3.2000000000000001E-2</v>
      </c>
      <c r="J98" s="10">
        <f t="shared" si="1"/>
        <v>3.7</v>
      </c>
    </row>
    <row r="99" spans="5:10" x14ac:dyDescent="0.3">
      <c r="E99">
        <v>0.12189999999999999</v>
      </c>
      <c r="F99" s="10">
        <v>0.65300000000000002</v>
      </c>
      <c r="G99" s="10">
        <f t="shared" si="0"/>
        <v>121.89999999999999</v>
      </c>
      <c r="H99">
        <v>3.3999999999999998E-3</v>
      </c>
      <c r="I99" s="10">
        <v>0.03</v>
      </c>
      <c r="J99" s="10">
        <f t="shared" si="1"/>
        <v>3.4</v>
      </c>
    </row>
    <row r="100" spans="5:10" x14ac:dyDescent="0.3">
      <c r="E100">
        <v>0.12429999999999999</v>
      </c>
      <c r="F100" s="10">
        <v>0.63</v>
      </c>
      <c r="G100" s="10">
        <f t="shared" si="0"/>
        <v>124.3</v>
      </c>
      <c r="H100">
        <v>3.0999999999999999E-3</v>
      </c>
      <c r="I100" s="10">
        <v>2.9000000000000001E-2</v>
      </c>
      <c r="J100" s="10">
        <f t="shared" si="1"/>
        <v>3.1</v>
      </c>
    </row>
    <row r="101" spans="5:10" x14ac:dyDescent="0.3">
      <c r="E101">
        <v>0.12670000000000001</v>
      </c>
      <c r="F101" s="10">
        <v>0.61499999999999999</v>
      </c>
      <c r="G101" s="10">
        <f t="shared" si="0"/>
        <v>126.7</v>
      </c>
      <c r="H101">
        <v>2.8999999999999998E-3</v>
      </c>
      <c r="I101" s="10">
        <v>2.8000000000000001E-2</v>
      </c>
      <c r="J101" s="10">
        <f t="shared" si="1"/>
        <v>2.9</v>
      </c>
    </row>
    <row r="102" spans="5:10" x14ac:dyDescent="0.3">
      <c r="E102">
        <v>0.12670000000000001</v>
      </c>
      <c r="F102" s="10">
        <v>0.61599999999999999</v>
      </c>
      <c r="G102" s="10">
        <f t="shared" si="0"/>
        <v>126.7</v>
      </c>
      <c r="H102">
        <v>2.5999999999999999E-3</v>
      </c>
      <c r="I102" s="10">
        <v>2.7E-2</v>
      </c>
      <c r="J102" s="10">
        <f t="shared" si="1"/>
        <v>2.6</v>
      </c>
    </row>
    <row r="103" spans="5:10" x14ac:dyDescent="0.3">
      <c r="E103">
        <v>0.12570000000000001</v>
      </c>
      <c r="F103" s="10">
        <v>0.59899999999999998</v>
      </c>
      <c r="G103" s="10">
        <f t="shared" si="0"/>
        <v>125.7</v>
      </c>
      <c r="H103">
        <v>2.3999999999999998E-3</v>
      </c>
      <c r="I103" s="10">
        <v>2.5999999999999999E-2</v>
      </c>
      <c r="J103" s="10">
        <f t="shared" si="1"/>
        <v>2.4</v>
      </c>
    </row>
    <row r="104" spans="5:10" x14ac:dyDescent="0.3">
      <c r="E104">
        <v>0.12559999999999999</v>
      </c>
      <c r="F104" s="10">
        <v>0.55500000000000005</v>
      </c>
      <c r="G104" s="10">
        <f t="shared" si="0"/>
        <v>125.6</v>
      </c>
      <c r="H104">
        <v>2.3E-3</v>
      </c>
      <c r="I104" s="10">
        <v>2.5000000000000001E-2</v>
      </c>
      <c r="J104" s="10">
        <f t="shared" si="1"/>
        <v>2.2999999999999998</v>
      </c>
    </row>
    <row r="105" spans="5:10" x14ac:dyDescent="0.3">
      <c r="E105">
        <v>0.1268</v>
      </c>
      <c r="F105" s="10">
        <v>0.51800000000000002</v>
      </c>
      <c r="G105" s="10">
        <f t="shared" si="0"/>
        <v>126.8</v>
      </c>
      <c r="H105">
        <v>2.0999999999999999E-3</v>
      </c>
      <c r="I105" s="10">
        <v>2.4E-2</v>
      </c>
      <c r="J105" s="10">
        <f t="shared" si="1"/>
        <v>2.1</v>
      </c>
    </row>
    <row r="106" spans="5:10" x14ac:dyDescent="0.3">
      <c r="E106">
        <v>0.12740000000000001</v>
      </c>
      <c r="F106" s="10">
        <v>0.505</v>
      </c>
      <c r="G106" s="10">
        <f t="shared" si="0"/>
        <v>127.40000000000002</v>
      </c>
      <c r="H106">
        <v>1.9E-3</v>
      </c>
      <c r="I106" s="10">
        <v>2.3E-2</v>
      </c>
      <c r="J106" s="10">
        <f t="shared" si="1"/>
        <v>1.9</v>
      </c>
    </row>
    <row r="107" spans="5:10" x14ac:dyDescent="0.3">
      <c r="E107">
        <v>0.12740000000000001</v>
      </c>
      <c r="F107" s="10">
        <v>0.501</v>
      </c>
      <c r="G107" s="10">
        <f t="shared" si="0"/>
        <v>127.40000000000002</v>
      </c>
      <c r="H107">
        <v>1.8E-3</v>
      </c>
      <c r="I107" s="10">
        <v>2.3E-2</v>
      </c>
      <c r="J107" s="10">
        <f t="shared" si="1"/>
        <v>1.8</v>
      </c>
    </row>
    <row r="108" spans="5:10" x14ac:dyDescent="0.3">
      <c r="E108">
        <v>0.12659999999999999</v>
      </c>
      <c r="F108" s="10">
        <v>0.48099999999999998</v>
      </c>
      <c r="G108" s="10">
        <f t="shared" si="0"/>
        <v>126.6</v>
      </c>
      <c r="H108">
        <v>1.6999999999999999E-3</v>
      </c>
      <c r="I108" s="10">
        <v>2.1999999999999999E-2</v>
      </c>
      <c r="J108" s="10">
        <f t="shared" si="1"/>
        <v>1.7</v>
      </c>
    </row>
    <row r="109" spans="5:10" x14ac:dyDescent="0.3">
      <c r="E109">
        <v>0.12470000000000001</v>
      </c>
      <c r="F109" s="10">
        <v>0.441</v>
      </c>
      <c r="G109" s="10">
        <f t="shared" si="0"/>
        <v>124.7</v>
      </c>
      <c r="H109">
        <v>1.6000000000000001E-3</v>
      </c>
      <c r="I109" s="10">
        <v>2.1000000000000001E-2</v>
      </c>
      <c r="J109" s="10">
        <f t="shared" si="1"/>
        <v>1.6</v>
      </c>
    </row>
    <row r="110" spans="5:10" x14ac:dyDescent="0.3">
      <c r="E110">
        <v>0.1225</v>
      </c>
      <c r="F110" s="10">
        <v>0.39200000000000002</v>
      </c>
      <c r="G110" s="10">
        <f t="shared" si="0"/>
        <v>122.5</v>
      </c>
      <c r="H110">
        <v>1.5E-3</v>
      </c>
      <c r="I110" s="10">
        <v>2.1000000000000001E-2</v>
      </c>
      <c r="J110" s="10">
        <f t="shared" si="1"/>
        <v>1.5</v>
      </c>
    </row>
    <row r="111" spans="5:10" x14ac:dyDescent="0.3">
      <c r="E111">
        <v>0.1201</v>
      </c>
      <c r="F111" s="10">
        <v>0.33900000000000002</v>
      </c>
      <c r="G111" s="10">
        <f t="shared" si="0"/>
        <v>120.1</v>
      </c>
      <c r="H111">
        <v>1.4E-3</v>
      </c>
      <c r="I111" s="10">
        <v>0.02</v>
      </c>
      <c r="J111" s="10">
        <f t="shared" si="1"/>
        <v>1.4</v>
      </c>
    </row>
    <row r="112" spans="5:10" x14ac:dyDescent="0.3">
      <c r="E112">
        <v>0.11749999999999999</v>
      </c>
      <c r="F112" s="10">
        <v>0.27700000000000002</v>
      </c>
      <c r="G112" s="10">
        <f t="shared" si="0"/>
        <v>117.5</v>
      </c>
      <c r="H112">
        <v>1.2999999999999999E-3</v>
      </c>
      <c r="I112" s="10">
        <v>1.9E-2</v>
      </c>
      <c r="J112" s="10">
        <f t="shared" si="1"/>
        <v>1.3</v>
      </c>
    </row>
    <row r="113" spans="5:10" x14ac:dyDescent="0.3">
      <c r="E113">
        <v>7.4999999999999997E-2</v>
      </c>
      <c r="F113" s="10">
        <v>0.14299999999999999</v>
      </c>
      <c r="G113" s="10">
        <f t="shared" si="0"/>
        <v>75</v>
      </c>
      <c r="H113">
        <v>1.1999999999999999E-3</v>
      </c>
      <c r="I113" s="10">
        <v>1.9E-2</v>
      </c>
      <c r="J113" s="10">
        <f t="shared" si="1"/>
        <v>1.2</v>
      </c>
    </row>
    <row r="114" spans="5:10" x14ac:dyDescent="0.3">
      <c r="E114">
        <v>3.8899999999999997E-2</v>
      </c>
      <c r="F114" s="10">
        <v>0.10100000000000001</v>
      </c>
      <c r="G114" s="10">
        <f t="shared" si="0"/>
        <v>38.9</v>
      </c>
      <c r="H114">
        <v>1.1000000000000001E-3</v>
      </c>
      <c r="I114" s="10">
        <v>1.7999999999999999E-2</v>
      </c>
      <c r="J114" s="10">
        <f t="shared" si="1"/>
        <v>1.1000000000000001</v>
      </c>
    </row>
    <row r="115" spans="5:10" x14ac:dyDescent="0.3">
      <c r="E115">
        <v>3.3300000000000003E-2</v>
      </c>
      <c r="F115" s="10">
        <v>9.2999999999999999E-2</v>
      </c>
      <c r="G115" s="10">
        <f t="shared" si="0"/>
        <v>33.300000000000004</v>
      </c>
      <c r="H115">
        <v>1E-3</v>
      </c>
      <c r="I115" s="10">
        <v>1.7999999999999999E-2</v>
      </c>
      <c r="J115" s="10">
        <f t="shared" si="1"/>
        <v>1</v>
      </c>
    </row>
    <row r="116" spans="5:10" x14ac:dyDescent="0.3">
      <c r="E116">
        <v>3.0800000000000001E-2</v>
      </c>
      <c r="F116" s="10">
        <v>8.8999999999999996E-2</v>
      </c>
      <c r="G116" s="10">
        <f t="shared" ref="G116:G142" si="2">E116*1000</f>
        <v>30.8</v>
      </c>
      <c r="H116">
        <v>1E-3</v>
      </c>
      <c r="I116" s="10">
        <v>1.7000000000000001E-2</v>
      </c>
      <c r="J116" s="10">
        <f t="shared" ref="J116:J142" si="3">H116*1000</f>
        <v>1</v>
      </c>
    </row>
    <row r="117" spans="5:10" x14ac:dyDescent="0.3">
      <c r="E117">
        <v>2.9100000000000001E-2</v>
      </c>
      <c r="F117" s="10">
        <v>8.6999999999999994E-2</v>
      </c>
      <c r="G117" s="10">
        <f t="shared" si="2"/>
        <v>29.1</v>
      </c>
      <c r="H117">
        <v>8.9999999999999998E-4</v>
      </c>
      <c r="I117" s="10">
        <v>1.6E-2</v>
      </c>
      <c r="J117" s="10">
        <f t="shared" si="3"/>
        <v>0.9</v>
      </c>
    </row>
    <row r="118" spans="5:10" x14ac:dyDescent="0.3">
      <c r="E118">
        <v>2.7799999999999998E-2</v>
      </c>
      <c r="F118" s="10">
        <v>8.5000000000000006E-2</v>
      </c>
      <c r="G118" s="10">
        <f t="shared" si="2"/>
        <v>27.799999999999997</v>
      </c>
      <c r="H118">
        <v>6.9999999999999999E-4</v>
      </c>
      <c r="I118" s="10">
        <v>1.4999999999999999E-2</v>
      </c>
      <c r="J118" s="10">
        <f t="shared" si="3"/>
        <v>0.7</v>
      </c>
    </row>
    <row r="119" spans="5:10" x14ac:dyDescent="0.3">
      <c r="E119">
        <v>2.6800000000000001E-2</v>
      </c>
      <c r="F119" s="10">
        <v>8.3000000000000004E-2</v>
      </c>
      <c r="G119" s="10">
        <f t="shared" si="2"/>
        <v>26.8</v>
      </c>
      <c r="H119">
        <v>5.9999999999999995E-4</v>
      </c>
      <c r="I119" s="10">
        <v>1.4E-2</v>
      </c>
      <c r="J119" s="10">
        <f t="shared" si="3"/>
        <v>0.6</v>
      </c>
    </row>
    <row r="120" spans="5:10" x14ac:dyDescent="0.3">
      <c r="E120">
        <v>2.5999999999999999E-2</v>
      </c>
      <c r="F120" s="10">
        <v>8.2000000000000003E-2</v>
      </c>
      <c r="G120" s="10">
        <f t="shared" si="2"/>
        <v>26</v>
      </c>
      <c r="H120">
        <v>5.9999999999999995E-4</v>
      </c>
      <c r="I120" s="10">
        <v>1.2999999999999999E-2</v>
      </c>
      <c r="J120" s="10">
        <f t="shared" si="3"/>
        <v>0.6</v>
      </c>
    </row>
    <row r="121" spans="5:10" x14ac:dyDescent="0.3">
      <c r="E121">
        <v>2.5399999999999999E-2</v>
      </c>
      <c r="F121" s="10">
        <v>8.1000000000000003E-2</v>
      </c>
      <c r="G121" s="10">
        <f t="shared" si="2"/>
        <v>25.4</v>
      </c>
      <c r="H121">
        <v>5.0000000000000001E-4</v>
      </c>
      <c r="I121" s="10">
        <v>1.2999999999999999E-2</v>
      </c>
      <c r="J121" s="10">
        <f t="shared" si="3"/>
        <v>0.5</v>
      </c>
    </row>
    <row r="122" spans="5:10" x14ac:dyDescent="0.3">
      <c r="E122">
        <v>2.4899999999999999E-2</v>
      </c>
      <c r="F122" s="10">
        <v>0.08</v>
      </c>
      <c r="G122" s="10">
        <f t="shared" si="2"/>
        <v>24.9</v>
      </c>
      <c r="H122">
        <v>5.0000000000000001E-4</v>
      </c>
      <c r="I122" s="10">
        <v>1.2E-2</v>
      </c>
      <c r="J122" s="10">
        <f t="shared" si="3"/>
        <v>0.5</v>
      </c>
    </row>
    <row r="123" spans="5:10" x14ac:dyDescent="0.3">
      <c r="E123">
        <v>2.4500000000000001E-2</v>
      </c>
      <c r="F123" s="10">
        <v>7.9000000000000001E-2</v>
      </c>
      <c r="G123" s="10">
        <f t="shared" si="2"/>
        <v>24.5</v>
      </c>
      <c r="H123">
        <v>4.0000000000000002E-4</v>
      </c>
      <c r="I123" s="10">
        <v>1.2E-2</v>
      </c>
      <c r="J123" s="10">
        <f t="shared" si="3"/>
        <v>0.4</v>
      </c>
    </row>
    <row r="124" spans="5:10" x14ac:dyDescent="0.3">
      <c r="E124">
        <v>2.41E-2</v>
      </c>
      <c r="F124" s="10">
        <v>7.9000000000000001E-2</v>
      </c>
      <c r="G124" s="10">
        <f t="shared" si="2"/>
        <v>24.1</v>
      </c>
      <c r="H124">
        <v>4.0000000000000002E-4</v>
      </c>
      <c r="I124" s="10">
        <v>1.2E-2</v>
      </c>
      <c r="J124" s="10">
        <f t="shared" si="3"/>
        <v>0.4</v>
      </c>
    </row>
    <row r="125" spans="5:10" x14ac:dyDescent="0.3">
      <c r="E125">
        <v>2.3699999999999999E-2</v>
      </c>
      <c r="F125" s="10">
        <v>7.8E-2</v>
      </c>
      <c r="G125" s="10">
        <f t="shared" si="2"/>
        <v>23.7</v>
      </c>
      <c r="H125">
        <v>4.0000000000000002E-4</v>
      </c>
      <c r="I125" s="10">
        <v>1.0999999999999999E-2</v>
      </c>
      <c r="J125" s="10">
        <f t="shared" si="3"/>
        <v>0.4</v>
      </c>
    </row>
    <row r="126" spans="5:10" x14ac:dyDescent="0.3">
      <c r="E126">
        <v>2.3300000000000001E-2</v>
      </c>
      <c r="F126" s="10">
        <v>7.6999999999999999E-2</v>
      </c>
      <c r="G126" s="10">
        <f t="shared" si="2"/>
        <v>23.3</v>
      </c>
      <c r="H126">
        <v>4.0000000000000002E-4</v>
      </c>
      <c r="I126" s="10">
        <v>1.0999999999999999E-2</v>
      </c>
      <c r="J126" s="10">
        <f t="shared" si="3"/>
        <v>0.4</v>
      </c>
    </row>
    <row r="127" spans="5:10" x14ac:dyDescent="0.3">
      <c r="E127">
        <v>2.29E-2</v>
      </c>
      <c r="F127" s="10">
        <v>7.6999999999999999E-2</v>
      </c>
      <c r="G127" s="10">
        <f t="shared" si="2"/>
        <v>22.9</v>
      </c>
      <c r="H127">
        <v>4.0000000000000002E-4</v>
      </c>
      <c r="I127" s="10">
        <v>1.0999999999999999E-2</v>
      </c>
      <c r="J127" s="10">
        <f t="shared" si="3"/>
        <v>0.4</v>
      </c>
    </row>
    <row r="128" spans="5:10" x14ac:dyDescent="0.3">
      <c r="E128">
        <v>2.2499999999999999E-2</v>
      </c>
      <c r="F128" s="10">
        <v>7.5999999999999998E-2</v>
      </c>
      <c r="G128" s="10">
        <f t="shared" si="2"/>
        <v>22.5</v>
      </c>
      <c r="H128">
        <v>4.0000000000000002E-4</v>
      </c>
      <c r="I128" s="10">
        <v>1.0999999999999999E-2</v>
      </c>
      <c r="J128" s="10">
        <f t="shared" si="3"/>
        <v>0.4</v>
      </c>
    </row>
    <row r="129" spans="5:10" x14ac:dyDescent="0.3">
      <c r="E129">
        <v>2.2100000000000002E-2</v>
      </c>
      <c r="F129" s="10">
        <v>7.4999999999999997E-2</v>
      </c>
      <c r="G129" s="10">
        <f t="shared" si="2"/>
        <v>22.1</v>
      </c>
      <c r="H129">
        <v>4.0000000000000002E-4</v>
      </c>
      <c r="I129" s="10">
        <v>1.0999999999999999E-2</v>
      </c>
      <c r="J129" s="10">
        <f t="shared" si="3"/>
        <v>0.4</v>
      </c>
    </row>
    <row r="130" spans="5:10" x14ac:dyDescent="0.3">
      <c r="E130">
        <v>2.18E-2</v>
      </c>
      <c r="F130" s="10">
        <v>7.4999999999999997E-2</v>
      </c>
      <c r="G130" s="10">
        <f t="shared" si="2"/>
        <v>21.8</v>
      </c>
      <c r="H130">
        <v>2.9999999999999997E-4</v>
      </c>
      <c r="I130" s="10">
        <v>1.0999999999999999E-2</v>
      </c>
      <c r="J130" s="10">
        <f t="shared" si="3"/>
        <v>0.3</v>
      </c>
    </row>
    <row r="131" spans="5:10" x14ac:dyDescent="0.3">
      <c r="E131">
        <v>2.1499999999999998E-2</v>
      </c>
      <c r="F131" s="10">
        <v>7.3999999999999996E-2</v>
      </c>
      <c r="G131" s="10">
        <f t="shared" si="2"/>
        <v>21.5</v>
      </c>
      <c r="H131">
        <v>2.9999999999999997E-4</v>
      </c>
      <c r="I131" s="10">
        <v>1.0999999999999999E-2</v>
      </c>
      <c r="J131" s="10">
        <f t="shared" si="3"/>
        <v>0.3</v>
      </c>
    </row>
    <row r="132" spans="5:10" x14ac:dyDescent="0.3">
      <c r="E132">
        <v>2.12E-2</v>
      </c>
      <c r="F132" s="10">
        <v>7.3999999999999996E-2</v>
      </c>
      <c r="G132" s="10">
        <f t="shared" si="2"/>
        <v>21.2</v>
      </c>
      <c r="H132">
        <v>2.9999999999999997E-4</v>
      </c>
      <c r="I132" s="10">
        <v>0.01</v>
      </c>
      <c r="J132" s="10">
        <f t="shared" si="3"/>
        <v>0.3</v>
      </c>
    </row>
    <row r="133" spans="5:10" x14ac:dyDescent="0.3">
      <c r="E133">
        <v>2.1000000000000001E-2</v>
      </c>
      <c r="F133" s="10">
        <v>7.2999999999999995E-2</v>
      </c>
      <c r="G133" s="10">
        <f t="shared" si="2"/>
        <v>21</v>
      </c>
      <c r="H133">
        <v>2.9999999999999997E-4</v>
      </c>
      <c r="I133" s="10">
        <v>0.01</v>
      </c>
      <c r="J133" s="10">
        <f t="shared" si="3"/>
        <v>0.3</v>
      </c>
    </row>
    <row r="134" spans="5:10" x14ac:dyDescent="0.3">
      <c r="E134">
        <v>2.07E-2</v>
      </c>
      <c r="F134" s="10">
        <v>7.2999999999999995E-2</v>
      </c>
      <c r="G134" s="10">
        <f t="shared" si="2"/>
        <v>20.7</v>
      </c>
      <c r="H134">
        <v>2.9999999999999997E-4</v>
      </c>
      <c r="I134" s="10">
        <v>0.01</v>
      </c>
      <c r="J134" s="10">
        <f t="shared" si="3"/>
        <v>0.3</v>
      </c>
    </row>
    <row r="135" spans="5:10" x14ac:dyDescent="0.3">
      <c r="E135">
        <v>2.0500000000000001E-2</v>
      </c>
      <c r="F135" s="10">
        <v>7.1999999999999995E-2</v>
      </c>
      <c r="G135" s="10">
        <f t="shared" si="2"/>
        <v>20.5</v>
      </c>
      <c r="H135">
        <v>2.9999999999999997E-4</v>
      </c>
      <c r="I135" s="10">
        <v>0.01</v>
      </c>
      <c r="J135" s="10">
        <f t="shared" si="3"/>
        <v>0.3</v>
      </c>
    </row>
    <row r="136" spans="5:10" x14ac:dyDescent="0.3">
      <c r="E136">
        <v>2.0299999999999999E-2</v>
      </c>
      <c r="F136" s="10">
        <v>7.1999999999999995E-2</v>
      </c>
      <c r="G136" s="10">
        <f t="shared" si="2"/>
        <v>20.299999999999997</v>
      </c>
      <c r="H136">
        <v>2.9999999999999997E-4</v>
      </c>
      <c r="I136" s="10">
        <v>0.01</v>
      </c>
      <c r="J136" s="10">
        <f t="shared" si="3"/>
        <v>0.3</v>
      </c>
    </row>
    <row r="137" spans="5:10" x14ac:dyDescent="0.3">
      <c r="E137">
        <v>2.01E-2</v>
      </c>
      <c r="F137" s="10">
        <v>7.1999999999999995E-2</v>
      </c>
      <c r="G137" s="10">
        <f t="shared" si="2"/>
        <v>20.100000000000001</v>
      </c>
      <c r="H137">
        <v>2.9999999999999997E-4</v>
      </c>
      <c r="I137" s="10">
        <v>0.01</v>
      </c>
      <c r="J137" s="10">
        <f t="shared" si="3"/>
        <v>0.3</v>
      </c>
    </row>
    <row r="138" spans="5:10" x14ac:dyDescent="0.3">
      <c r="E138">
        <v>1.9900000000000001E-2</v>
      </c>
      <c r="F138" s="10">
        <v>7.0999999999999994E-2</v>
      </c>
      <c r="G138" s="10">
        <f t="shared" si="2"/>
        <v>19.900000000000002</v>
      </c>
      <c r="H138">
        <v>2.9999999999999997E-4</v>
      </c>
      <c r="I138" s="10">
        <v>0.01</v>
      </c>
      <c r="J138" s="10">
        <f t="shared" si="3"/>
        <v>0.3</v>
      </c>
    </row>
    <row r="139" spans="5:10" x14ac:dyDescent="0.3">
      <c r="E139">
        <v>1.9699999999999999E-2</v>
      </c>
      <c r="F139" s="10">
        <v>7.0999999999999994E-2</v>
      </c>
      <c r="G139" s="10">
        <f t="shared" si="2"/>
        <v>19.7</v>
      </c>
      <c r="H139">
        <v>2.9999999999999997E-4</v>
      </c>
      <c r="I139" s="10">
        <v>0.01</v>
      </c>
      <c r="J139" s="10">
        <f t="shared" si="3"/>
        <v>0.3</v>
      </c>
    </row>
    <row r="140" spans="5:10" x14ac:dyDescent="0.3">
      <c r="E140">
        <v>1.95E-2</v>
      </c>
      <c r="F140" s="10">
        <v>7.0999999999999994E-2</v>
      </c>
      <c r="G140" s="10">
        <f t="shared" si="2"/>
        <v>19.5</v>
      </c>
      <c r="H140">
        <v>2.9999999999999997E-4</v>
      </c>
      <c r="I140" s="10">
        <v>0.01</v>
      </c>
      <c r="J140" s="10">
        <f t="shared" si="3"/>
        <v>0.3</v>
      </c>
    </row>
    <row r="141" spans="5:10" x14ac:dyDescent="0.3">
      <c r="E141">
        <v>1.9400000000000001E-2</v>
      </c>
      <c r="F141" s="10">
        <v>7.0000000000000007E-2</v>
      </c>
      <c r="G141" s="10">
        <f t="shared" si="2"/>
        <v>19.400000000000002</v>
      </c>
      <c r="H141">
        <v>2.9999999999999997E-4</v>
      </c>
      <c r="I141" s="10">
        <v>0.01</v>
      </c>
      <c r="J141" s="10">
        <f t="shared" si="3"/>
        <v>0.3</v>
      </c>
    </row>
    <row r="142" spans="5:10" x14ac:dyDescent="0.3">
      <c r="E142">
        <v>1.9199999999999998E-2</v>
      </c>
      <c r="F142" s="10">
        <v>7.0000000000000007E-2</v>
      </c>
      <c r="G142" s="10">
        <f t="shared" si="2"/>
        <v>19.2</v>
      </c>
      <c r="H142">
        <v>2.9999999999999997E-4</v>
      </c>
      <c r="I142" s="10">
        <v>0.01</v>
      </c>
      <c r="J142" s="10">
        <f t="shared" si="3"/>
        <v>0.3</v>
      </c>
    </row>
    <row r="143" spans="5:10" x14ac:dyDescent="0.3">
      <c r="I143" s="13"/>
    </row>
    <row r="144" spans="5:10" x14ac:dyDescent="0.3">
      <c r="I144" s="13"/>
    </row>
    <row r="145" spans="9:9" x14ac:dyDescent="0.3">
      <c r="I145" s="13"/>
    </row>
    <row r="146" spans="9:9" x14ac:dyDescent="0.3">
      <c r="I146" s="13"/>
    </row>
    <row r="147" spans="9:9" x14ac:dyDescent="0.3">
      <c r="I147" s="13"/>
    </row>
    <row r="148" spans="9:9" x14ac:dyDescent="0.3">
      <c r="I148" s="13"/>
    </row>
    <row r="149" spans="9:9" x14ac:dyDescent="0.3">
      <c r="I149" s="13"/>
    </row>
    <row r="150" spans="9:9" x14ac:dyDescent="0.3">
      <c r="I150" s="13"/>
    </row>
    <row r="151" spans="9:9" x14ac:dyDescent="0.3">
      <c r="I151" s="13"/>
    </row>
    <row r="152" spans="9:9" x14ac:dyDescent="0.3">
      <c r="I152" s="13"/>
    </row>
    <row r="153" spans="9:9" x14ac:dyDescent="0.3">
      <c r="I153" s="13"/>
    </row>
    <row r="154" spans="9:9" x14ac:dyDescent="0.3">
      <c r="I154" s="13"/>
    </row>
    <row r="155" spans="9:9" x14ac:dyDescent="0.3">
      <c r="I155" s="13"/>
    </row>
    <row r="156" spans="9:9" x14ac:dyDescent="0.3">
      <c r="I156" s="13"/>
    </row>
    <row r="157" spans="9:9" x14ac:dyDescent="0.3">
      <c r="I157" s="13"/>
    </row>
    <row r="158" spans="9:9" x14ac:dyDescent="0.3">
      <c r="I158" s="13"/>
    </row>
    <row r="159" spans="9:9" x14ac:dyDescent="0.3">
      <c r="I159" s="13"/>
    </row>
    <row r="160" spans="9:9" x14ac:dyDescent="0.3">
      <c r="I160" s="13"/>
    </row>
    <row r="161" spans="9:9" x14ac:dyDescent="0.3">
      <c r="I161" s="13"/>
    </row>
    <row r="162" spans="9:9" x14ac:dyDescent="0.3">
      <c r="I162" s="13"/>
    </row>
    <row r="163" spans="9:9" x14ac:dyDescent="0.3">
      <c r="I163" s="13"/>
    </row>
    <row r="164" spans="9:9" x14ac:dyDescent="0.3">
      <c r="I164" s="13"/>
    </row>
    <row r="165" spans="9:9" x14ac:dyDescent="0.3">
      <c r="I165" s="13"/>
    </row>
    <row r="166" spans="9:9" x14ac:dyDescent="0.3">
      <c r="I166" s="13"/>
    </row>
    <row r="167" spans="9:9" x14ac:dyDescent="0.3">
      <c r="I167" s="13"/>
    </row>
    <row r="168" spans="9:9" x14ac:dyDescent="0.3">
      <c r="I168" s="13"/>
    </row>
    <row r="169" spans="9:9" x14ac:dyDescent="0.3">
      <c r="I169" s="13"/>
    </row>
    <row r="170" spans="9:9" x14ac:dyDescent="0.3">
      <c r="I170" s="13"/>
    </row>
    <row r="171" spans="9:9" x14ac:dyDescent="0.3">
      <c r="I171" s="13"/>
    </row>
    <row r="172" spans="9:9" x14ac:dyDescent="0.3">
      <c r="I172" s="13"/>
    </row>
    <row r="173" spans="9:9" x14ac:dyDescent="0.3">
      <c r="I173" s="13"/>
    </row>
    <row r="174" spans="9:9" x14ac:dyDescent="0.3">
      <c r="I174" s="13"/>
    </row>
    <row r="175" spans="9:9" x14ac:dyDescent="0.3">
      <c r="I175" s="13"/>
    </row>
    <row r="176" spans="9:9" x14ac:dyDescent="0.3">
      <c r="I176" s="13"/>
    </row>
    <row r="177" spans="9:9" x14ac:dyDescent="0.3">
      <c r="I177" s="13"/>
    </row>
    <row r="178" spans="9:9" x14ac:dyDescent="0.3">
      <c r="I178" s="13"/>
    </row>
    <row r="179" spans="9:9" x14ac:dyDescent="0.3">
      <c r="I179" s="13"/>
    </row>
    <row r="180" spans="9:9" x14ac:dyDescent="0.3">
      <c r="I180" s="13"/>
    </row>
    <row r="181" spans="9:9" x14ac:dyDescent="0.3">
      <c r="I181" s="13"/>
    </row>
    <row r="182" spans="9:9" x14ac:dyDescent="0.3">
      <c r="I182" s="13"/>
    </row>
    <row r="183" spans="9:9" x14ac:dyDescent="0.3">
      <c r="I183" s="13"/>
    </row>
    <row r="184" spans="9:9" x14ac:dyDescent="0.3">
      <c r="I184" s="13"/>
    </row>
    <row r="185" spans="9:9" x14ac:dyDescent="0.3">
      <c r="I185" s="13"/>
    </row>
    <row r="186" spans="9:9" x14ac:dyDescent="0.3">
      <c r="I186" s="13"/>
    </row>
    <row r="187" spans="9:9" x14ac:dyDescent="0.3">
      <c r="I187" s="13"/>
    </row>
    <row r="188" spans="9:9" x14ac:dyDescent="0.3">
      <c r="I188" s="13"/>
    </row>
    <row r="189" spans="9:9" x14ac:dyDescent="0.3">
      <c r="I189" s="13"/>
    </row>
    <row r="190" spans="9:9" x14ac:dyDescent="0.3">
      <c r="I190" s="13"/>
    </row>
    <row r="191" spans="9:9" x14ac:dyDescent="0.3">
      <c r="I191" s="13"/>
    </row>
    <row r="192" spans="9:9" x14ac:dyDescent="0.3">
      <c r="I192" s="13"/>
    </row>
    <row r="193" spans="9:9" x14ac:dyDescent="0.3">
      <c r="I193" s="13"/>
    </row>
    <row r="194" spans="9:9" x14ac:dyDescent="0.3">
      <c r="I194" s="13"/>
    </row>
    <row r="195" spans="9:9" x14ac:dyDescent="0.3">
      <c r="I195" s="13"/>
    </row>
    <row r="196" spans="9:9" x14ac:dyDescent="0.3">
      <c r="I196" s="13"/>
    </row>
    <row r="197" spans="9:9" x14ac:dyDescent="0.3">
      <c r="I197" s="13"/>
    </row>
    <row r="198" spans="9:9" x14ac:dyDescent="0.3">
      <c r="I198" s="13"/>
    </row>
    <row r="199" spans="9:9" x14ac:dyDescent="0.3">
      <c r="I199" s="13"/>
    </row>
    <row r="200" spans="9:9" x14ac:dyDescent="0.3">
      <c r="I200" s="13"/>
    </row>
    <row r="201" spans="9:9" x14ac:dyDescent="0.3">
      <c r="I201" s="13"/>
    </row>
    <row r="202" spans="9:9" x14ac:dyDescent="0.3">
      <c r="I202" s="13"/>
    </row>
    <row r="203" spans="9:9" x14ac:dyDescent="0.3">
      <c r="I203" s="13"/>
    </row>
    <row r="204" spans="9:9" x14ac:dyDescent="0.3">
      <c r="I204" s="13"/>
    </row>
    <row r="205" spans="9:9" x14ac:dyDescent="0.3">
      <c r="I205" s="13"/>
    </row>
    <row r="206" spans="9:9" x14ac:dyDescent="0.3">
      <c r="I206" s="13"/>
    </row>
    <row r="207" spans="9:9" x14ac:dyDescent="0.3">
      <c r="I207" s="13"/>
    </row>
    <row r="208" spans="9:9" x14ac:dyDescent="0.3">
      <c r="I208" s="13"/>
    </row>
    <row r="209" spans="9:9" x14ac:dyDescent="0.3">
      <c r="I209" s="13"/>
    </row>
    <row r="210" spans="9:9" x14ac:dyDescent="0.3">
      <c r="I210" s="13"/>
    </row>
    <row r="211" spans="9:9" x14ac:dyDescent="0.3">
      <c r="I211" s="13"/>
    </row>
    <row r="212" spans="9:9" x14ac:dyDescent="0.3">
      <c r="I212" s="13"/>
    </row>
    <row r="213" spans="9:9" x14ac:dyDescent="0.3">
      <c r="I213" s="13"/>
    </row>
    <row r="214" spans="9:9" x14ac:dyDescent="0.3">
      <c r="I214" s="13"/>
    </row>
    <row r="215" spans="9:9" x14ac:dyDescent="0.3">
      <c r="I215" s="13"/>
    </row>
    <row r="216" spans="9:9" x14ac:dyDescent="0.3">
      <c r="I216" s="13"/>
    </row>
    <row r="217" spans="9:9" x14ac:dyDescent="0.3">
      <c r="I217" s="13"/>
    </row>
    <row r="218" spans="9:9" x14ac:dyDescent="0.3">
      <c r="I218" s="13"/>
    </row>
    <row r="219" spans="9:9" x14ac:dyDescent="0.3">
      <c r="I219" s="13"/>
    </row>
    <row r="220" spans="9:9" x14ac:dyDescent="0.3">
      <c r="I220" s="13"/>
    </row>
    <row r="221" spans="9:9" x14ac:dyDescent="0.3">
      <c r="I221" s="13"/>
    </row>
    <row r="222" spans="9:9" x14ac:dyDescent="0.3">
      <c r="I222" s="13"/>
    </row>
    <row r="223" spans="9:9" x14ac:dyDescent="0.3">
      <c r="I223" s="13"/>
    </row>
    <row r="224" spans="9:9" x14ac:dyDescent="0.3">
      <c r="I224" s="13"/>
    </row>
    <row r="225" spans="9:9" x14ac:dyDescent="0.3">
      <c r="I225" s="13"/>
    </row>
    <row r="226" spans="9:9" x14ac:dyDescent="0.3">
      <c r="I226" s="13"/>
    </row>
    <row r="227" spans="9:9" x14ac:dyDescent="0.3">
      <c r="I227" s="13"/>
    </row>
    <row r="228" spans="9:9" x14ac:dyDescent="0.3">
      <c r="I228" s="13"/>
    </row>
    <row r="229" spans="9:9" x14ac:dyDescent="0.3">
      <c r="I229" s="13"/>
    </row>
    <row r="230" spans="9:9" x14ac:dyDescent="0.3">
      <c r="I230" s="13"/>
    </row>
    <row r="231" spans="9:9" x14ac:dyDescent="0.3">
      <c r="I231" s="13"/>
    </row>
    <row r="232" spans="9:9" x14ac:dyDescent="0.3">
      <c r="I232" s="13"/>
    </row>
    <row r="233" spans="9:9" x14ac:dyDescent="0.3">
      <c r="I233" s="13"/>
    </row>
    <row r="234" spans="9:9" x14ac:dyDescent="0.3">
      <c r="I234" s="13"/>
    </row>
    <row r="235" spans="9:9" x14ac:dyDescent="0.3">
      <c r="I235" s="13"/>
    </row>
    <row r="236" spans="9:9" x14ac:dyDescent="0.3">
      <c r="I236" s="13"/>
    </row>
    <row r="237" spans="9:9" x14ac:dyDescent="0.3">
      <c r="I237" s="13"/>
    </row>
    <row r="238" spans="9:9" x14ac:dyDescent="0.3">
      <c r="I238" s="13"/>
    </row>
    <row r="239" spans="9:9" x14ac:dyDescent="0.3">
      <c r="I239" s="13"/>
    </row>
    <row r="240" spans="9:9" x14ac:dyDescent="0.3">
      <c r="I240" s="13"/>
    </row>
    <row r="241" spans="9:9" x14ac:dyDescent="0.3">
      <c r="I241" s="13"/>
    </row>
    <row r="242" spans="9:9" x14ac:dyDescent="0.3">
      <c r="I242" s="13"/>
    </row>
    <row r="243" spans="9:9" x14ac:dyDescent="0.3">
      <c r="I243" s="13"/>
    </row>
    <row r="244" spans="9:9" x14ac:dyDescent="0.3">
      <c r="I244" s="13"/>
    </row>
    <row r="245" spans="9:9" x14ac:dyDescent="0.3">
      <c r="I245" s="13"/>
    </row>
    <row r="246" spans="9:9" x14ac:dyDescent="0.3">
      <c r="I246" s="13"/>
    </row>
    <row r="247" spans="9:9" x14ac:dyDescent="0.3">
      <c r="I247" s="13"/>
    </row>
    <row r="248" spans="9:9" x14ac:dyDescent="0.3">
      <c r="I248" s="13"/>
    </row>
    <row r="249" spans="9:9" x14ac:dyDescent="0.3">
      <c r="I249" s="13"/>
    </row>
    <row r="250" spans="9:9" x14ac:dyDescent="0.3">
      <c r="I250" s="13"/>
    </row>
    <row r="251" spans="9:9" x14ac:dyDescent="0.3">
      <c r="I251" s="13"/>
    </row>
    <row r="252" spans="9:9" x14ac:dyDescent="0.3">
      <c r="I252" s="13"/>
    </row>
    <row r="253" spans="9:9" x14ac:dyDescent="0.3">
      <c r="I253" s="13"/>
    </row>
    <row r="254" spans="9:9" x14ac:dyDescent="0.3">
      <c r="I254" s="13"/>
    </row>
    <row r="255" spans="9:9" x14ac:dyDescent="0.3">
      <c r="I255" s="13"/>
    </row>
    <row r="256" spans="9:9" x14ac:dyDescent="0.3">
      <c r="I256" s="13"/>
    </row>
    <row r="257" spans="9:9" x14ac:dyDescent="0.3">
      <c r="I257" s="13"/>
    </row>
    <row r="258" spans="9:9" x14ac:dyDescent="0.3">
      <c r="I258" s="13"/>
    </row>
    <row r="259" spans="9:9" x14ac:dyDescent="0.3">
      <c r="I259" s="13"/>
    </row>
    <row r="260" spans="9:9" x14ac:dyDescent="0.3">
      <c r="I260" s="13"/>
    </row>
    <row r="261" spans="9:9" x14ac:dyDescent="0.3">
      <c r="I261" s="13"/>
    </row>
    <row r="262" spans="9:9" x14ac:dyDescent="0.3">
      <c r="I262" s="13"/>
    </row>
    <row r="263" spans="9:9" x14ac:dyDescent="0.3">
      <c r="I263" s="13"/>
    </row>
    <row r="264" spans="9:9" x14ac:dyDescent="0.3">
      <c r="I264" s="13"/>
    </row>
    <row r="265" spans="9:9" x14ac:dyDescent="0.3">
      <c r="I265" s="13"/>
    </row>
    <row r="266" spans="9:9" x14ac:dyDescent="0.3">
      <c r="I266" s="13"/>
    </row>
    <row r="267" spans="9:9" x14ac:dyDescent="0.3">
      <c r="I267" s="13"/>
    </row>
    <row r="268" spans="9:9" x14ac:dyDescent="0.3">
      <c r="I268" s="13"/>
    </row>
    <row r="269" spans="9:9" x14ac:dyDescent="0.3">
      <c r="I269" s="13"/>
    </row>
    <row r="270" spans="9:9" x14ac:dyDescent="0.3">
      <c r="I270" s="13"/>
    </row>
    <row r="271" spans="9:9" x14ac:dyDescent="0.3">
      <c r="I271" s="13"/>
    </row>
    <row r="272" spans="9:9" x14ac:dyDescent="0.3">
      <c r="I272" s="13"/>
    </row>
    <row r="273" spans="9:9" x14ac:dyDescent="0.3">
      <c r="I273" s="13"/>
    </row>
    <row r="274" spans="9:9" x14ac:dyDescent="0.3">
      <c r="I274" s="13"/>
    </row>
    <row r="275" spans="9:9" x14ac:dyDescent="0.3">
      <c r="I275" s="13"/>
    </row>
    <row r="276" spans="9:9" x14ac:dyDescent="0.3">
      <c r="I276" s="13"/>
    </row>
    <row r="277" spans="9:9" x14ac:dyDescent="0.3">
      <c r="I277" s="13"/>
    </row>
    <row r="278" spans="9:9" x14ac:dyDescent="0.3">
      <c r="I278" s="13"/>
    </row>
    <row r="279" spans="9:9" x14ac:dyDescent="0.3">
      <c r="I279" s="13"/>
    </row>
    <row r="280" spans="9:9" x14ac:dyDescent="0.3">
      <c r="I280" s="13"/>
    </row>
    <row r="281" spans="9:9" x14ac:dyDescent="0.3">
      <c r="I281" s="13"/>
    </row>
    <row r="282" spans="9:9" x14ac:dyDescent="0.3">
      <c r="I282" s="13"/>
    </row>
    <row r="283" spans="9:9" x14ac:dyDescent="0.3">
      <c r="I283" s="13"/>
    </row>
    <row r="284" spans="9:9" x14ac:dyDescent="0.3">
      <c r="I284" s="13"/>
    </row>
    <row r="285" spans="9:9" x14ac:dyDescent="0.3">
      <c r="I285" s="13"/>
    </row>
    <row r="286" spans="9:9" x14ac:dyDescent="0.3">
      <c r="I286" s="13"/>
    </row>
    <row r="287" spans="9:9" x14ac:dyDescent="0.3">
      <c r="I287" s="13"/>
    </row>
    <row r="288" spans="9:9" x14ac:dyDescent="0.3">
      <c r="I288" s="13"/>
    </row>
    <row r="289" spans="9:9" x14ac:dyDescent="0.3">
      <c r="I289" s="13"/>
    </row>
    <row r="290" spans="9:9" x14ac:dyDescent="0.3">
      <c r="I290" s="13"/>
    </row>
    <row r="291" spans="9:9" x14ac:dyDescent="0.3">
      <c r="I291" s="13"/>
    </row>
    <row r="292" spans="9:9" x14ac:dyDescent="0.3">
      <c r="I292" s="13"/>
    </row>
    <row r="293" spans="9:9" x14ac:dyDescent="0.3">
      <c r="I293" s="13"/>
    </row>
    <row r="294" spans="9:9" x14ac:dyDescent="0.3">
      <c r="I294" s="13"/>
    </row>
    <row r="295" spans="9:9" x14ac:dyDescent="0.3">
      <c r="I295" s="13"/>
    </row>
    <row r="296" spans="9:9" x14ac:dyDescent="0.3">
      <c r="I296" s="13"/>
    </row>
    <row r="297" spans="9:9" x14ac:dyDescent="0.3">
      <c r="I297" s="13"/>
    </row>
    <row r="298" spans="9:9" x14ac:dyDescent="0.3">
      <c r="I298" s="13"/>
    </row>
    <row r="299" spans="9:9" x14ac:dyDescent="0.3">
      <c r="I299" s="13"/>
    </row>
    <row r="300" spans="9:9" x14ac:dyDescent="0.3">
      <c r="I300" s="13"/>
    </row>
    <row r="301" spans="9:9" x14ac:dyDescent="0.3">
      <c r="I301" s="13"/>
    </row>
    <row r="302" spans="9:9" x14ac:dyDescent="0.3">
      <c r="I302" s="13"/>
    </row>
    <row r="303" spans="9:9" x14ac:dyDescent="0.3">
      <c r="I303" s="13"/>
    </row>
    <row r="304" spans="9:9" x14ac:dyDescent="0.3">
      <c r="I304" s="13"/>
    </row>
    <row r="305" spans="9:9" x14ac:dyDescent="0.3">
      <c r="I305" s="13"/>
    </row>
    <row r="306" spans="9:9" x14ac:dyDescent="0.3">
      <c r="I306" s="13"/>
    </row>
    <row r="307" spans="9:9" x14ac:dyDescent="0.3">
      <c r="I307" s="13"/>
    </row>
    <row r="308" spans="9:9" x14ac:dyDescent="0.3">
      <c r="I308" s="13"/>
    </row>
    <row r="309" spans="9:9" x14ac:dyDescent="0.3">
      <c r="I309" s="13"/>
    </row>
    <row r="310" spans="9:9" x14ac:dyDescent="0.3">
      <c r="I310" s="13"/>
    </row>
    <row r="311" spans="9:9" x14ac:dyDescent="0.3">
      <c r="I311" s="13"/>
    </row>
    <row r="312" spans="9:9" x14ac:dyDescent="0.3">
      <c r="I312" s="13"/>
    </row>
    <row r="313" spans="9:9" x14ac:dyDescent="0.3">
      <c r="I313" s="13"/>
    </row>
    <row r="314" spans="9:9" x14ac:dyDescent="0.3">
      <c r="I314" s="13"/>
    </row>
    <row r="315" spans="9:9" x14ac:dyDescent="0.3">
      <c r="I315" s="13"/>
    </row>
    <row r="316" spans="9:9" x14ac:dyDescent="0.3">
      <c r="I316" s="13"/>
    </row>
    <row r="317" spans="9:9" x14ac:dyDescent="0.3">
      <c r="I317" s="13"/>
    </row>
    <row r="318" spans="9:9" x14ac:dyDescent="0.3">
      <c r="I318" s="13"/>
    </row>
    <row r="319" spans="9:9" x14ac:dyDescent="0.3">
      <c r="I319" s="13"/>
    </row>
    <row r="320" spans="9:9" x14ac:dyDescent="0.3">
      <c r="I320" s="13"/>
    </row>
    <row r="321" spans="9:9" x14ac:dyDescent="0.3">
      <c r="I321" s="13"/>
    </row>
    <row r="322" spans="9:9" x14ac:dyDescent="0.3">
      <c r="I322" s="13"/>
    </row>
    <row r="323" spans="9:9" x14ac:dyDescent="0.3">
      <c r="I323" s="13"/>
    </row>
    <row r="324" spans="9:9" x14ac:dyDescent="0.3">
      <c r="I324" s="13"/>
    </row>
    <row r="325" spans="9:9" x14ac:dyDescent="0.3">
      <c r="I325" s="13"/>
    </row>
    <row r="326" spans="9:9" x14ac:dyDescent="0.3">
      <c r="I326" s="13"/>
    </row>
    <row r="327" spans="9:9" x14ac:dyDescent="0.3">
      <c r="I327" s="13"/>
    </row>
    <row r="328" spans="9:9" x14ac:dyDescent="0.3">
      <c r="I328" s="13"/>
    </row>
    <row r="329" spans="9:9" x14ac:dyDescent="0.3">
      <c r="I329" s="13"/>
    </row>
    <row r="330" spans="9:9" x14ac:dyDescent="0.3">
      <c r="I330" s="13"/>
    </row>
    <row r="331" spans="9:9" x14ac:dyDescent="0.3">
      <c r="I331" s="13"/>
    </row>
    <row r="332" spans="9:9" x14ac:dyDescent="0.3">
      <c r="I332" s="13"/>
    </row>
    <row r="333" spans="9:9" x14ac:dyDescent="0.3">
      <c r="I333" s="13"/>
    </row>
    <row r="334" spans="9:9" x14ac:dyDescent="0.3">
      <c r="I334" s="13"/>
    </row>
    <row r="335" spans="9:9" x14ac:dyDescent="0.3">
      <c r="I335" s="13"/>
    </row>
    <row r="336" spans="9:9" x14ac:dyDescent="0.3">
      <c r="I336" s="13"/>
    </row>
    <row r="337" spans="9:9" x14ac:dyDescent="0.3">
      <c r="I337" s="13"/>
    </row>
    <row r="338" spans="9:9" x14ac:dyDescent="0.3">
      <c r="I338" s="13"/>
    </row>
    <row r="339" spans="9:9" x14ac:dyDescent="0.3">
      <c r="I339" s="13"/>
    </row>
    <row r="340" spans="9:9" x14ac:dyDescent="0.3">
      <c r="I340" s="13"/>
    </row>
    <row r="341" spans="9:9" x14ac:dyDescent="0.3">
      <c r="I341" s="13"/>
    </row>
    <row r="342" spans="9:9" x14ac:dyDescent="0.3">
      <c r="I342" s="13"/>
    </row>
    <row r="343" spans="9:9" x14ac:dyDescent="0.3">
      <c r="I343" s="13"/>
    </row>
    <row r="344" spans="9:9" x14ac:dyDescent="0.3">
      <c r="I344" s="13"/>
    </row>
    <row r="345" spans="9:9" x14ac:dyDescent="0.3">
      <c r="I345" s="13"/>
    </row>
    <row r="346" spans="9:9" x14ac:dyDescent="0.3">
      <c r="I346" s="13"/>
    </row>
    <row r="347" spans="9:9" x14ac:dyDescent="0.3">
      <c r="I347" s="13"/>
    </row>
    <row r="348" spans="9:9" x14ac:dyDescent="0.3">
      <c r="I348" s="13"/>
    </row>
    <row r="349" spans="9:9" x14ac:dyDescent="0.3">
      <c r="I349" s="13"/>
    </row>
    <row r="350" spans="9:9" x14ac:dyDescent="0.3">
      <c r="I350" s="13"/>
    </row>
    <row r="351" spans="9:9" x14ac:dyDescent="0.3">
      <c r="I351" s="13"/>
    </row>
    <row r="352" spans="9:9" x14ac:dyDescent="0.3">
      <c r="I352" s="13"/>
    </row>
    <row r="353" spans="9:9" x14ac:dyDescent="0.3">
      <c r="I353" s="13"/>
    </row>
    <row r="354" spans="9:9" x14ac:dyDescent="0.3">
      <c r="I354" s="13"/>
    </row>
    <row r="355" spans="9:9" x14ac:dyDescent="0.3">
      <c r="I355" s="13"/>
    </row>
    <row r="356" spans="9:9" x14ac:dyDescent="0.3">
      <c r="I356" s="13"/>
    </row>
    <row r="357" spans="9:9" x14ac:dyDescent="0.3">
      <c r="I357" s="13"/>
    </row>
    <row r="358" spans="9:9" x14ac:dyDescent="0.3">
      <c r="I358" s="13"/>
    </row>
    <row r="359" spans="9:9" x14ac:dyDescent="0.3">
      <c r="I359" s="13"/>
    </row>
    <row r="360" spans="9:9" x14ac:dyDescent="0.3">
      <c r="I360" s="13"/>
    </row>
    <row r="361" spans="9:9" x14ac:dyDescent="0.3">
      <c r="I361" s="13"/>
    </row>
    <row r="362" spans="9:9" x14ac:dyDescent="0.3">
      <c r="I362" s="13"/>
    </row>
    <row r="363" spans="9:9" x14ac:dyDescent="0.3">
      <c r="I363" s="13"/>
    </row>
    <row r="364" spans="9:9" x14ac:dyDescent="0.3">
      <c r="I364" s="13"/>
    </row>
    <row r="365" spans="9:9" x14ac:dyDescent="0.3">
      <c r="I365" s="13"/>
    </row>
    <row r="366" spans="9:9" x14ac:dyDescent="0.3">
      <c r="I366" s="13"/>
    </row>
    <row r="367" spans="9:9" x14ac:dyDescent="0.3">
      <c r="I367" s="13"/>
    </row>
    <row r="368" spans="9:9" x14ac:dyDescent="0.3">
      <c r="I368" s="13"/>
    </row>
    <row r="369" spans="9:9" x14ac:dyDescent="0.3">
      <c r="I369" s="13"/>
    </row>
    <row r="370" spans="9:9" x14ac:dyDescent="0.3">
      <c r="I370" s="13"/>
    </row>
    <row r="371" spans="9:9" x14ac:dyDescent="0.3">
      <c r="I371" s="13"/>
    </row>
    <row r="372" spans="9:9" x14ac:dyDescent="0.3">
      <c r="I372" s="13"/>
    </row>
    <row r="373" spans="9:9" x14ac:dyDescent="0.3">
      <c r="I373" s="13"/>
    </row>
    <row r="374" spans="9:9" x14ac:dyDescent="0.3">
      <c r="I374" s="13"/>
    </row>
    <row r="375" spans="9:9" x14ac:dyDescent="0.3">
      <c r="I375" s="13"/>
    </row>
    <row r="376" spans="9:9" x14ac:dyDescent="0.3">
      <c r="I376" s="13"/>
    </row>
    <row r="377" spans="9:9" x14ac:dyDescent="0.3">
      <c r="I377" s="13"/>
    </row>
    <row r="378" spans="9:9" x14ac:dyDescent="0.3">
      <c r="I378" s="13"/>
    </row>
    <row r="379" spans="9:9" x14ac:dyDescent="0.3">
      <c r="I379" s="13"/>
    </row>
    <row r="380" spans="9:9" x14ac:dyDescent="0.3">
      <c r="I380" s="13"/>
    </row>
    <row r="381" spans="9:9" x14ac:dyDescent="0.3">
      <c r="I381" s="13"/>
    </row>
    <row r="382" spans="9:9" x14ac:dyDescent="0.3">
      <c r="I382" s="13"/>
    </row>
    <row r="383" spans="9:9" x14ac:dyDescent="0.3">
      <c r="I383" s="13"/>
    </row>
    <row r="384" spans="9:9" x14ac:dyDescent="0.3">
      <c r="I384" s="13"/>
    </row>
    <row r="385" spans="9:9" x14ac:dyDescent="0.3">
      <c r="I385" s="13"/>
    </row>
    <row r="386" spans="9:9" x14ac:dyDescent="0.3">
      <c r="I386" s="13"/>
    </row>
    <row r="387" spans="9:9" x14ac:dyDescent="0.3">
      <c r="I387" s="13"/>
    </row>
    <row r="388" spans="9:9" x14ac:dyDescent="0.3">
      <c r="I388" s="13"/>
    </row>
    <row r="389" spans="9:9" x14ac:dyDescent="0.3">
      <c r="I389" s="13"/>
    </row>
    <row r="390" spans="9:9" x14ac:dyDescent="0.3">
      <c r="I390" s="13"/>
    </row>
    <row r="391" spans="9:9" x14ac:dyDescent="0.3">
      <c r="I391" s="13"/>
    </row>
    <row r="392" spans="9:9" x14ac:dyDescent="0.3">
      <c r="I392" s="13"/>
    </row>
    <row r="393" spans="9:9" x14ac:dyDescent="0.3">
      <c r="I393" s="13"/>
    </row>
    <row r="394" spans="9:9" x14ac:dyDescent="0.3">
      <c r="I394" s="13"/>
    </row>
    <row r="395" spans="9:9" x14ac:dyDescent="0.3">
      <c r="I395" s="13"/>
    </row>
    <row r="396" spans="9:9" x14ac:dyDescent="0.3">
      <c r="I396" s="13"/>
    </row>
    <row r="397" spans="9:9" x14ac:dyDescent="0.3">
      <c r="I397" s="13"/>
    </row>
    <row r="398" spans="9:9" x14ac:dyDescent="0.3">
      <c r="I398" s="13"/>
    </row>
    <row r="399" spans="9:9" x14ac:dyDescent="0.3">
      <c r="I399" s="13"/>
    </row>
    <row r="400" spans="9:9" x14ac:dyDescent="0.3">
      <c r="I400" s="13"/>
    </row>
    <row r="401" spans="9:9" x14ac:dyDescent="0.3">
      <c r="I401" s="13"/>
    </row>
    <row r="402" spans="9:9" x14ac:dyDescent="0.3">
      <c r="I402" s="13"/>
    </row>
    <row r="403" spans="9:9" x14ac:dyDescent="0.3">
      <c r="I403" s="13"/>
    </row>
    <row r="404" spans="9:9" x14ac:dyDescent="0.3">
      <c r="I404" s="13"/>
    </row>
    <row r="405" spans="9:9" x14ac:dyDescent="0.3">
      <c r="I405" s="13"/>
    </row>
    <row r="406" spans="9:9" x14ac:dyDescent="0.3">
      <c r="I406" s="13"/>
    </row>
    <row r="407" spans="9:9" x14ac:dyDescent="0.3">
      <c r="I407" s="13"/>
    </row>
    <row r="408" spans="9:9" x14ac:dyDescent="0.3">
      <c r="I408" s="13"/>
    </row>
    <row r="409" spans="9:9" x14ac:dyDescent="0.3">
      <c r="I409" s="13"/>
    </row>
    <row r="410" spans="9:9" x14ac:dyDescent="0.3">
      <c r="I410" s="13"/>
    </row>
    <row r="411" spans="9:9" x14ac:dyDescent="0.3">
      <c r="I411" s="13"/>
    </row>
    <row r="412" spans="9:9" x14ac:dyDescent="0.3">
      <c r="I412" s="13"/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Tabelle2</vt:lpstr>
    </vt:vector>
  </TitlesOfParts>
  <Company>Wirtschaftsbetriebe Oberhausen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Weißflog, Tobias</dc:creator>
  <cp:lastModifiedBy>Weißflog, Tobias</cp:lastModifiedBy>
  <dcterms:created xsi:type="dcterms:W3CDTF">2026-04-29T08:32:02Z</dcterms:created>
  <dcterms:modified xsi:type="dcterms:W3CDTF">2026-05-26T09:30:04Z</dcterms:modified>
</cp:coreProperties>
</file>