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wbduisburg.de\dfs_wbd\IM\WBD-IM\WBD-IM5\03-Projekte-aktuell\IM52.2-PRJ\ZP2_Zebrapark-2\06-Ausschreibung-Vergabe\074-KG700-Baunebenkosten\Projektsteuerung\Ausschreibungsunterlagen\02_Leistung\"/>
    </mc:Choice>
  </mc:AlternateContent>
  <xr:revisionPtr revIDLastSave="0" documentId="13_ncr:1_{325C6C20-6D39-4785-8EA0-309F76CB4E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1" l="1"/>
  <c r="F31" i="1"/>
  <c r="F21" i="1"/>
  <c r="F81" i="1" l="1"/>
  <c r="F77" i="1"/>
  <c r="F67" i="1"/>
  <c r="F63" i="1"/>
  <c r="F59" i="1"/>
  <c r="F49" i="1"/>
  <c r="F45" i="1"/>
  <c r="H67" i="1" l="1"/>
  <c r="H63" i="1"/>
  <c r="H59" i="1"/>
  <c r="H81" i="1"/>
  <c r="H77" i="1"/>
  <c r="H49" i="1"/>
  <c r="H45" i="1"/>
  <c r="H41" i="1"/>
  <c r="H31" i="1"/>
  <c r="H35" i="1" s="1"/>
  <c r="H21" i="1"/>
  <c r="H25" i="1" s="1"/>
  <c r="H71" i="1" l="1"/>
  <c r="H85" i="1"/>
  <c r="H53" i="1"/>
  <c r="H8" i="1" l="1"/>
  <c r="H9" i="1"/>
  <c r="H10" i="1"/>
  <c r="H11" i="1"/>
  <c r="H12" i="1"/>
  <c r="G13" i="1"/>
  <c r="H13" i="1" l="1"/>
</calcChain>
</file>

<file path=xl/sharedStrings.xml><?xml version="1.0" encoding="utf-8"?>
<sst xmlns="http://schemas.openxmlformats.org/spreadsheetml/2006/main" count="116" uniqueCount="64">
  <si>
    <t>Anmerkungen:</t>
  </si>
  <si>
    <t>Summe</t>
  </si>
  <si>
    <t>Bewertungsmatrix für die Angebotsphase (Leistungspunkte)</t>
  </si>
  <si>
    <t>Gesamtergebnis/Zusammenfassung:</t>
  </si>
  <si>
    <t>Name des Bieters:</t>
  </si>
  <si>
    <t>Angebot vom:</t>
  </si>
  <si>
    <t>interne Kennzeichnung:</t>
  </si>
  <si>
    <t>Kriterium</t>
  </si>
  <si>
    <t>Gewichtungsfaktor</t>
  </si>
  <si>
    <t>erreichte, gewichtete Punkte</t>
  </si>
  <si>
    <t>lineare Interpolation</t>
  </si>
  <si>
    <t>von max. 3</t>
  </si>
  <si>
    <t>von max. 45</t>
  </si>
  <si>
    <t>EG 1</t>
  </si>
  <si>
    <t>EG 3</t>
  </si>
  <si>
    <t>Projektsteuerung (Leistungsinhalte)</t>
  </si>
  <si>
    <t>Anzahl Projektsteuerung (Leistungsinhalte)</t>
  </si>
  <si>
    <t xml:space="preserve">Projektsteuerung bei vergleichbarem Bauprojekt  </t>
  </si>
  <si>
    <t>Anzahl Projektsteuerung bei vergleichbarem Bauprojekt</t>
  </si>
  <si>
    <t xml:space="preserve"> 1 Referenz Projektsteuerung bei vergleichbarem Bauprojekt </t>
  </si>
  <si>
    <t xml:space="preserve"> ≥ 5 Referenzen Projektsteuerung bei vergleichbarem Bauprojekt </t>
  </si>
  <si>
    <t>Projektsteuerung bei Projekt mit Projektgröße von:</t>
  </si>
  <si>
    <t>1 Referenz mit Projektstufen 1 bis 5</t>
  </si>
  <si>
    <t>≥ 5 Referenzen mit Projektstufen 1 bis 5</t>
  </si>
  <si>
    <t xml:space="preserve">abgeschlossene Monate einschlägige Berufserfahrung </t>
  </si>
  <si>
    <t xml:space="preserve">abgeschlossene Monate Berufserfahrung </t>
  </si>
  <si>
    <t>insgesamt 15, davon</t>
  </si>
  <si>
    <t>Projektablauf (interne und externe Schnittstellen; Tätigkeitsverteilung; Kommunikation und Abstimmung (insbesondere Zusammenarbeit mit dem Auftraggeber))</t>
  </si>
  <si>
    <t>EG 0</t>
  </si>
  <si>
    <t>EG 2</t>
  </si>
  <si>
    <t>Terminsteuerung, Kostensteuerung (Vorgesehene Intstrumente, Risikoanalyse und -minimierung)</t>
  </si>
  <si>
    <t>von festgelegten Bewertungsparametern konkretisiert. Allgemein gelten nachfolgende Einstufungen:</t>
  </si>
  <si>
    <t>Projektgröße</t>
  </si>
  <si>
    <t>5.000.000 € (netto)</t>
  </si>
  <si>
    <t xml:space="preserve">  ≥ 50.000.000 € (netto)</t>
  </si>
  <si>
    <t xml:space="preserve"> ≥  15 abgeschlossene Berufsjahre </t>
  </si>
  <si>
    <t xml:space="preserve">≤ 7 abgeschlossene Berufsjahre </t>
  </si>
  <si>
    <t xml:space="preserve">≤ 3 abgeschlossene Berufsjahre </t>
  </si>
  <si>
    <t xml:space="preserve"> ≥  10 abgeschlossene Berufsjahre </t>
  </si>
  <si>
    <t>Erfüllungsgrad</t>
  </si>
  <si>
    <t xml:space="preserve">1. Einschlägige Berufserfahrung der vorgesehenen Person des verantwortlichen Projektsteuerers </t>
  </si>
  <si>
    <t xml:space="preserve">2. Einschlägige Berufserfahrung der vorgesehenen Person des stellvertretenden Projektsteuerers </t>
  </si>
  <si>
    <t xml:space="preserve">3.  Pers. Referenzen der vorgesehenen Person des verantwortlichen Projektsteuerers </t>
  </si>
  <si>
    <t xml:space="preserve">4.  Pers. Referenzen der vorgesehenen Person des stellvertretenden Projektsteuerers </t>
  </si>
  <si>
    <t>5. Ideenskizze Leistungserbringung</t>
  </si>
  <si>
    <t xml:space="preserve">3. Pers. Referenzen der vorgesehenen Person des verantwortlichen Projektsteuerers </t>
  </si>
  <si>
    <t xml:space="preserve">4. Pers. Referenzen der vorgesehenen Person des stellvertretenden Projektsteuerers </t>
  </si>
  <si>
    <t xml:space="preserve">5. Ideenskizze „Leistungserbringung“ </t>
  </si>
  <si>
    <t>Für das Kriterium 5 gilt zur Orientierung: Für die Bewertung der o.g. Kriterien bzw. Unterkriterien gelten die EG aufsteigend von 0 bis 3, wobei der EG 3 die beste Wertung darstellt. Die jeweiligen EG werden anhand</t>
  </si>
  <si>
    <t>3.1</t>
  </si>
  <si>
    <t>3.2</t>
  </si>
  <si>
    <t>3.3</t>
  </si>
  <si>
    <t>4.1</t>
  </si>
  <si>
    <t>4.2</t>
  </si>
  <si>
    <t>4.3</t>
  </si>
  <si>
    <t>5.1</t>
  </si>
  <si>
    <t>5.2</t>
  </si>
  <si>
    <t>von max. 60</t>
  </si>
  <si>
    <t>insgesamt 25, davon</t>
  </si>
  <si>
    <t>von max. 75</t>
  </si>
  <si>
    <t xml:space="preserve">Mindestanforderungen: Siehe Vergabebedingungen
</t>
  </si>
  <si>
    <t xml:space="preserve">Die Ermittlung des wirtschaftlichsten Angebotes erfolgt (beschrieben in den Vergabebedingungen unter Kap. 2) unter Berücksichtigung des abgegeben Preises sowie der erreichten Punkte aus dieser Bewertungsmatrix. </t>
  </si>
  <si>
    <t>Projektsteuerung - Neubau Betriebshof Zebrapark 2</t>
  </si>
  <si>
    <t xml:space="preserve">Anforderungen für ein vergleichbares Bauprojekt sind erfüllt, sofern sich beim Bauprojekt um ein Industriebauprojekt mit min. 3 Baukörpern unterschiedlicher Nutzung + Verwaltungsgebäude handelt.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</si>
</sst>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sz val="24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D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6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2" fontId="8" fillId="6" borderId="6" xfId="0" applyNumberFormat="1" applyFont="1" applyFill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5" borderId="5" xfId="0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1" fontId="0" fillId="0" borderId="17" xfId="0" applyNumberForma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2" xfId="0" applyNumberForma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49" fontId="0" fillId="0" borderId="7" xfId="0" applyNumberFormat="1" applyBorder="1"/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/>
    </xf>
    <xf numFmtId="49" fontId="5" fillId="0" borderId="7" xfId="0" applyNumberFormat="1" applyFont="1" applyBorder="1"/>
    <xf numFmtId="0" fontId="5" fillId="0" borderId="0" xfId="0" applyFont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0" xfId="0" applyNumberFormat="1" applyFont="1" applyAlignment="1">
      <alignment wrapText="1"/>
    </xf>
    <xf numFmtId="0" fontId="5" fillId="0" borderId="7" xfId="0" applyFont="1" applyBorder="1"/>
    <xf numFmtId="0" fontId="5" fillId="0" borderId="0" xfId="0" applyFont="1"/>
    <xf numFmtId="0" fontId="5" fillId="0" borderId="10" xfId="0" applyFont="1" applyBorder="1"/>
    <xf numFmtId="0" fontId="5" fillId="0" borderId="11" xfId="0" applyFont="1" applyBorder="1"/>
    <xf numFmtId="0" fontId="15" fillId="0" borderId="0" xfId="0" applyFont="1" applyAlignment="1">
      <alignment horizontal="right"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5" fillId="0" borderId="2" xfId="0" applyFont="1" applyBorder="1" applyAlignment="1">
      <alignment wrapText="1"/>
    </xf>
    <xf numFmtId="0" fontId="5" fillId="0" borderId="11" xfId="0" applyFont="1" applyBorder="1" applyAlignment="1">
      <alignment wrapText="1"/>
    </xf>
    <xf numFmtId="2" fontId="12" fillId="0" borderId="2" xfId="0" applyNumberFormat="1" applyFont="1" applyBorder="1" applyAlignment="1">
      <alignment vertical="center"/>
    </xf>
    <xf numFmtId="2" fontId="12" fillId="0" borderId="11" xfId="0" applyNumberFormat="1" applyFont="1" applyBorder="1" applyAlignment="1">
      <alignment vertical="center"/>
    </xf>
    <xf numFmtId="2" fontId="12" fillId="0" borderId="0" xfId="0" applyNumberFormat="1" applyFont="1" applyAlignment="1">
      <alignment vertical="center"/>
    </xf>
    <xf numFmtId="49" fontId="13" fillId="0" borderId="2" xfId="0" applyNumberFormat="1" applyFont="1" applyBorder="1" applyAlignment="1">
      <alignment vertical="center"/>
    </xf>
    <xf numFmtId="49" fontId="13" fillId="0" borderId="0" xfId="0" applyNumberFormat="1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0" fontId="12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12" xfId="0" applyFont="1" applyBorder="1" applyAlignment="1">
      <alignment wrapText="1"/>
    </xf>
    <xf numFmtId="49" fontId="2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 wrapText="1"/>
    </xf>
    <xf numFmtId="9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" fontId="0" fillId="6" borderId="6" xfId="0" applyNumberForma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16" fillId="8" borderId="19" xfId="0" applyFont="1" applyFill="1" applyBorder="1" applyAlignment="1">
      <alignment horizontal="left" vertical="top" wrapText="1"/>
    </xf>
    <xf numFmtId="0" fontId="16" fillId="8" borderId="20" xfId="0" applyFont="1" applyFill="1" applyBorder="1" applyAlignment="1">
      <alignment horizontal="left" vertical="top" wrapText="1"/>
    </xf>
    <xf numFmtId="0" fontId="16" fillId="8" borderId="2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8" xfId="0" applyNumberFormat="1" applyFont="1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left" vertical="center" wrapText="1"/>
    </xf>
    <xf numFmtId="0" fontId="8" fillId="8" borderId="3" xfId="0" applyFont="1" applyFill="1" applyBorder="1" applyAlignment="1">
      <alignment horizontal="left" vertical="center" wrapText="1"/>
    </xf>
    <xf numFmtId="0" fontId="8" fillId="8" borderId="7" xfId="0" applyFont="1" applyFill="1" applyBorder="1" applyAlignment="1">
      <alignment horizontal="left" vertical="center" wrapText="1"/>
    </xf>
    <xf numFmtId="0" fontId="8" fillId="8" borderId="0" xfId="0" applyFont="1" applyFill="1" applyAlignment="1">
      <alignment horizontal="left" vertical="center" wrapText="1"/>
    </xf>
    <xf numFmtId="0" fontId="8" fillId="8" borderId="8" xfId="0" applyFont="1" applyFill="1" applyBorder="1" applyAlignment="1">
      <alignment horizontal="left" vertical="center" wrapText="1"/>
    </xf>
    <xf numFmtId="0" fontId="8" fillId="8" borderId="10" xfId="0" applyFont="1" applyFill="1" applyBorder="1" applyAlignment="1">
      <alignment horizontal="left" vertical="center" wrapText="1"/>
    </xf>
    <xf numFmtId="0" fontId="8" fillId="8" borderId="11" xfId="0" applyFont="1" applyFill="1" applyBorder="1" applyAlignment="1">
      <alignment horizontal="left" vertical="center" wrapText="1"/>
    </xf>
    <xf numFmtId="0" fontId="8" fillId="8" borderId="12" xfId="0" applyFont="1" applyFill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0" fontId="8" fillId="5" borderId="5" xfId="0" applyFont="1" applyFill="1" applyBorder="1" applyAlignment="1">
      <alignment horizontal="left" vertical="center"/>
    </xf>
    <xf numFmtId="0" fontId="8" fillId="5" borderId="16" xfId="0" applyFont="1" applyFill="1" applyBorder="1" applyAlignment="1">
      <alignment horizontal="left" vertical="center"/>
    </xf>
    <xf numFmtId="2" fontId="8" fillId="6" borderId="6" xfId="0" applyNumberFormat="1" applyFont="1" applyFill="1" applyBorder="1" applyAlignment="1">
      <alignment horizontal="center" vertical="center"/>
    </xf>
    <xf numFmtId="2" fontId="8" fillId="6" borderId="9" xfId="0" applyNumberFormat="1" applyFont="1" applyFill="1" applyBorder="1" applyAlignment="1">
      <alignment horizontal="center" vertical="center"/>
    </xf>
    <xf numFmtId="2" fontId="8" fillId="6" borderId="18" xfId="0" applyNumberFormat="1" applyFont="1" applyFill="1" applyBorder="1" applyAlignment="1">
      <alignment horizontal="center" vertical="center"/>
    </xf>
    <xf numFmtId="2" fontId="8" fillId="6" borderId="17" xfId="0" applyNumberFormat="1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16" xfId="0" applyFont="1" applyFill="1" applyBorder="1" applyAlignment="1">
      <alignment horizontal="left" vertical="center" wrapText="1"/>
    </xf>
    <xf numFmtId="0" fontId="1" fillId="7" borderId="4" xfId="0" applyFont="1" applyFill="1" applyBorder="1" applyAlignment="1">
      <alignment horizontal="left" vertical="center" wrapText="1"/>
    </xf>
    <xf numFmtId="49" fontId="13" fillId="7" borderId="1" xfId="0" applyNumberFormat="1" applyFont="1" applyFill="1" applyBorder="1" applyAlignment="1">
      <alignment horizontal="center" vertical="center"/>
    </xf>
    <xf numFmtId="49" fontId="13" fillId="7" borderId="3" xfId="0" applyNumberFormat="1" applyFont="1" applyFill="1" applyBorder="1" applyAlignment="1">
      <alignment horizontal="center" vertical="center"/>
    </xf>
    <xf numFmtId="49" fontId="13" fillId="7" borderId="7" xfId="0" applyNumberFormat="1" applyFont="1" applyFill="1" applyBorder="1" applyAlignment="1">
      <alignment horizontal="center" vertical="center"/>
    </xf>
    <xf numFmtId="49" fontId="13" fillId="7" borderId="8" xfId="0" applyNumberFormat="1" applyFont="1" applyFill="1" applyBorder="1" applyAlignment="1">
      <alignment horizontal="center" vertical="center"/>
    </xf>
    <xf numFmtId="2" fontId="0" fillId="6" borderId="6" xfId="0" applyNumberFormat="1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5" fillId="7" borderId="7" xfId="0" applyNumberFormat="1" applyFont="1" applyFill="1" applyBorder="1" applyAlignment="1">
      <alignment horizontal="center" vertical="center"/>
    </xf>
    <xf numFmtId="49" fontId="15" fillId="7" borderId="8" xfId="0" applyNumberFormat="1" applyFont="1" applyFill="1" applyBorder="1" applyAlignment="1">
      <alignment horizontal="center" vertical="center"/>
    </xf>
    <xf numFmtId="49" fontId="15" fillId="7" borderId="10" xfId="0" applyNumberFormat="1" applyFont="1" applyFill="1" applyBorder="1" applyAlignment="1">
      <alignment horizontal="center" vertical="center"/>
    </xf>
    <xf numFmtId="49" fontId="15" fillId="7" borderId="12" xfId="0" applyNumberFormat="1" applyFont="1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4" borderId="6" xfId="0" applyFill="1" applyBorder="1" applyAlignment="1">
      <alignment horizontal="left" vertical="center" wrapText="1"/>
    </xf>
    <xf numFmtId="49" fontId="0" fillId="0" borderId="17" xfId="0" applyNumberFormat="1" applyBorder="1" applyAlignment="1">
      <alignment horizontal="center" vertical="center"/>
    </xf>
    <xf numFmtId="0" fontId="0" fillId="4" borderId="17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49" fontId="8" fillId="0" borderId="6" xfId="0" applyNumberFormat="1" applyFont="1" applyBorder="1" applyAlignment="1">
      <alignment horizontal="center" vertic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left" vertical="center" wrapText="1"/>
    </xf>
    <xf numFmtId="2" fontId="0" fillId="6" borderId="9" xfId="0" applyNumberFormat="1" applyFill="1" applyBorder="1" applyAlignment="1">
      <alignment horizontal="center" vertical="center"/>
    </xf>
    <xf numFmtId="2" fontId="0" fillId="6" borderId="18" xfId="0" applyNumberFormat="1" applyFill="1" applyBorder="1" applyAlignment="1">
      <alignment horizontal="center" vertical="center"/>
    </xf>
    <xf numFmtId="2" fontId="0" fillId="6" borderId="17" xfId="0" applyNumberFormat="1" applyFill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49" fontId="13" fillId="7" borderId="10" xfId="0" applyNumberFormat="1" applyFont="1" applyFill="1" applyBorder="1" applyAlignment="1">
      <alignment horizontal="center" vertical="center"/>
    </xf>
    <xf numFmtId="49" fontId="13" fillId="7" borderId="12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49" fontId="0" fillId="4" borderId="16" xfId="0" applyNumberFormat="1" applyFill="1" applyBorder="1" applyAlignment="1">
      <alignment horizontal="left" vertical="center" wrapText="1"/>
    </xf>
    <xf numFmtId="49" fontId="0" fillId="4" borderId="4" xfId="0" applyNumberFormat="1" applyFill="1" applyBorder="1" applyAlignment="1">
      <alignment horizontal="left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2" fontId="2" fillId="0" borderId="6" xfId="0" applyNumberFormat="1" applyFont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2" fontId="1" fillId="2" borderId="14" xfId="0" applyNumberFormat="1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92</xdr:row>
      <xdr:rowOff>0</xdr:rowOff>
    </xdr:from>
    <xdr:to>
      <xdr:col>6</xdr:col>
      <xdr:colOff>1425349</xdr:colOff>
      <xdr:row>116</xdr:row>
      <xdr:rowOff>17780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ECB279B-A21C-426D-8D80-CCAE0C82E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7993975"/>
          <a:ext cx="10401074" cy="4597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2"/>
  <sheetViews>
    <sheetView tabSelected="1" topLeftCell="A46" zoomScale="80" zoomScaleNormal="80" workbookViewId="0">
      <selection activeCell="G56" sqref="G56"/>
    </sheetView>
  </sheetViews>
  <sheetFormatPr baseColWidth="10" defaultRowHeight="14.4" x14ac:dyDescent="0.3"/>
  <cols>
    <col min="1" max="3" width="6.6640625" customWidth="1"/>
    <col min="4" max="4" width="65.6640625" customWidth="1"/>
    <col min="5" max="5" width="21.6640625" customWidth="1"/>
    <col min="6" max="6" width="29.6640625" customWidth="1"/>
    <col min="7" max="7" width="23.6640625" customWidth="1"/>
    <col min="8" max="8" width="19.6640625" customWidth="1"/>
    <col min="9" max="9" width="15.6640625" customWidth="1"/>
    <col min="10" max="10" width="23.6640625" customWidth="1"/>
    <col min="11" max="14" width="6.6640625" customWidth="1"/>
    <col min="23" max="23" width="65" customWidth="1"/>
  </cols>
  <sheetData>
    <row r="1" spans="1:14" ht="31.2" x14ac:dyDescent="0.3">
      <c r="A1" s="156" t="s">
        <v>62</v>
      </c>
      <c r="B1" s="157"/>
      <c r="C1" s="157"/>
      <c r="D1" s="157"/>
      <c r="E1" s="157"/>
      <c r="F1" s="157"/>
      <c r="G1" s="157"/>
      <c r="H1" s="157"/>
      <c r="I1" s="157"/>
      <c r="J1" s="158"/>
      <c r="K1" s="159"/>
      <c r="L1" s="159"/>
      <c r="M1" s="159"/>
      <c r="N1" s="159"/>
    </row>
    <row r="2" spans="1:14" x14ac:dyDescent="0.3">
      <c r="A2" s="160" t="s">
        <v>2</v>
      </c>
      <c r="B2" s="161"/>
      <c r="C2" s="161"/>
      <c r="D2" s="161"/>
      <c r="E2" s="161"/>
      <c r="F2" s="161"/>
      <c r="G2" s="161"/>
      <c r="H2" s="161"/>
      <c r="I2" s="161"/>
      <c r="J2" s="162"/>
      <c r="K2" s="159"/>
      <c r="L2" s="159"/>
      <c r="M2" s="159"/>
      <c r="N2" s="159"/>
    </row>
    <row r="3" spans="1:14" x14ac:dyDescent="0.3">
      <c r="A3" s="163"/>
      <c r="B3" s="164"/>
      <c r="C3" s="164"/>
      <c r="D3" s="164"/>
      <c r="E3" s="164"/>
      <c r="F3" s="164"/>
      <c r="G3" s="164"/>
      <c r="H3" s="164"/>
      <c r="I3" s="164"/>
      <c r="J3" s="165"/>
      <c r="K3" s="159"/>
      <c r="L3" s="159"/>
      <c r="M3" s="159"/>
      <c r="N3" s="159"/>
    </row>
    <row r="4" spans="1:14" ht="21" x14ac:dyDescent="0.3">
      <c r="A4" s="166" t="s">
        <v>3</v>
      </c>
      <c r="B4" s="167"/>
      <c r="C4" s="167"/>
      <c r="D4" s="167"/>
      <c r="E4" s="167"/>
      <c r="F4" s="167"/>
      <c r="G4" s="167"/>
      <c r="H4" s="167"/>
      <c r="I4" s="167"/>
      <c r="J4" s="167"/>
      <c r="K4" s="159"/>
      <c r="L4" s="159"/>
      <c r="M4" s="159"/>
      <c r="N4" s="159"/>
    </row>
    <row r="5" spans="1:14" ht="18" x14ac:dyDescent="0.3">
      <c r="A5" s="168" t="s">
        <v>4</v>
      </c>
      <c r="B5" s="169"/>
      <c r="C5" s="169"/>
      <c r="D5" s="170"/>
      <c r="E5" s="171"/>
      <c r="F5" s="167"/>
      <c r="G5" s="167"/>
      <c r="H5" s="167"/>
      <c r="I5" s="167"/>
      <c r="J5" s="167"/>
      <c r="K5" s="167"/>
      <c r="L5" s="167"/>
      <c r="M5" s="167"/>
      <c r="N5" s="167"/>
    </row>
    <row r="6" spans="1:14" ht="18" x14ac:dyDescent="0.3">
      <c r="A6" s="168" t="s">
        <v>5</v>
      </c>
      <c r="B6" s="169"/>
      <c r="C6" s="169"/>
      <c r="D6" s="170"/>
      <c r="E6" s="171"/>
      <c r="F6" s="167"/>
      <c r="G6" s="167"/>
      <c r="H6" s="167"/>
      <c r="I6" s="167"/>
      <c r="J6" s="167"/>
      <c r="K6" s="167"/>
      <c r="L6" s="167"/>
      <c r="M6" s="167"/>
      <c r="N6" s="167"/>
    </row>
    <row r="7" spans="1:14" ht="18" x14ac:dyDescent="0.3">
      <c r="A7" s="168" t="s">
        <v>6</v>
      </c>
      <c r="B7" s="169"/>
      <c r="C7" s="169"/>
      <c r="D7" s="170"/>
      <c r="E7" s="170"/>
      <c r="F7" s="4" t="s">
        <v>7</v>
      </c>
      <c r="G7" s="5" t="s">
        <v>8</v>
      </c>
      <c r="H7" s="178" t="s">
        <v>9</v>
      </c>
      <c r="I7" s="179"/>
      <c r="J7" s="159"/>
      <c r="K7" s="159"/>
      <c r="L7" s="159"/>
      <c r="M7" s="159"/>
      <c r="N7" s="159"/>
    </row>
    <row r="8" spans="1:14" ht="90" x14ac:dyDescent="0.3">
      <c r="A8" s="180" t="s">
        <v>0</v>
      </c>
      <c r="B8" s="181"/>
      <c r="C8" s="181"/>
      <c r="D8" s="181"/>
      <c r="E8" s="182"/>
      <c r="F8" s="65" t="s">
        <v>40</v>
      </c>
      <c r="G8" s="66">
        <v>20</v>
      </c>
      <c r="H8" s="186">
        <f t="shared" ref="H8:H12" si="0">G8*3</f>
        <v>60</v>
      </c>
      <c r="I8" s="186"/>
      <c r="J8" s="159"/>
      <c r="K8" s="159"/>
      <c r="L8" s="159"/>
      <c r="M8" s="159"/>
      <c r="N8" s="159"/>
    </row>
    <row r="9" spans="1:14" ht="90" x14ac:dyDescent="0.3">
      <c r="A9" s="180"/>
      <c r="B9" s="181"/>
      <c r="C9" s="181"/>
      <c r="D9" s="181"/>
      <c r="E9" s="182"/>
      <c r="F9" s="65" t="s">
        <v>41</v>
      </c>
      <c r="G9" s="66">
        <v>15</v>
      </c>
      <c r="H9" s="186">
        <f t="shared" si="0"/>
        <v>45</v>
      </c>
      <c r="I9" s="186"/>
      <c r="J9" s="159"/>
      <c r="K9" s="159"/>
      <c r="L9" s="159"/>
      <c r="M9" s="159"/>
      <c r="N9" s="159"/>
    </row>
    <row r="10" spans="1:14" ht="72" x14ac:dyDescent="0.3">
      <c r="A10" s="180"/>
      <c r="B10" s="181"/>
      <c r="C10" s="181"/>
      <c r="D10" s="181"/>
      <c r="E10" s="182"/>
      <c r="F10" s="65" t="s">
        <v>45</v>
      </c>
      <c r="G10" s="66">
        <v>25</v>
      </c>
      <c r="H10" s="186">
        <f t="shared" si="0"/>
        <v>75</v>
      </c>
      <c r="I10" s="186"/>
      <c r="J10" s="159"/>
      <c r="K10" s="159"/>
      <c r="L10" s="159"/>
      <c r="M10" s="159"/>
      <c r="N10" s="159"/>
    </row>
    <row r="11" spans="1:14" ht="72" x14ac:dyDescent="0.3">
      <c r="A11" s="180"/>
      <c r="B11" s="181"/>
      <c r="C11" s="181"/>
      <c r="D11" s="181"/>
      <c r="E11" s="182"/>
      <c r="F11" s="65" t="s">
        <v>46</v>
      </c>
      <c r="G11" s="66">
        <v>15</v>
      </c>
      <c r="H11" s="186">
        <f t="shared" si="0"/>
        <v>45</v>
      </c>
      <c r="I11" s="186"/>
      <c r="J11" s="159"/>
      <c r="K11" s="159"/>
      <c r="L11" s="159"/>
      <c r="M11" s="159"/>
      <c r="N11" s="159"/>
    </row>
    <row r="12" spans="1:14" ht="36.6" thickBot="1" x14ac:dyDescent="0.35">
      <c r="A12" s="180"/>
      <c r="B12" s="181"/>
      <c r="C12" s="181"/>
      <c r="D12" s="181"/>
      <c r="E12" s="182"/>
      <c r="F12" s="65" t="s">
        <v>47</v>
      </c>
      <c r="G12" s="66">
        <v>25</v>
      </c>
      <c r="H12" s="186">
        <f t="shared" si="0"/>
        <v>75</v>
      </c>
      <c r="I12" s="186"/>
      <c r="J12" s="159"/>
      <c r="K12" s="159"/>
      <c r="L12" s="159"/>
      <c r="M12" s="159"/>
      <c r="N12" s="159"/>
    </row>
    <row r="13" spans="1:14" ht="18.600000000000001" thickBot="1" x14ac:dyDescent="0.35">
      <c r="A13" s="183"/>
      <c r="B13" s="184"/>
      <c r="C13" s="184"/>
      <c r="D13" s="184"/>
      <c r="E13" s="185"/>
      <c r="F13" s="1" t="s">
        <v>1</v>
      </c>
      <c r="G13" s="2">
        <f>SUM(G8:G12)</f>
        <v>100</v>
      </c>
      <c r="H13" s="187">
        <f>SUM(H8:I12)</f>
        <v>300</v>
      </c>
      <c r="I13" s="188"/>
      <c r="J13" s="159"/>
      <c r="K13" s="159"/>
      <c r="L13" s="159"/>
      <c r="M13" s="159"/>
      <c r="N13" s="159"/>
    </row>
    <row r="15" spans="1:14" ht="15" thickBot="1" x14ac:dyDescent="0.35"/>
    <row r="16" spans="1:14" ht="20.100000000000001" customHeight="1" thickBot="1" x14ac:dyDescent="0.35">
      <c r="A16" s="78" t="s">
        <v>60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80"/>
    </row>
    <row r="17" spans="1:14" ht="15" thickBot="1" x14ac:dyDescent="0.35"/>
    <row r="18" spans="1:14" ht="16.2" thickBot="1" x14ac:dyDescent="0.35">
      <c r="A18" s="78" t="s">
        <v>61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80"/>
    </row>
    <row r="20" spans="1:14" ht="48" customHeight="1" x14ac:dyDescent="0.3">
      <c r="A20" s="146" t="s">
        <v>40</v>
      </c>
      <c r="B20" s="147"/>
      <c r="C20" s="147"/>
      <c r="D20" s="112"/>
      <c r="E20" s="113"/>
      <c r="F20" s="7" t="s">
        <v>11</v>
      </c>
      <c r="G20" s="12">
        <v>20</v>
      </c>
      <c r="H20" s="13" t="s">
        <v>57</v>
      </c>
      <c r="I20" s="145"/>
      <c r="J20" s="145"/>
      <c r="K20" s="145"/>
      <c r="L20" s="145"/>
      <c r="M20" s="145"/>
      <c r="N20" s="145"/>
    </row>
    <row r="21" spans="1:14" ht="15" customHeight="1" x14ac:dyDescent="0.3">
      <c r="A21" s="172"/>
      <c r="B21" s="172"/>
      <c r="C21" s="173"/>
      <c r="D21" s="14" t="s">
        <v>24</v>
      </c>
      <c r="E21" s="15"/>
      <c r="F21" s="107">
        <f>IF((I22/12)&lt;7,1,IF((I22/12)&gt;=15,3,(((I22/12)-7)/4)+1))</f>
        <v>1</v>
      </c>
      <c r="G21" s="148">
        <v>20</v>
      </c>
      <c r="H21" s="151">
        <f>F21*G21</f>
        <v>20</v>
      </c>
      <c r="I21" s="75" t="s">
        <v>25</v>
      </c>
      <c r="J21" s="76"/>
      <c r="K21" s="76"/>
      <c r="L21" s="76"/>
      <c r="M21" s="76"/>
      <c r="N21" s="77"/>
    </row>
    <row r="22" spans="1:14" ht="15" customHeight="1" x14ac:dyDescent="0.3">
      <c r="A22" s="174"/>
      <c r="B22" s="174"/>
      <c r="C22" s="175"/>
      <c r="D22" s="68" t="s">
        <v>36</v>
      </c>
      <c r="E22" s="16" t="s">
        <v>13</v>
      </c>
      <c r="F22" s="107"/>
      <c r="G22" s="149"/>
      <c r="H22" s="152"/>
      <c r="I22" s="81"/>
      <c r="J22" s="82"/>
      <c r="K22" s="82"/>
      <c r="L22" s="82"/>
      <c r="M22" s="82"/>
      <c r="N22" s="83"/>
    </row>
    <row r="23" spans="1:14" ht="15" customHeight="1" x14ac:dyDescent="0.3">
      <c r="A23" s="174"/>
      <c r="B23" s="174"/>
      <c r="C23" s="175"/>
      <c r="D23" s="68"/>
      <c r="E23" s="16" t="s">
        <v>10</v>
      </c>
      <c r="F23" s="107"/>
      <c r="G23" s="149"/>
      <c r="H23" s="152"/>
      <c r="I23" s="84"/>
      <c r="J23" s="85"/>
      <c r="K23" s="85"/>
      <c r="L23" s="85"/>
      <c r="M23" s="85"/>
      <c r="N23" s="86"/>
    </row>
    <row r="24" spans="1:14" ht="15" customHeight="1" x14ac:dyDescent="0.3">
      <c r="A24" s="176"/>
      <c r="B24" s="176"/>
      <c r="C24" s="177"/>
      <c r="D24" s="68" t="s">
        <v>35</v>
      </c>
      <c r="E24" s="16" t="s">
        <v>14</v>
      </c>
      <c r="F24" s="107"/>
      <c r="G24" s="150"/>
      <c r="H24" s="153"/>
      <c r="I24" s="87"/>
      <c r="J24" s="88"/>
      <c r="K24" s="88"/>
      <c r="L24" s="88"/>
      <c r="M24" s="88"/>
      <c r="N24" s="89"/>
    </row>
    <row r="25" spans="1:14" ht="15" customHeight="1" x14ac:dyDescent="0.3">
      <c r="A25" s="45"/>
      <c r="B25" s="46"/>
      <c r="C25" s="46"/>
      <c r="D25" s="46"/>
      <c r="E25" s="46"/>
      <c r="F25" s="46"/>
      <c r="G25" s="46"/>
      <c r="H25" s="90">
        <f>SUM(H21)</f>
        <v>20</v>
      </c>
      <c r="I25" s="51"/>
      <c r="J25" s="51"/>
      <c r="K25" s="51"/>
      <c r="L25" s="51"/>
      <c r="M25" s="51"/>
      <c r="N25" s="51"/>
    </row>
    <row r="26" spans="1:14" ht="15" customHeight="1" x14ac:dyDescent="0.3">
      <c r="A26" s="47"/>
      <c r="B26" s="48"/>
      <c r="C26" s="48"/>
      <c r="D26" s="48"/>
      <c r="E26" s="48"/>
      <c r="F26" s="48"/>
      <c r="G26" s="48"/>
      <c r="H26" s="91"/>
      <c r="I26" s="37"/>
      <c r="J26" s="37"/>
      <c r="K26" s="37"/>
      <c r="L26" s="37"/>
      <c r="M26" s="37"/>
      <c r="N26" s="37"/>
    </row>
    <row r="27" spans="1:14" ht="15" customHeight="1" x14ac:dyDescent="0.3">
      <c r="A27" s="47"/>
      <c r="B27" s="48"/>
      <c r="C27" s="48"/>
      <c r="D27" s="48"/>
      <c r="E27" s="48"/>
      <c r="F27" s="48"/>
      <c r="G27" s="48"/>
      <c r="H27" s="92"/>
      <c r="I27" s="37"/>
      <c r="J27" s="37"/>
      <c r="K27" s="37"/>
      <c r="L27" s="37"/>
      <c r="M27" s="37"/>
      <c r="N27" s="37"/>
    </row>
    <row r="28" spans="1:14" ht="15" customHeight="1" x14ac:dyDescent="0.3">
      <c r="A28" s="47"/>
      <c r="B28" s="48"/>
      <c r="C28" s="48"/>
      <c r="D28" s="48"/>
      <c r="E28" s="48"/>
      <c r="F28" s="48"/>
      <c r="G28" s="48"/>
      <c r="H28" s="53"/>
      <c r="I28" s="37"/>
      <c r="J28" s="37"/>
      <c r="K28" s="37"/>
      <c r="L28" s="37"/>
      <c r="M28" s="37"/>
      <c r="N28" s="37"/>
    </row>
    <row r="29" spans="1:14" ht="15" customHeight="1" x14ac:dyDescent="0.3">
      <c r="A29" s="49"/>
      <c r="B29" s="50"/>
      <c r="C29" s="50"/>
      <c r="D29" s="50"/>
      <c r="E29" s="50"/>
      <c r="F29" s="50"/>
      <c r="G29" s="50"/>
      <c r="H29" s="54"/>
      <c r="I29" s="37"/>
      <c r="J29" s="37"/>
      <c r="K29" s="37"/>
      <c r="L29" s="37"/>
      <c r="M29" s="37"/>
      <c r="N29" s="37"/>
    </row>
    <row r="30" spans="1:14" ht="48" customHeight="1" x14ac:dyDescent="0.3">
      <c r="A30" s="146" t="s">
        <v>41</v>
      </c>
      <c r="B30" s="147"/>
      <c r="C30" s="147"/>
      <c r="D30" s="112"/>
      <c r="E30" s="113"/>
      <c r="F30" s="7" t="s">
        <v>11</v>
      </c>
      <c r="G30" s="12">
        <v>15</v>
      </c>
      <c r="H30" s="13" t="s">
        <v>12</v>
      </c>
      <c r="I30" s="52"/>
      <c r="J30" s="52"/>
      <c r="K30" s="52"/>
      <c r="L30" s="52"/>
      <c r="M30" s="52"/>
      <c r="N30" s="52"/>
    </row>
    <row r="31" spans="1:14" ht="15" customHeight="1" x14ac:dyDescent="0.3">
      <c r="A31" s="172"/>
      <c r="B31" s="172"/>
      <c r="C31" s="173"/>
      <c r="D31" s="17" t="s">
        <v>24</v>
      </c>
      <c r="E31" s="18"/>
      <c r="F31" s="107">
        <f>IF((I32/12)&lt;3,1,IF((I32/12)&gt;=10,3,(((I32/12)-3)/3.5)+1))</f>
        <v>1</v>
      </c>
      <c r="G31" s="148">
        <v>15</v>
      </c>
      <c r="H31" s="151">
        <f>F31*G31</f>
        <v>15</v>
      </c>
      <c r="I31" s="75" t="s">
        <v>25</v>
      </c>
      <c r="J31" s="76"/>
      <c r="K31" s="76"/>
      <c r="L31" s="76"/>
      <c r="M31" s="76"/>
      <c r="N31" s="77"/>
    </row>
    <row r="32" spans="1:14" ht="15" customHeight="1" x14ac:dyDescent="0.3">
      <c r="A32" s="174"/>
      <c r="B32" s="174"/>
      <c r="C32" s="175"/>
      <c r="D32" s="68" t="s">
        <v>37</v>
      </c>
      <c r="E32" s="16" t="s">
        <v>13</v>
      </c>
      <c r="F32" s="107"/>
      <c r="G32" s="149"/>
      <c r="H32" s="152"/>
      <c r="I32" s="81"/>
      <c r="J32" s="82"/>
      <c r="K32" s="82"/>
      <c r="L32" s="82"/>
      <c r="M32" s="82"/>
      <c r="N32" s="83"/>
    </row>
    <row r="33" spans="1:14" ht="15" customHeight="1" x14ac:dyDescent="0.3">
      <c r="A33" s="174"/>
      <c r="B33" s="174"/>
      <c r="C33" s="175"/>
      <c r="D33" s="68"/>
      <c r="E33" s="16" t="s">
        <v>10</v>
      </c>
      <c r="F33" s="107"/>
      <c r="G33" s="149"/>
      <c r="H33" s="152"/>
      <c r="I33" s="84"/>
      <c r="J33" s="85"/>
      <c r="K33" s="85"/>
      <c r="L33" s="85"/>
      <c r="M33" s="85"/>
      <c r="N33" s="86"/>
    </row>
    <row r="34" spans="1:14" ht="15" customHeight="1" x14ac:dyDescent="0.3">
      <c r="A34" s="176"/>
      <c r="B34" s="176"/>
      <c r="C34" s="177"/>
      <c r="D34" s="68" t="s">
        <v>38</v>
      </c>
      <c r="E34" s="16" t="s">
        <v>14</v>
      </c>
      <c r="F34" s="107"/>
      <c r="G34" s="150"/>
      <c r="H34" s="153"/>
      <c r="I34" s="87"/>
      <c r="J34" s="88"/>
      <c r="K34" s="88"/>
      <c r="L34" s="88"/>
      <c r="M34" s="88"/>
      <c r="N34" s="89"/>
    </row>
    <row r="35" spans="1:14" ht="15" customHeight="1" x14ac:dyDescent="0.3">
      <c r="A35" s="48"/>
      <c r="B35" s="48"/>
      <c r="C35" s="48"/>
      <c r="D35" s="48"/>
      <c r="E35" s="48"/>
      <c r="F35" s="48"/>
      <c r="G35" s="48"/>
      <c r="H35" s="90">
        <f>SUM(H31)</f>
        <v>15</v>
      </c>
      <c r="I35" s="37"/>
      <c r="J35" s="37"/>
      <c r="K35" s="37"/>
      <c r="L35" s="37"/>
      <c r="M35" s="37"/>
      <c r="N35" s="37"/>
    </row>
    <row r="36" spans="1:14" ht="15" customHeight="1" x14ac:dyDescent="0.3">
      <c r="A36" s="48"/>
      <c r="B36" s="48"/>
      <c r="C36" s="48"/>
      <c r="D36" s="48"/>
      <c r="E36" s="48"/>
      <c r="F36" s="48"/>
      <c r="G36" s="48"/>
      <c r="H36" s="91"/>
      <c r="I36" s="37"/>
      <c r="J36" s="37"/>
      <c r="K36" s="37"/>
      <c r="L36" s="37"/>
      <c r="M36" s="37"/>
      <c r="N36" s="37"/>
    </row>
    <row r="37" spans="1:14" ht="15" customHeight="1" x14ac:dyDescent="0.3">
      <c r="A37" s="48"/>
      <c r="B37" s="48"/>
      <c r="C37" s="48"/>
      <c r="D37" s="48"/>
      <c r="E37" s="48"/>
      <c r="F37" s="48"/>
      <c r="G37" s="48"/>
      <c r="H37" s="92"/>
      <c r="I37" s="37"/>
      <c r="J37" s="37"/>
      <c r="K37" s="37"/>
      <c r="L37" s="37"/>
      <c r="M37" s="37"/>
      <c r="N37" s="37"/>
    </row>
    <row r="38" spans="1:14" ht="15" customHeight="1" x14ac:dyDescent="0.3">
      <c r="A38" s="48"/>
      <c r="B38" s="48"/>
      <c r="C38" s="48"/>
      <c r="D38" s="48"/>
      <c r="E38" s="48"/>
      <c r="F38" s="48"/>
      <c r="G38" s="48"/>
      <c r="H38" s="53"/>
      <c r="I38" s="37"/>
      <c r="J38" s="37"/>
      <c r="K38" s="37"/>
      <c r="L38" s="37"/>
      <c r="M38" s="37"/>
      <c r="N38" s="37"/>
    </row>
    <row r="39" spans="1:14" ht="15" customHeight="1" x14ac:dyDescent="0.3">
      <c r="A39" s="48"/>
      <c r="B39" s="48"/>
      <c r="C39" s="48"/>
      <c r="D39" s="48"/>
      <c r="E39" s="48"/>
      <c r="F39" s="48"/>
      <c r="G39" s="48"/>
      <c r="H39" s="55"/>
      <c r="I39" s="37"/>
      <c r="J39" s="37"/>
      <c r="K39" s="37"/>
      <c r="L39" s="37"/>
      <c r="M39" s="37"/>
      <c r="N39" s="37"/>
    </row>
    <row r="40" spans="1:14" ht="48" customHeight="1" x14ac:dyDescent="0.3">
      <c r="A40" s="189" t="s">
        <v>42</v>
      </c>
      <c r="B40" s="189"/>
      <c r="C40" s="189"/>
      <c r="D40" s="189"/>
      <c r="E40" s="189"/>
      <c r="F40" s="7" t="s">
        <v>11</v>
      </c>
      <c r="G40" s="70" t="s">
        <v>58</v>
      </c>
      <c r="H40" s="13" t="s">
        <v>59</v>
      </c>
      <c r="I40" s="37"/>
      <c r="J40" s="37"/>
      <c r="K40" s="37"/>
      <c r="L40" s="37"/>
      <c r="M40" s="37"/>
      <c r="N40" s="37"/>
    </row>
    <row r="41" spans="1:14" x14ac:dyDescent="0.3">
      <c r="A41" s="114"/>
      <c r="B41" s="115"/>
      <c r="C41" s="102" t="s">
        <v>49</v>
      </c>
      <c r="D41" s="131" t="s">
        <v>21</v>
      </c>
      <c r="E41" s="132"/>
      <c r="F41" s="107">
        <f>IF(I42&lt;5000000,0,IF(I42&gt;=50000000,3,((I42-5000000)/22500000)+1))</f>
        <v>0</v>
      </c>
      <c r="G41" s="108">
        <v>8</v>
      </c>
      <c r="H41" s="133">
        <f>F41*G41</f>
        <v>0</v>
      </c>
      <c r="I41" s="75" t="s">
        <v>32</v>
      </c>
      <c r="J41" s="76"/>
      <c r="K41" s="76"/>
      <c r="L41" s="76"/>
      <c r="M41" s="76"/>
      <c r="N41" s="77"/>
    </row>
    <row r="42" spans="1:14" x14ac:dyDescent="0.3">
      <c r="A42" s="116"/>
      <c r="B42" s="117"/>
      <c r="C42" s="103"/>
      <c r="D42" s="67" t="s">
        <v>33</v>
      </c>
      <c r="E42" s="9" t="s">
        <v>13</v>
      </c>
      <c r="F42" s="107"/>
      <c r="G42" s="109"/>
      <c r="H42" s="134"/>
      <c r="I42" s="136"/>
      <c r="J42" s="137"/>
      <c r="K42" s="137"/>
      <c r="L42" s="137"/>
      <c r="M42" s="137"/>
      <c r="N42" s="138"/>
    </row>
    <row r="43" spans="1:14" x14ac:dyDescent="0.3">
      <c r="A43" s="116"/>
      <c r="B43" s="117"/>
      <c r="C43" s="103"/>
      <c r="D43" s="67"/>
      <c r="E43" s="8" t="s">
        <v>10</v>
      </c>
      <c r="F43" s="107"/>
      <c r="G43" s="109"/>
      <c r="H43" s="134"/>
      <c r="I43" s="139"/>
      <c r="J43" s="140"/>
      <c r="K43" s="140"/>
      <c r="L43" s="140"/>
      <c r="M43" s="140"/>
      <c r="N43" s="141"/>
    </row>
    <row r="44" spans="1:14" x14ac:dyDescent="0.3">
      <c r="A44" s="116"/>
      <c r="B44" s="117"/>
      <c r="C44" s="104"/>
      <c r="D44" s="67" t="s">
        <v>34</v>
      </c>
      <c r="E44" s="9" t="s">
        <v>14</v>
      </c>
      <c r="F44" s="107"/>
      <c r="G44" s="110"/>
      <c r="H44" s="135"/>
      <c r="I44" s="142"/>
      <c r="J44" s="143"/>
      <c r="K44" s="143"/>
      <c r="L44" s="143"/>
      <c r="M44" s="143"/>
      <c r="N44" s="144"/>
    </row>
    <row r="45" spans="1:14" x14ac:dyDescent="0.3">
      <c r="A45" s="116"/>
      <c r="B45" s="117"/>
      <c r="C45" s="102" t="s">
        <v>50</v>
      </c>
      <c r="D45" s="131" t="s">
        <v>15</v>
      </c>
      <c r="E45" s="132"/>
      <c r="F45" s="107">
        <f>IF(I46&lt;1,0,IF(I46&gt;=5,3,((I46-1)/2)+1))</f>
        <v>0</v>
      </c>
      <c r="G45" s="108">
        <v>8</v>
      </c>
      <c r="H45" s="72">
        <f>F45*G45</f>
        <v>0</v>
      </c>
      <c r="I45" s="75" t="s">
        <v>16</v>
      </c>
      <c r="J45" s="76"/>
      <c r="K45" s="76"/>
      <c r="L45" s="76"/>
      <c r="M45" s="76"/>
      <c r="N45" s="77"/>
    </row>
    <row r="46" spans="1:14" x14ac:dyDescent="0.3">
      <c r="A46" s="116"/>
      <c r="B46" s="117"/>
      <c r="C46" s="103"/>
      <c r="D46" s="68" t="s">
        <v>22</v>
      </c>
      <c r="E46" s="9" t="s">
        <v>13</v>
      </c>
      <c r="F46" s="107"/>
      <c r="G46" s="109"/>
      <c r="H46" s="73"/>
      <c r="I46" s="81"/>
      <c r="J46" s="82"/>
      <c r="K46" s="82"/>
      <c r="L46" s="82"/>
      <c r="M46" s="82"/>
      <c r="N46" s="83"/>
    </row>
    <row r="47" spans="1:14" x14ac:dyDescent="0.3">
      <c r="A47" s="116"/>
      <c r="B47" s="117"/>
      <c r="C47" s="103"/>
      <c r="D47" s="69"/>
      <c r="E47" s="8" t="s">
        <v>10</v>
      </c>
      <c r="F47" s="107"/>
      <c r="G47" s="109"/>
      <c r="H47" s="73"/>
      <c r="I47" s="84"/>
      <c r="J47" s="85"/>
      <c r="K47" s="85"/>
      <c r="L47" s="85"/>
      <c r="M47" s="85"/>
      <c r="N47" s="86"/>
    </row>
    <row r="48" spans="1:14" x14ac:dyDescent="0.3">
      <c r="A48" s="116"/>
      <c r="B48" s="117"/>
      <c r="C48" s="104"/>
      <c r="D48" s="69" t="s">
        <v>23</v>
      </c>
      <c r="E48" s="9" t="s">
        <v>14</v>
      </c>
      <c r="F48" s="107"/>
      <c r="G48" s="110"/>
      <c r="H48" s="74"/>
      <c r="I48" s="87"/>
      <c r="J48" s="88"/>
      <c r="K48" s="88"/>
      <c r="L48" s="88"/>
      <c r="M48" s="88"/>
      <c r="N48" s="89"/>
    </row>
    <row r="49" spans="1:14" x14ac:dyDescent="0.3">
      <c r="A49" s="116"/>
      <c r="B49" s="117"/>
      <c r="C49" s="102" t="s">
        <v>51</v>
      </c>
      <c r="D49" s="105" t="s">
        <v>17</v>
      </c>
      <c r="E49" s="106"/>
      <c r="F49" s="107">
        <f>IF(I50&lt;1,0,IF(I50&gt;=5,3,((I50-1)/2)+1))</f>
        <v>0</v>
      </c>
      <c r="G49" s="108">
        <v>9</v>
      </c>
      <c r="H49" s="72">
        <f>F49*G49</f>
        <v>0</v>
      </c>
      <c r="I49" s="75" t="s">
        <v>18</v>
      </c>
      <c r="J49" s="76"/>
      <c r="K49" s="76"/>
      <c r="L49" s="76"/>
      <c r="M49" s="76"/>
      <c r="N49" s="77"/>
    </row>
    <row r="50" spans="1:14" x14ac:dyDescent="0.3">
      <c r="A50" s="116"/>
      <c r="B50" s="117"/>
      <c r="C50" s="103"/>
      <c r="D50" s="68" t="s">
        <v>19</v>
      </c>
      <c r="E50" s="10" t="s">
        <v>13</v>
      </c>
      <c r="F50" s="107"/>
      <c r="G50" s="109"/>
      <c r="H50" s="73"/>
      <c r="I50" s="81"/>
      <c r="J50" s="82"/>
      <c r="K50" s="82"/>
      <c r="L50" s="82"/>
      <c r="M50" s="82"/>
      <c r="N50" s="83"/>
    </row>
    <row r="51" spans="1:14" x14ac:dyDescent="0.3">
      <c r="A51" s="116"/>
      <c r="B51" s="117"/>
      <c r="C51" s="103"/>
      <c r="D51" s="69"/>
      <c r="E51" s="8" t="s">
        <v>10</v>
      </c>
      <c r="F51" s="107"/>
      <c r="G51" s="109"/>
      <c r="H51" s="73"/>
      <c r="I51" s="84"/>
      <c r="J51" s="85"/>
      <c r="K51" s="85"/>
      <c r="L51" s="85"/>
      <c r="M51" s="85"/>
      <c r="N51" s="86"/>
    </row>
    <row r="52" spans="1:14" x14ac:dyDescent="0.3">
      <c r="A52" s="154"/>
      <c r="B52" s="155"/>
      <c r="C52" s="104"/>
      <c r="D52" s="69" t="s">
        <v>20</v>
      </c>
      <c r="E52" s="10" t="s">
        <v>14</v>
      </c>
      <c r="F52" s="107"/>
      <c r="G52" s="110"/>
      <c r="H52" s="74"/>
      <c r="I52" s="87"/>
      <c r="J52" s="88"/>
      <c r="K52" s="88"/>
      <c r="L52" s="88"/>
      <c r="M52" s="88"/>
      <c r="N52" s="89"/>
    </row>
    <row r="53" spans="1:14" ht="15" customHeight="1" x14ac:dyDescent="0.3">
      <c r="A53" s="6"/>
      <c r="B53" s="11"/>
      <c r="C53" s="11"/>
      <c r="D53" s="93" t="s">
        <v>63</v>
      </c>
      <c r="E53" s="94"/>
      <c r="F53" s="95"/>
      <c r="G53" s="56"/>
      <c r="H53" s="90">
        <f>SUM(H41:H52)</f>
        <v>0</v>
      </c>
      <c r="I53" s="58"/>
      <c r="J53" s="58"/>
      <c r="K53" s="58"/>
      <c r="L53" s="58"/>
      <c r="M53" s="58"/>
      <c r="N53" s="58"/>
    </row>
    <row r="54" spans="1:14" ht="15" customHeight="1" x14ac:dyDescent="0.3">
      <c r="A54" s="6"/>
      <c r="B54" s="6"/>
      <c r="C54" s="6"/>
      <c r="D54" s="96"/>
      <c r="E54" s="97"/>
      <c r="F54" s="98"/>
      <c r="G54" s="57"/>
      <c r="H54" s="91"/>
      <c r="I54" s="59"/>
      <c r="J54" s="59"/>
      <c r="K54" s="59"/>
      <c r="L54" s="59"/>
      <c r="M54" s="59"/>
      <c r="N54" s="59"/>
    </row>
    <row r="55" spans="1:14" ht="15" customHeight="1" x14ac:dyDescent="0.3">
      <c r="A55" s="6"/>
      <c r="B55" s="6"/>
      <c r="C55" s="6"/>
      <c r="D55" s="99"/>
      <c r="E55" s="100"/>
      <c r="F55" s="101"/>
      <c r="G55" s="48"/>
      <c r="H55" s="92"/>
      <c r="I55" s="59"/>
      <c r="J55" s="59"/>
      <c r="K55" s="59"/>
      <c r="L55" s="59"/>
      <c r="M55" s="59"/>
      <c r="N55" s="59"/>
    </row>
    <row r="56" spans="1:14" ht="15" customHeight="1" x14ac:dyDescent="0.3">
      <c r="A56" s="48"/>
      <c r="B56" s="48"/>
      <c r="C56" s="48"/>
      <c r="D56" s="48"/>
      <c r="E56" s="48"/>
      <c r="F56" s="48"/>
      <c r="G56" s="48"/>
      <c r="H56" s="53"/>
      <c r="I56" s="37"/>
      <c r="J56" s="37"/>
      <c r="K56" s="37"/>
      <c r="L56" s="37"/>
      <c r="M56" s="37"/>
      <c r="N56" s="37"/>
    </row>
    <row r="57" spans="1:14" ht="15" customHeight="1" x14ac:dyDescent="0.3">
      <c r="A57" s="48"/>
      <c r="B57" s="48"/>
      <c r="C57" s="48"/>
      <c r="D57" s="48"/>
      <c r="E57" s="48"/>
      <c r="F57" s="48"/>
      <c r="G57" s="48"/>
      <c r="H57" s="55"/>
      <c r="I57" s="37"/>
      <c r="J57" s="37"/>
      <c r="K57" s="37"/>
      <c r="L57" s="37"/>
      <c r="M57" s="37"/>
      <c r="N57" s="37"/>
    </row>
    <row r="58" spans="1:14" ht="48" customHeight="1" x14ac:dyDescent="0.3">
      <c r="A58" s="111" t="s">
        <v>43</v>
      </c>
      <c r="B58" s="112"/>
      <c r="C58" s="112"/>
      <c r="D58" s="112"/>
      <c r="E58" s="113"/>
      <c r="F58" s="7" t="s">
        <v>11</v>
      </c>
      <c r="G58" s="71" t="s">
        <v>26</v>
      </c>
      <c r="H58" s="13" t="s">
        <v>12</v>
      </c>
      <c r="I58" s="60"/>
      <c r="J58" s="60"/>
      <c r="K58" s="60"/>
      <c r="L58" s="60"/>
      <c r="M58" s="60"/>
      <c r="N58" s="60"/>
    </row>
    <row r="59" spans="1:14" x14ac:dyDescent="0.3">
      <c r="A59" s="114"/>
      <c r="B59" s="115"/>
      <c r="C59" s="130" t="s">
        <v>52</v>
      </c>
      <c r="D59" s="131" t="s">
        <v>21</v>
      </c>
      <c r="E59" s="132"/>
      <c r="F59" s="107">
        <f>IF(I60&lt;5000000,0,IF(I60&gt;=50000000,3,((I60-5000000)/22500000)+1))</f>
        <v>0</v>
      </c>
      <c r="G59" s="108">
        <v>5</v>
      </c>
      <c r="H59" s="133">
        <f>F59*G59</f>
        <v>0</v>
      </c>
      <c r="I59" s="75" t="s">
        <v>32</v>
      </c>
      <c r="J59" s="76"/>
      <c r="K59" s="76"/>
      <c r="L59" s="76"/>
      <c r="M59" s="76"/>
      <c r="N59" s="77"/>
    </row>
    <row r="60" spans="1:14" x14ac:dyDescent="0.3">
      <c r="A60" s="116"/>
      <c r="B60" s="117"/>
      <c r="C60" s="130"/>
      <c r="D60" s="67" t="s">
        <v>33</v>
      </c>
      <c r="E60" s="9" t="s">
        <v>13</v>
      </c>
      <c r="F60" s="107"/>
      <c r="G60" s="109"/>
      <c r="H60" s="134"/>
      <c r="I60" s="136"/>
      <c r="J60" s="137"/>
      <c r="K60" s="137"/>
      <c r="L60" s="137"/>
      <c r="M60" s="137"/>
      <c r="N60" s="138"/>
    </row>
    <row r="61" spans="1:14" x14ac:dyDescent="0.3">
      <c r="A61" s="116"/>
      <c r="B61" s="117"/>
      <c r="C61" s="130"/>
      <c r="D61" s="67"/>
      <c r="E61" s="8" t="s">
        <v>10</v>
      </c>
      <c r="F61" s="107"/>
      <c r="G61" s="109"/>
      <c r="H61" s="134"/>
      <c r="I61" s="139"/>
      <c r="J61" s="140"/>
      <c r="K61" s="140"/>
      <c r="L61" s="140"/>
      <c r="M61" s="140"/>
      <c r="N61" s="141"/>
    </row>
    <row r="62" spans="1:14" x14ac:dyDescent="0.3">
      <c r="A62" s="116"/>
      <c r="B62" s="117"/>
      <c r="C62" s="130"/>
      <c r="D62" s="67" t="s">
        <v>34</v>
      </c>
      <c r="E62" s="9" t="s">
        <v>14</v>
      </c>
      <c r="F62" s="107"/>
      <c r="G62" s="110"/>
      <c r="H62" s="135"/>
      <c r="I62" s="142"/>
      <c r="J62" s="143"/>
      <c r="K62" s="143"/>
      <c r="L62" s="143"/>
      <c r="M62" s="143"/>
      <c r="N62" s="144"/>
    </row>
    <row r="63" spans="1:14" x14ac:dyDescent="0.3">
      <c r="A63" s="116"/>
      <c r="B63" s="117"/>
      <c r="C63" s="130" t="s">
        <v>53</v>
      </c>
      <c r="D63" s="131" t="s">
        <v>15</v>
      </c>
      <c r="E63" s="132"/>
      <c r="F63" s="107">
        <f>IF(I64&lt;1,0,IF(I64&gt;=5,3,((I64-1)/2)+1))</f>
        <v>0</v>
      </c>
      <c r="G63" s="108">
        <v>5</v>
      </c>
      <c r="H63" s="72">
        <f>F63*G63</f>
        <v>0</v>
      </c>
      <c r="I63" s="75" t="s">
        <v>16</v>
      </c>
      <c r="J63" s="76"/>
      <c r="K63" s="76"/>
      <c r="L63" s="76"/>
      <c r="M63" s="76"/>
      <c r="N63" s="77"/>
    </row>
    <row r="64" spans="1:14" x14ac:dyDescent="0.3">
      <c r="A64" s="116"/>
      <c r="B64" s="117"/>
      <c r="C64" s="130"/>
      <c r="D64" s="68" t="s">
        <v>22</v>
      </c>
      <c r="E64" s="9" t="s">
        <v>13</v>
      </c>
      <c r="F64" s="107"/>
      <c r="G64" s="109"/>
      <c r="H64" s="73"/>
      <c r="I64" s="81"/>
      <c r="J64" s="82"/>
      <c r="K64" s="82"/>
      <c r="L64" s="82"/>
      <c r="M64" s="82"/>
      <c r="N64" s="83"/>
    </row>
    <row r="65" spans="1:14" x14ac:dyDescent="0.3">
      <c r="A65" s="116"/>
      <c r="B65" s="117"/>
      <c r="C65" s="130"/>
      <c r="D65" s="69"/>
      <c r="E65" s="8" t="s">
        <v>10</v>
      </c>
      <c r="F65" s="107"/>
      <c r="G65" s="109"/>
      <c r="H65" s="73"/>
      <c r="I65" s="84"/>
      <c r="J65" s="85"/>
      <c r="K65" s="85"/>
      <c r="L65" s="85"/>
      <c r="M65" s="85"/>
      <c r="N65" s="86"/>
    </row>
    <row r="66" spans="1:14" x14ac:dyDescent="0.3">
      <c r="A66" s="116"/>
      <c r="B66" s="117"/>
      <c r="C66" s="130"/>
      <c r="D66" s="69" t="s">
        <v>23</v>
      </c>
      <c r="E66" s="9" t="s">
        <v>14</v>
      </c>
      <c r="F66" s="107"/>
      <c r="G66" s="110"/>
      <c r="H66" s="74"/>
      <c r="I66" s="87"/>
      <c r="J66" s="88"/>
      <c r="K66" s="88"/>
      <c r="L66" s="88"/>
      <c r="M66" s="88"/>
      <c r="N66" s="89"/>
    </row>
    <row r="67" spans="1:14" x14ac:dyDescent="0.3">
      <c r="A67" s="116"/>
      <c r="B67" s="117"/>
      <c r="C67" s="102" t="s">
        <v>54</v>
      </c>
      <c r="D67" s="105" t="s">
        <v>17</v>
      </c>
      <c r="E67" s="106"/>
      <c r="F67" s="107">
        <f>IF(I68&lt;1,0,IF(I68&gt;=5,3,((I68-1)/2)+1))</f>
        <v>0</v>
      </c>
      <c r="G67" s="108">
        <v>5</v>
      </c>
      <c r="H67" s="72">
        <f>F67*G67</f>
        <v>0</v>
      </c>
      <c r="I67" s="75" t="s">
        <v>18</v>
      </c>
      <c r="J67" s="76"/>
      <c r="K67" s="76"/>
      <c r="L67" s="76"/>
      <c r="M67" s="76"/>
      <c r="N67" s="77"/>
    </row>
    <row r="68" spans="1:14" x14ac:dyDescent="0.3">
      <c r="A68" s="116"/>
      <c r="B68" s="117"/>
      <c r="C68" s="103"/>
      <c r="D68" s="68" t="s">
        <v>19</v>
      </c>
      <c r="E68" s="10" t="s">
        <v>13</v>
      </c>
      <c r="F68" s="107"/>
      <c r="G68" s="109"/>
      <c r="H68" s="73"/>
      <c r="I68" s="81"/>
      <c r="J68" s="82"/>
      <c r="K68" s="82"/>
      <c r="L68" s="82"/>
      <c r="M68" s="82"/>
      <c r="N68" s="83"/>
    </row>
    <row r="69" spans="1:14" x14ac:dyDescent="0.3">
      <c r="A69" s="116"/>
      <c r="B69" s="117"/>
      <c r="C69" s="103"/>
      <c r="D69" s="69"/>
      <c r="E69" s="8" t="s">
        <v>10</v>
      </c>
      <c r="F69" s="107"/>
      <c r="G69" s="109"/>
      <c r="H69" s="73"/>
      <c r="I69" s="84"/>
      <c r="J69" s="85"/>
      <c r="K69" s="85"/>
      <c r="L69" s="85"/>
      <c r="M69" s="85"/>
      <c r="N69" s="86"/>
    </row>
    <row r="70" spans="1:14" x14ac:dyDescent="0.3">
      <c r="A70" s="116"/>
      <c r="B70" s="117"/>
      <c r="C70" s="104"/>
      <c r="D70" s="69" t="s">
        <v>20</v>
      </c>
      <c r="E70" s="10" t="s">
        <v>14</v>
      </c>
      <c r="F70" s="107"/>
      <c r="G70" s="110"/>
      <c r="H70" s="74"/>
      <c r="I70" s="87"/>
      <c r="J70" s="88"/>
      <c r="K70" s="88"/>
      <c r="L70" s="88"/>
      <c r="M70" s="88"/>
      <c r="N70" s="89"/>
    </row>
    <row r="71" spans="1:14" ht="15" customHeight="1" x14ac:dyDescent="0.3">
      <c r="A71" s="45"/>
      <c r="B71" s="46"/>
      <c r="C71" s="46"/>
      <c r="D71" s="93" t="s">
        <v>63</v>
      </c>
      <c r="E71" s="94"/>
      <c r="F71" s="95"/>
      <c r="G71" s="56"/>
      <c r="H71" s="90">
        <f>SUM(H59:H70)</f>
        <v>0</v>
      </c>
      <c r="I71" s="58"/>
      <c r="J71" s="58"/>
      <c r="K71" s="58"/>
      <c r="L71" s="58"/>
      <c r="M71" s="58"/>
      <c r="N71" s="58"/>
    </row>
    <row r="72" spans="1:14" ht="15" customHeight="1" x14ac:dyDescent="0.3">
      <c r="A72" s="47"/>
      <c r="B72" s="48"/>
      <c r="C72" s="48"/>
      <c r="D72" s="96"/>
      <c r="E72" s="97"/>
      <c r="F72" s="98"/>
      <c r="G72" s="57"/>
      <c r="H72" s="91"/>
      <c r="I72" s="59"/>
      <c r="J72" s="59"/>
      <c r="K72" s="59"/>
      <c r="L72" s="59"/>
      <c r="M72" s="59"/>
      <c r="N72" s="59"/>
    </row>
    <row r="73" spans="1:14" ht="15" customHeight="1" x14ac:dyDescent="0.3">
      <c r="A73" s="47"/>
      <c r="B73" s="48"/>
      <c r="C73" s="48"/>
      <c r="D73" s="99"/>
      <c r="E73" s="100"/>
      <c r="F73" s="101"/>
      <c r="G73" s="48"/>
      <c r="H73" s="92"/>
      <c r="I73" s="59"/>
      <c r="J73" s="59"/>
      <c r="K73" s="59"/>
      <c r="L73" s="59"/>
      <c r="M73" s="59"/>
      <c r="N73" s="59"/>
    </row>
    <row r="74" spans="1:14" ht="15" customHeight="1" x14ac:dyDescent="0.3">
      <c r="A74" s="47"/>
      <c r="B74" s="48"/>
      <c r="C74" s="48"/>
      <c r="D74" s="48"/>
      <c r="E74" s="48"/>
      <c r="F74" s="48"/>
      <c r="G74" s="48"/>
      <c r="H74" s="53"/>
      <c r="I74" s="37"/>
      <c r="J74" s="37"/>
      <c r="K74" s="37"/>
      <c r="L74" s="37"/>
      <c r="M74" s="37"/>
      <c r="N74" s="37"/>
    </row>
    <row r="75" spans="1:14" ht="15" customHeight="1" x14ac:dyDescent="0.3">
      <c r="A75" s="49"/>
      <c r="B75" s="50"/>
      <c r="C75" s="50"/>
      <c r="D75" s="50"/>
      <c r="E75" s="50"/>
      <c r="F75" s="50"/>
      <c r="G75" s="50"/>
      <c r="H75" s="54"/>
      <c r="I75" s="37"/>
      <c r="J75" s="37"/>
      <c r="K75" s="37"/>
      <c r="L75" s="37"/>
      <c r="M75" s="37"/>
      <c r="N75" s="37"/>
    </row>
    <row r="76" spans="1:14" ht="48" customHeight="1" x14ac:dyDescent="0.3">
      <c r="A76" s="111" t="s">
        <v>44</v>
      </c>
      <c r="B76" s="112"/>
      <c r="C76" s="112"/>
      <c r="D76" s="112"/>
      <c r="E76" s="113"/>
      <c r="F76" s="7" t="s">
        <v>11</v>
      </c>
      <c r="G76" s="70" t="s">
        <v>58</v>
      </c>
      <c r="H76" s="19" t="s">
        <v>59</v>
      </c>
      <c r="I76" s="37"/>
      <c r="J76" s="37"/>
      <c r="K76" s="37"/>
      <c r="L76" s="37"/>
      <c r="M76" s="37"/>
      <c r="N76" s="37"/>
    </row>
    <row r="77" spans="1:14" x14ac:dyDescent="0.3">
      <c r="A77" s="121"/>
      <c r="B77" s="122"/>
      <c r="C77" s="125" t="s">
        <v>55</v>
      </c>
      <c r="D77" s="126" t="s">
        <v>27</v>
      </c>
      <c r="E77" s="16" t="s">
        <v>28</v>
      </c>
      <c r="F77" s="118">
        <f>IF(I78&gt;=3,3,I78)</f>
        <v>0</v>
      </c>
      <c r="G77" s="118">
        <v>10</v>
      </c>
      <c r="H77" s="119">
        <f>F77*G77</f>
        <v>0</v>
      </c>
      <c r="I77" s="75" t="s">
        <v>39</v>
      </c>
      <c r="J77" s="76"/>
      <c r="K77" s="76"/>
      <c r="L77" s="76"/>
      <c r="M77" s="76"/>
      <c r="N77" s="77"/>
    </row>
    <row r="78" spans="1:14" x14ac:dyDescent="0.3">
      <c r="A78" s="121"/>
      <c r="B78" s="122"/>
      <c r="C78" s="125"/>
      <c r="D78" s="126"/>
      <c r="E78" s="16" t="s">
        <v>13</v>
      </c>
      <c r="F78" s="118"/>
      <c r="G78" s="118"/>
      <c r="H78" s="119"/>
      <c r="I78" s="136"/>
      <c r="J78" s="137"/>
      <c r="K78" s="137"/>
      <c r="L78" s="137"/>
      <c r="M78" s="137"/>
      <c r="N78" s="138"/>
    </row>
    <row r="79" spans="1:14" x14ac:dyDescent="0.3">
      <c r="A79" s="121"/>
      <c r="B79" s="122"/>
      <c r="C79" s="125"/>
      <c r="D79" s="126"/>
      <c r="E79" s="16" t="s">
        <v>29</v>
      </c>
      <c r="F79" s="118"/>
      <c r="G79" s="118"/>
      <c r="H79" s="119"/>
      <c r="I79" s="139"/>
      <c r="J79" s="140"/>
      <c r="K79" s="140"/>
      <c r="L79" s="140"/>
      <c r="M79" s="140"/>
      <c r="N79" s="141"/>
    </row>
    <row r="80" spans="1:14" x14ac:dyDescent="0.3">
      <c r="A80" s="121"/>
      <c r="B80" s="122"/>
      <c r="C80" s="125"/>
      <c r="D80" s="126"/>
      <c r="E80" s="16" t="s">
        <v>14</v>
      </c>
      <c r="F80" s="118"/>
      <c r="G80" s="118"/>
      <c r="H80" s="119"/>
      <c r="I80" s="142"/>
      <c r="J80" s="143"/>
      <c r="K80" s="143"/>
      <c r="L80" s="143"/>
      <c r="M80" s="143"/>
      <c r="N80" s="144"/>
    </row>
    <row r="81" spans="1:14" x14ac:dyDescent="0.3">
      <c r="A81" s="121"/>
      <c r="B81" s="122"/>
      <c r="C81" s="127" t="s">
        <v>56</v>
      </c>
      <c r="D81" s="128" t="s">
        <v>30</v>
      </c>
      <c r="E81" s="20" t="s">
        <v>28</v>
      </c>
      <c r="F81" s="118">
        <f>IF(I82&gt;=3,3,I82)</f>
        <v>0</v>
      </c>
      <c r="G81" s="118">
        <v>15</v>
      </c>
      <c r="H81" s="119">
        <f>F81*G81</f>
        <v>0</v>
      </c>
      <c r="I81" s="75" t="s">
        <v>39</v>
      </c>
      <c r="J81" s="76"/>
      <c r="K81" s="76"/>
      <c r="L81" s="76"/>
      <c r="M81" s="76"/>
      <c r="N81" s="77"/>
    </row>
    <row r="82" spans="1:14" x14ac:dyDescent="0.3">
      <c r="A82" s="121"/>
      <c r="B82" s="122"/>
      <c r="C82" s="127"/>
      <c r="D82" s="128"/>
      <c r="E82" s="20" t="s">
        <v>13</v>
      </c>
      <c r="F82" s="118"/>
      <c r="G82" s="118"/>
      <c r="H82" s="119"/>
      <c r="I82" s="81"/>
      <c r="J82" s="82"/>
      <c r="K82" s="82"/>
      <c r="L82" s="82"/>
      <c r="M82" s="82"/>
      <c r="N82" s="83"/>
    </row>
    <row r="83" spans="1:14" x14ac:dyDescent="0.3">
      <c r="A83" s="121"/>
      <c r="B83" s="122"/>
      <c r="C83" s="125"/>
      <c r="D83" s="129"/>
      <c r="E83" s="16" t="s">
        <v>29</v>
      </c>
      <c r="F83" s="118"/>
      <c r="G83" s="118"/>
      <c r="H83" s="119"/>
      <c r="I83" s="84"/>
      <c r="J83" s="85"/>
      <c r="K83" s="85"/>
      <c r="L83" s="85"/>
      <c r="M83" s="85"/>
      <c r="N83" s="86"/>
    </row>
    <row r="84" spans="1:14" x14ac:dyDescent="0.3">
      <c r="A84" s="123"/>
      <c r="B84" s="124"/>
      <c r="C84" s="125"/>
      <c r="D84" s="129"/>
      <c r="E84" s="16" t="s">
        <v>14</v>
      </c>
      <c r="F84" s="118"/>
      <c r="G84" s="118"/>
      <c r="H84" s="119"/>
      <c r="I84" s="87"/>
      <c r="J84" s="88"/>
      <c r="K84" s="88"/>
      <c r="L84" s="88"/>
      <c r="M84" s="88"/>
      <c r="N84" s="89"/>
    </row>
    <row r="85" spans="1:14" x14ac:dyDescent="0.3">
      <c r="A85" s="120"/>
      <c r="B85" s="120"/>
      <c r="C85" s="120"/>
      <c r="D85" s="120"/>
      <c r="E85" s="120"/>
      <c r="F85" s="120"/>
      <c r="G85" s="120"/>
      <c r="H85" s="90">
        <f>SUM(H77:H81)</f>
        <v>0</v>
      </c>
      <c r="I85" s="37"/>
      <c r="J85" s="37"/>
      <c r="K85" s="37"/>
      <c r="L85" s="37"/>
      <c r="M85" s="37"/>
      <c r="N85" s="37"/>
    </row>
    <row r="86" spans="1:14" x14ac:dyDescent="0.3">
      <c r="A86" s="21"/>
      <c r="B86" s="21"/>
      <c r="C86" s="21"/>
      <c r="D86" s="21"/>
      <c r="E86" s="21"/>
      <c r="F86" s="21"/>
      <c r="G86" s="21"/>
      <c r="H86" s="91"/>
      <c r="I86" s="37"/>
      <c r="J86" s="37"/>
      <c r="K86" s="37"/>
      <c r="L86" s="37"/>
      <c r="M86" s="37"/>
      <c r="N86" s="37"/>
    </row>
    <row r="87" spans="1:14" x14ac:dyDescent="0.3">
      <c r="A87" s="21"/>
      <c r="B87" s="21"/>
      <c r="C87" s="21"/>
      <c r="D87" s="21"/>
      <c r="E87" s="21"/>
      <c r="F87" s="21"/>
      <c r="G87" s="21"/>
      <c r="H87" s="92"/>
      <c r="I87" s="37"/>
      <c r="J87" s="37"/>
      <c r="K87" s="37"/>
      <c r="L87" s="37"/>
      <c r="M87" s="37"/>
      <c r="N87" s="37"/>
    </row>
    <row r="88" spans="1:14" x14ac:dyDescent="0.3">
      <c r="A88" s="21"/>
      <c r="B88" s="21"/>
      <c r="C88" s="21"/>
      <c r="D88" s="21"/>
      <c r="E88" s="21"/>
      <c r="F88" s="21"/>
      <c r="G88" s="21"/>
      <c r="H88" s="22"/>
      <c r="I88" s="37"/>
      <c r="J88" s="37"/>
      <c r="K88" s="37"/>
      <c r="L88" s="37"/>
      <c r="M88" s="37"/>
      <c r="N88" s="37"/>
    </row>
    <row r="89" spans="1:14" x14ac:dyDescent="0.3">
      <c r="A89" s="21"/>
      <c r="B89" s="21"/>
      <c r="C89" s="21"/>
      <c r="D89" s="21"/>
      <c r="E89" s="21"/>
      <c r="F89" s="21"/>
      <c r="G89" s="21"/>
      <c r="H89" s="22"/>
      <c r="I89" s="37"/>
      <c r="J89" s="37"/>
      <c r="K89" s="37"/>
      <c r="L89" s="37"/>
      <c r="M89" s="37"/>
      <c r="N89" s="37"/>
    </row>
    <row r="90" spans="1:14" x14ac:dyDescent="0.3">
      <c r="A90" s="23" t="s">
        <v>48</v>
      </c>
      <c r="B90" s="24"/>
      <c r="C90" s="25"/>
      <c r="D90" s="26"/>
      <c r="E90" s="27"/>
      <c r="F90" s="28"/>
      <c r="G90" s="29"/>
      <c r="H90" s="61"/>
      <c r="I90" s="51"/>
      <c r="J90" s="51"/>
      <c r="K90" s="51"/>
      <c r="L90" s="51"/>
      <c r="M90" s="51"/>
      <c r="N90" s="62"/>
    </row>
    <row r="91" spans="1:14" x14ac:dyDescent="0.3">
      <c r="A91" s="30" t="s">
        <v>31</v>
      </c>
      <c r="B91" s="31"/>
      <c r="C91" s="32"/>
      <c r="D91" s="33"/>
      <c r="E91" s="34"/>
      <c r="F91" s="3"/>
      <c r="G91" s="35"/>
      <c r="H91" s="44"/>
      <c r="I91" s="37"/>
      <c r="J91" s="37"/>
      <c r="K91" s="37"/>
      <c r="L91" s="37"/>
      <c r="M91" s="37"/>
      <c r="N91" s="63"/>
    </row>
    <row r="92" spans="1:14" x14ac:dyDescent="0.3">
      <c r="A92" s="36"/>
      <c r="B92" s="31"/>
      <c r="C92" s="32"/>
      <c r="D92" s="37"/>
      <c r="E92" s="34"/>
      <c r="F92" s="3"/>
      <c r="G92" s="35"/>
      <c r="H92" s="44"/>
      <c r="I92" s="37"/>
      <c r="J92" s="37"/>
      <c r="K92" s="37"/>
      <c r="L92" s="37"/>
      <c r="M92" s="37"/>
      <c r="N92" s="63"/>
    </row>
    <row r="93" spans="1:14" x14ac:dyDescent="0.3">
      <c r="A93" s="36"/>
      <c r="B93" s="31"/>
      <c r="C93" s="32"/>
      <c r="D93" s="37"/>
      <c r="E93" s="34"/>
      <c r="F93" s="3"/>
      <c r="G93" s="35"/>
      <c r="H93" s="44"/>
      <c r="I93" s="37"/>
      <c r="J93" s="37"/>
      <c r="K93" s="37"/>
      <c r="L93" s="37"/>
      <c r="M93" s="37"/>
      <c r="N93" s="63"/>
    </row>
    <row r="94" spans="1:14" x14ac:dyDescent="0.3">
      <c r="A94" s="38"/>
      <c r="B94" s="39"/>
      <c r="C94" s="32"/>
      <c r="D94" s="37"/>
      <c r="E94" s="34"/>
      <c r="F94" s="3"/>
      <c r="G94" s="35"/>
      <c r="H94" s="44"/>
      <c r="I94" s="37"/>
      <c r="J94" s="37"/>
      <c r="K94" s="37"/>
      <c r="L94" s="37"/>
      <c r="M94" s="37"/>
      <c r="N94" s="63"/>
    </row>
    <row r="95" spans="1:14" x14ac:dyDescent="0.3">
      <c r="A95" s="36"/>
      <c r="B95" s="31"/>
      <c r="C95" s="32"/>
      <c r="D95" s="37"/>
      <c r="E95" s="34"/>
      <c r="F95" s="3"/>
      <c r="G95" s="35"/>
      <c r="H95" s="44"/>
      <c r="I95" s="37"/>
      <c r="J95" s="37"/>
      <c r="K95" s="37"/>
      <c r="L95" s="37"/>
      <c r="M95" s="37"/>
      <c r="N95" s="63"/>
    </row>
    <row r="96" spans="1:14" x14ac:dyDescent="0.3">
      <c r="A96" s="36"/>
      <c r="B96" s="31"/>
      <c r="C96" s="32"/>
      <c r="D96" s="37"/>
      <c r="E96" s="34"/>
      <c r="F96" s="3"/>
      <c r="G96" s="35"/>
      <c r="H96" s="44"/>
      <c r="I96" s="37"/>
      <c r="J96" s="37"/>
      <c r="K96" s="37"/>
      <c r="L96" s="37"/>
      <c r="M96" s="37"/>
      <c r="N96" s="63"/>
    </row>
    <row r="97" spans="1:14" x14ac:dyDescent="0.3">
      <c r="A97" s="36"/>
      <c r="B97" s="31"/>
      <c r="C97" s="32"/>
      <c r="D97" s="37"/>
      <c r="E97" s="34"/>
      <c r="F97" s="3"/>
      <c r="G97" s="35"/>
      <c r="H97" s="44"/>
      <c r="I97" s="37"/>
      <c r="J97" s="37"/>
      <c r="K97" s="37"/>
      <c r="L97" s="37"/>
      <c r="M97" s="37"/>
      <c r="N97" s="63"/>
    </row>
    <row r="98" spans="1:14" x14ac:dyDescent="0.3">
      <c r="A98" s="36"/>
      <c r="B98" s="31"/>
      <c r="C98" s="32"/>
      <c r="D98" s="37"/>
      <c r="E98" s="34"/>
      <c r="F98" s="3"/>
      <c r="G98" s="35"/>
      <c r="H98" s="44"/>
      <c r="I98" s="37"/>
      <c r="J98" s="37"/>
      <c r="K98" s="37"/>
      <c r="L98" s="37"/>
      <c r="M98" s="37"/>
      <c r="N98" s="63"/>
    </row>
    <row r="99" spans="1:14" x14ac:dyDescent="0.3">
      <c r="A99" s="36"/>
      <c r="B99" s="31"/>
      <c r="C99" s="32"/>
      <c r="D99" s="37"/>
      <c r="E99" s="34"/>
      <c r="F99" s="3"/>
      <c r="G99" s="35"/>
      <c r="H99" s="44"/>
      <c r="I99" s="37"/>
      <c r="J99" s="37"/>
      <c r="K99" s="37"/>
      <c r="L99" s="37"/>
      <c r="M99" s="37"/>
      <c r="N99" s="63"/>
    </row>
    <row r="100" spans="1:14" x14ac:dyDescent="0.3">
      <c r="A100" s="36"/>
      <c r="B100" s="31"/>
      <c r="C100" s="32"/>
      <c r="D100" s="37"/>
      <c r="E100" s="34"/>
      <c r="F100" s="3"/>
      <c r="G100" s="35"/>
      <c r="H100" s="44"/>
      <c r="I100" s="37"/>
      <c r="J100" s="37"/>
      <c r="K100" s="37"/>
      <c r="L100" s="37"/>
      <c r="M100" s="37"/>
      <c r="N100" s="63"/>
    </row>
    <row r="101" spans="1:14" x14ac:dyDescent="0.3">
      <c r="A101" s="40"/>
      <c r="B101" s="41"/>
      <c r="C101" s="41"/>
      <c r="D101" s="41"/>
      <c r="E101" s="41"/>
      <c r="F101" s="41"/>
      <c r="G101" s="41"/>
      <c r="H101" s="41"/>
      <c r="I101" s="37"/>
      <c r="J101" s="37"/>
      <c r="K101" s="37"/>
      <c r="L101" s="37"/>
      <c r="M101" s="37"/>
      <c r="N101" s="63"/>
    </row>
    <row r="102" spans="1:14" x14ac:dyDescent="0.3">
      <c r="A102" s="40"/>
      <c r="B102" s="41"/>
      <c r="C102" s="41"/>
      <c r="D102" s="41"/>
      <c r="E102" s="41"/>
      <c r="F102" s="41"/>
      <c r="G102" s="41"/>
      <c r="H102" s="41"/>
      <c r="I102" s="37"/>
      <c r="J102" s="37"/>
      <c r="K102" s="37"/>
      <c r="L102" s="37"/>
      <c r="M102" s="37"/>
      <c r="N102" s="63"/>
    </row>
    <row r="103" spans="1:14" x14ac:dyDescent="0.3">
      <c r="A103" s="40"/>
      <c r="B103" s="41"/>
      <c r="C103" s="41"/>
      <c r="D103" s="41"/>
      <c r="E103" s="41"/>
      <c r="F103" s="41"/>
      <c r="G103" s="41"/>
      <c r="H103" s="41"/>
      <c r="I103" s="37"/>
      <c r="J103" s="37"/>
      <c r="K103" s="37"/>
      <c r="L103" s="37"/>
      <c r="M103" s="37"/>
      <c r="N103" s="63"/>
    </row>
    <row r="104" spans="1:14" x14ac:dyDescent="0.3">
      <c r="A104" s="40"/>
      <c r="B104" s="41"/>
      <c r="C104" s="41"/>
      <c r="D104" s="41"/>
      <c r="E104" s="41"/>
      <c r="F104" s="41"/>
      <c r="G104" s="41"/>
      <c r="H104" s="41"/>
      <c r="I104" s="37"/>
      <c r="J104" s="37"/>
      <c r="K104" s="37"/>
      <c r="L104" s="37"/>
      <c r="M104" s="37"/>
      <c r="N104" s="63"/>
    </row>
    <row r="105" spans="1:14" x14ac:dyDescent="0.3">
      <c r="A105" s="40"/>
      <c r="B105" s="41"/>
      <c r="C105" s="41"/>
      <c r="D105" s="41"/>
      <c r="E105" s="41"/>
      <c r="F105" s="41"/>
      <c r="G105" s="41"/>
      <c r="H105" s="41"/>
      <c r="I105" s="37"/>
      <c r="J105" s="37"/>
      <c r="K105" s="37"/>
      <c r="L105" s="37"/>
      <c r="M105" s="37"/>
      <c r="N105" s="63"/>
    </row>
    <row r="106" spans="1:14" x14ac:dyDescent="0.3">
      <c r="A106" s="40"/>
      <c r="B106" s="41"/>
      <c r="C106" s="41"/>
      <c r="D106" s="41"/>
      <c r="E106" s="41"/>
      <c r="F106" s="41"/>
      <c r="G106" s="41"/>
      <c r="H106" s="41"/>
      <c r="I106" s="37"/>
      <c r="J106" s="37"/>
      <c r="K106" s="37"/>
      <c r="L106" s="37"/>
      <c r="M106" s="37"/>
      <c r="N106" s="63"/>
    </row>
    <row r="107" spans="1:14" x14ac:dyDescent="0.3">
      <c r="A107" s="40"/>
      <c r="B107" s="41"/>
      <c r="C107" s="41"/>
      <c r="D107" s="41"/>
      <c r="E107" s="41"/>
      <c r="F107" s="41"/>
      <c r="G107" s="41"/>
      <c r="H107" s="41"/>
      <c r="I107" s="37"/>
      <c r="J107" s="37"/>
      <c r="K107" s="37"/>
      <c r="L107" s="37"/>
      <c r="M107" s="37"/>
      <c r="N107" s="63"/>
    </row>
    <row r="108" spans="1:14" x14ac:dyDescent="0.3">
      <c r="A108" s="40"/>
      <c r="B108" s="41"/>
      <c r="C108" s="41"/>
      <c r="D108" s="41"/>
      <c r="E108" s="41"/>
      <c r="F108" s="41"/>
      <c r="G108" s="41"/>
      <c r="H108" s="41"/>
      <c r="I108" s="37"/>
      <c r="J108" s="37"/>
      <c r="K108" s="37"/>
      <c r="L108" s="37"/>
      <c r="M108" s="37"/>
      <c r="N108" s="63"/>
    </row>
    <row r="109" spans="1:14" x14ac:dyDescent="0.3">
      <c r="A109" s="40"/>
      <c r="B109" s="41"/>
      <c r="C109" s="41"/>
      <c r="D109" s="41"/>
      <c r="E109" s="41"/>
      <c r="F109" s="41"/>
      <c r="G109" s="41"/>
      <c r="H109" s="41"/>
      <c r="I109" s="37"/>
      <c r="J109" s="37"/>
      <c r="K109" s="37"/>
      <c r="L109" s="37"/>
      <c r="M109" s="37"/>
      <c r="N109" s="63"/>
    </row>
    <row r="110" spans="1:14" x14ac:dyDescent="0.3">
      <c r="A110" s="40"/>
      <c r="B110" s="41"/>
      <c r="C110" s="41"/>
      <c r="D110" s="41"/>
      <c r="E110" s="41"/>
      <c r="F110" s="41"/>
      <c r="G110" s="41"/>
      <c r="H110" s="41"/>
      <c r="I110" s="37"/>
      <c r="J110" s="37"/>
      <c r="K110" s="37"/>
      <c r="L110" s="37"/>
      <c r="M110" s="37"/>
      <c r="N110" s="63"/>
    </row>
    <row r="111" spans="1:14" x14ac:dyDescent="0.3">
      <c r="A111" s="40"/>
      <c r="B111" s="41"/>
      <c r="C111" s="41"/>
      <c r="D111" s="41"/>
      <c r="E111" s="41"/>
      <c r="F111" s="41"/>
      <c r="G111" s="41"/>
      <c r="H111" s="41"/>
      <c r="I111" s="37"/>
      <c r="J111" s="37"/>
      <c r="K111" s="37"/>
      <c r="L111" s="37"/>
      <c r="M111" s="37"/>
      <c r="N111" s="63"/>
    </row>
    <row r="112" spans="1:14" x14ac:dyDescent="0.3">
      <c r="A112" s="40"/>
      <c r="B112" s="41"/>
      <c r="C112" s="41"/>
      <c r="D112" s="41"/>
      <c r="E112" s="41"/>
      <c r="F112" s="41"/>
      <c r="G112" s="41"/>
      <c r="H112" s="41"/>
      <c r="I112" s="37"/>
      <c r="J112" s="37"/>
      <c r="K112" s="37"/>
      <c r="L112" s="37"/>
      <c r="M112" s="37"/>
      <c r="N112" s="63"/>
    </row>
    <row r="113" spans="1:14" x14ac:dyDescent="0.3">
      <c r="A113" s="40"/>
      <c r="B113" s="41"/>
      <c r="C113" s="41"/>
      <c r="D113" s="41"/>
      <c r="E113" s="41"/>
      <c r="F113" s="41"/>
      <c r="G113" s="41"/>
      <c r="H113" s="41"/>
      <c r="I113" s="37"/>
      <c r="J113" s="37"/>
      <c r="K113" s="37"/>
      <c r="L113" s="37"/>
      <c r="M113" s="37"/>
      <c r="N113" s="63"/>
    </row>
    <row r="114" spans="1:14" x14ac:dyDescent="0.3">
      <c r="A114" s="40"/>
      <c r="B114" s="41"/>
      <c r="C114" s="41"/>
      <c r="D114" s="41"/>
      <c r="E114" s="41"/>
      <c r="F114" s="41"/>
      <c r="G114" s="41"/>
      <c r="H114" s="41"/>
      <c r="I114" s="37"/>
      <c r="J114" s="37"/>
      <c r="K114" s="37"/>
      <c r="L114" s="37"/>
      <c r="M114" s="37"/>
      <c r="N114" s="63"/>
    </row>
    <row r="115" spans="1:14" x14ac:dyDescent="0.3">
      <c r="A115" s="40"/>
      <c r="B115" s="41"/>
      <c r="C115" s="41"/>
      <c r="D115" s="41"/>
      <c r="E115" s="41"/>
      <c r="F115" s="41"/>
      <c r="G115" s="41"/>
      <c r="H115" s="41"/>
      <c r="I115" s="37"/>
      <c r="J115" s="37"/>
      <c r="K115" s="37"/>
      <c r="L115" s="37"/>
      <c r="M115" s="37"/>
      <c r="N115" s="63"/>
    </row>
    <row r="116" spans="1:14" x14ac:dyDescent="0.3">
      <c r="A116" s="40"/>
      <c r="B116" s="41"/>
      <c r="C116" s="41"/>
      <c r="D116" s="41"/>
      <c r="E116" s="41"/>
      <c r="F116" s="41"/>
      <c r="G116" s="41"/>
      <c r="H116" s="41"/>
      <c r="I116" s="37"/>
      <c r="J116" s="37"/>
      <c r="K116" s="37"/>
      <c r="L116" s="37"/>
      <c r="M116" s="37"/>
      <c r="N116" s="63"/>
    </row>
    <row r="117" spans="1:14" x14ac:dyDescent="0.3">
      <c r="A117" s="40"/>
      <c r="B117" s="41"/>
      <c r="C117" s="41"/>
      <c r="D117" s="41"/>
      <c r="E117" s="41"/>
      <c r="F117" s="41"/>
      <c r="G117" s="41"/>
      <c r="H117" s="41"/>
      <c r="I117" s="37"/>
      <c r="J117" s="37"/>
      <c r="K117" s="37"/>
      <c r="L117" s="37"/>
      <c r="M117" s="37"/>
      <c r="N117" s="63"/>
    </row>
    <row r="118" spans="1:14" x14ac:dyDescent="0.3">
      <c r="A118" s="42"/>
      <c r="B118" s="43"/>
      <c r="C118" s="43"/>
      <c r="D118" s="43"/>
      <c r="E118" s="43"/>
      <c r="F118" s="43"/>
      <c r="G118" s="43"/>
      <c r="H118" s="43"/>
      <c r="I118" s="52"/>
      <c r="J118" s="52"/>
      <c r="K118" s="52"/>
      <c r="L118" s="52"/>
      <c r="M118" s="52"/>
      <c r="N118" s="64"/>
    </row>
    <row r="119" spans="1:14" x14ac:dyDescent="0.3">
      <c r="A119" s="41"/>
      <c r="B119" s="41"/>
      <c r="C119" s="41"/>
      <c r="D119" s="41"/>
      <c r="E119" s="41"/>
      <c r="F119" s="41"/>
      <c r="G119" s="41"/>
      <c r="H119" s="41"/>
      <c r="I119" s="37"/>
      <c r="J119" s="37"/>
      <c r="K119" s="37"/>
      <c r="L119" s="37"/>
      <c r="M119" s="37"/>
      <c r="N119" s="37"/>
    </row>
    <row r="120" spans="1:14" x14ac:dyDescent="0.3">
      <c r="A120" s="31"/>
      <c r="B120" s="31"/>
      <c r="C120" s="32"/>
      <c r="D120" s="37"/>
      <c r="E120" s="34"/>
      <c r="F120" s="3"/>
      <c r="G120" s="35"/>
      <c r="H120" s="44"/>
      <c r="I120" s="37"/>
      <c r="J120" s="37"/>
      <c r="K120" s="37"/>
      <c r="L120" s="37"/>
      <c r="M120" s="37"/>
      <c r="N120" s="37"/>
    </row>
    <row r="121" spans="1:14" x14ac:dyDescent="0.3">
      <c r="A121" s="31"/>
      <c r="B121" s="31"/>
      <c r="C121" s="32"/>
      <c r="D121" s="37"/>
      <c r="E121" s="34"/>
      <c r="F121" s="3"/>
      <c r="G121" s="35"/>
      <c r="H121" s="44"/>
      <c r="I121" s="37"/>
      <c r="J121" s="37"/>
      <c r="K121" s="37"/>
      <c r="L121" s="37"/>
      <c r="M121" s="37"/>
      <c r="N121" s="37"/>
    </row>
    <row r="122" spans="1:14" x14ac:dyDescent="0.3">
      <c r="A122" s="31"/>
      <c r="B122" s="31"/>
      <c r="C122" s="32"/>
      <c r="D122" s="37"/>
      <c r="E122" s="34"/>
      <c r="F122" s="3"/>
      <c r="G122" s="35"/>
      <c r="H122" s="44"/>
      <c r="I122" s="37"/>
      <c r="J122" s="37"/>
      <c r="K122" s="37"/>
      <c r="L122" s="37"/>
      <c r="M122" s="37"/>
      <c r="N122" s="37"/>
    </row>
  </sheetData>
  <mergeCells count="107">
    <mergeCell ref="I78:N80"/>
    <mergeCell ref="I81:N81"/>
    <mergeCell ref="I82:N84"/>
    <mergeCell ref="A21:C24"/>
    <mergeCell ref="I77:N77"/>
    <mergeCell ref="A7:C7"/>
    <mergeCell ref="D7:E7"/>
    <mergeCell ref="H7:I7"/>
    <mergeCell ref="J7:N13"/>
    <mergeCell ref="A8:E13"/>
    <mergeCell ref="H9:I9"/>
    <mergeCell ref="H10:I10"/>
    <mergeCell ref="H11:I11"/>
    <mergeCell ref="H12:I12"/>
    <mergeCell ref="H13:I13"/>
    <mergeCell ref="H8:I8"/>
    <mergeCell ref="A40:E40"/>
    <mergeCell ref="A31:C34"/>
    <mergeCell ref="F31:F34"/>
    <mergeCell ref="G31:G34"/>
    <mergeCell ref="H31:H34"/>
    <mergeCell ref="I31:N31"/>
    <mergeCell ref="I32:N34"/>
    <mergeCell ref="A30:E30"/>
    <mergeCell ref="A1:J1"/>
    <mergeCell ref="K1:N4"/>
    <mergeCell ref="A2:J3"/>
    <mergeCell ref="A4:J4"/>
    <mergeCell ref="A5:C5"/>
    <mergeCell ref="D5:E5"/>
    <mergeCell ref="F5:N6"/>
    <mergeCell ref="A6:C6"/>
    <mergeCell ref="D6:E6"/>
    <mergeCell ref="I20:N20"/>
    <mergeCell ref="A20:E20"/>
    <mergeCell ref="F21:F24"/>
    <mergeCell ref="G21:G24"/>
    <mergeCell ref="H21:H24"/>
    <mergeCell ref="I21:N21"/>
    <mergeCell ref="I22:N24"/>
    <mergeCell ref="A41:B52"/>
    <mergeCell ref="C41:C44"/>
    <mergeCell ref="D41:E41"/>
    <mergeCell ref="F41:F44"/>
    <mergeCell ref="G41:G44"/>
    <mergeCell ref="C49:C52"/>
    <mergeCell ref="D49:E49"/>
    <mergeCell ref="F49:F52"/>
    <mergeCell ref="G49:G52"/>
    <mergeCell ref="H41:H44"/>
    <mergeCell ref="I41:N41"/>
    <mergeCell ref="I42:N44"/>
    <mergeCell ref="C45:C48"/>
    <mergeCell ref="D45:E45"/>
    <mergeCell ref="F45:F48"/>
    <mergeCell ref="G45:G48"/>
    <mergeCell ref="C59:C62"/>
    <mergeCell ref="D59:E59"/>
    <mergeCell ref="F59:F62"/>
    <mergeCell ref="G59:G62"/>
    <mergeCell ref="H59:H62"/>
    <mergeCell ref="I59:N59"/>
    <mergeCell ref="I60:N62"/>
    <mergeCell ref="C63:C66"/>
    <mergeCell ref="D63:E63"/>
    <mergeCell ref="F63:F66"/>
    <mergeCell ref="G63:G66"/>
    <mergeCell ref="I63:N63"/>
    <mergeCell ref="I64:N66"/>
    <mergeCell ref="G81:G84"/>
    <mergeCell ref="H81:H84"/>
    <mergeCell ref="A85:G85"/>
    <mergeCell ref="H85:H87"/>
    <mergeCell ref="A76:E76"/>
    <mergeCell ref="A77:B84"/>
    <mergeCell ref="C77:C80"/>
    <mergeCell ref="D77:D80"/>
    <mergeCell ref="F77:F80"/>
    <mergeCell ref="G77:G80"/>
    <mergeCell ref="H77:H80"/>
    <mergeCell ref="C81:C84"/>
    <mergeCell ref="D81:D84"/>
    <mergeCell ref="F81:F84"/>
    <mergeCell ref="H67:H70"/>
    <mergeCell ref="I67:N67"/>
    <mergeCell ref="A16:N16"/>
    <mergeCell ref="H49:H52"/>
    <mergeCell ref="I49:N49"/>
    <mergeCell ref="I50:N52"/>
    <mergeCell ref="A18:N18"/>
    <mergeCell ref="H71:H73"/>
    <mergeCell ref="D71:F73"/>
    <mergeCell ref="C67:C70"/>
    <mergeCell ref="D67:E67"/>
    <mergeCell ref="F67:F70"/>
    <mergeCell ref="G67:G70"/>
    <mergeCell ref="H45:H48"/>
    <mergeCell ref="I45:N45"/>
    <mergeCell ref="I46:N48"/>
    <mergeCell ref="I68:N70"/>
    <mergeCell ref="D53:F55"/>
    <mergeCell ref="H25:H27"/>
    <mergeCell ref="H35:H37"/>
    <mergeCell ref="H53:H55"/>
    <mergeCell ref="H63:H66"/>
    <mergeCell ref="A58:E58"/>
    <mergeCell ref="A59:B70"/>
  </mergeCells>
  <pageMargins left="0.7" right="0.7" top="0.78740157499999996" bottom="0.78740157499999996" header="0.3" footer="0.3"/>
  <pageSetup paperSize="8"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Wirtschaftsbetriebe Duisburg - AöR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Schröder, Andreas</dc:creator>
  <cp:lastModifiedBy>Asutay, Barkin</cp:lastModifiedBy>
  <cp:lastPrinted>2019-02-19T08:11:14Z</cp:lastPrinted>
  <dcterms:created xsi:type="dcterms:W3CDTF">2019-01-16T14:44:55Z</dcterms:created>
  <dcterms:modified xsi:type="dcterms:W3CDTF">2026-08-03T10:53:32Z</dcterms:modified>
</cp:coreProperties>
</file>