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wbduisburg.de\dfs_wbd\IM\WBD-IM\WBD-IM5\03-Projekte-aktuell\IM52.2-PRJ\ZP2_Zebrapark-2\06-Ausschreibung-Vergabe\074-KG700-Baunebenkosten\Projektsteuerung\Ausschreibungsunterlagen\02_Leistung\"/>
    </mc:Choice>
  </mc:AlternateContent>
  <xr:revisionPtr revIDLastSave="0" documentId="13_ncr:1_{FBDBED0D-D31C-4418-A537-54762915F7B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ewertungsmatrix TW" sheetId="1" r:id="rId1"/>
  </sheets>
  <definedNames>
    <definedName name="Print_Area" localSheetId="0">'Bewertungsmatrix TW'!$A$1:$H$78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H33" i="1"/>
  <c r="H27" i="1"/>
  <c r="F30" i="1"/>
  <c r="H30" i="1" s="1"/>
  <c r="F27" i="1"/>
  <c r="F24" i="1"/>
  <c r="F21" i="1"/>
  <c r="F37" i="1" l="1"/>
  <c r="F18" i="1" l="1"/>
  <c r="H24" i="1" l="1"/>
  <c r="H21" i="1"/>
  <c r="H59" i="1" l="1"/>
  <c r="F9" i="1" l="1"/>
  <c r="F10" i="1" l="1"/>
  <c r="F12" i="1" s="1"/>
  <c r="H47" i="1"/>
  <c r="H63" i="1" s="1"/>
  <c r="G11" i="1" s="1"/>
  <c r="H18" i="1" l="1"/>
  <c r="H37" i="1"/>
  <c r="G10" i="1" s="1"/>
  <c r="G12" i="1" l="1"/>
</calcChain>
</file>

<file path=xl/sharedStrings.xml><?xml version="1.0" encoding="utf-8"?>
<sst xmlns="http://schemas.openxmlformats.org/spreadsheetml/2006/main" count="99" uniqueCount="66">
  <si>
    <t>Bewertungsmatrix für den Teilnahmewettbewerb</t>
  </si>
  <si>
    <t>3.1</t>
  </si>
  <si>
    <t>3.2</t>
  </si>
  <si>
    <t>3.3</t>
  </si>
  <si>
    <t>3.4</t>
  </si>
  <si>
    <t>Kriterium</t>
  </si>
  <si>
    <t>Summe</t>
  </si>
  <si>
    <t>Gewichtungsfaktor</t>
  </si>
  <si>
    <t>erreichte, gewichtete Punkte</t>
  </si>
  <si>
    <t>Name des Bewerbers:</t>
  </si>
  <si>
    <t>Teilnahmeantrag vom:</t>
  </si>
  <si>
    <t>interne Kennzeichnung:</t>
  </si>
  <si>
    <t>Gesamtergebnis/Zusammenfassung:</t>
  </si>
  <si>
    <t>Anmerkungen</t>
  </si>
  <si>
    <t>vorl. Ergebnis in Pkt.</t>
  </si>
  <si>
    <t>EG 1</t>
  </si>
  <si>
    <t>EG 3</t>
  </si>
  <si>
    <t>1. Jahr</t>
  </si>
  <si>
    <t>2. Jahr</t>
  </si>
  <si>
    <t>3. Jahr</t>
  </si>
  <si>
    <t xml:space="preserve">Gesamtumsatz Jahr 1 </t>
  </si>
  <si>
    <t xml:space="preserve">Gesamtumsatz Jahr 2 </t>
  </si>
  <si>
    <t xml:space="preserve">Gesamtumsatz Jahr 3 </t>
  </si>
  <si>
    <t>Anzahl technischen Fachkräfte oder der technischen Stellen</t>
  </si>
  <si>
    <t xml:space="preserve"> </t>
  </si>
  <si>
    <t>1 Referenz erfüllt die kumulierten Anforderungen</t>
  </si>
  <si>
    <t>Projektsteuerung (Leistungsinhalte)</t>
  </si>
  <si>
    <t xml:space="preserve">Projektsteuerung bei vergleichbarem Bauprojekt  </t>
  </si>
  <si>
    <t>Anzahl Projektsteuerung bei vergleichbarem Bauprojekt</t>
  </si>
  <si>
    <t>Anzahl Projektsteuerung mit kumulierten Anforderungen</t>
  </si>
  <si>
    <t xml:space="preserve"> ≥ 10.000.000 € </t>
  </si>
  <si>
    <t xml:space="preserve"> ≥10.000.000 € </t>
  </si>
  <si>
    <t>Anzahl technische Fachkräfte oder technische Stellen</t>
  </si>
  <si>
    <t xml:space="preserve"> ≥ 7 techn. Fachkräfte/ techn. Stellen</t>
  </si>
  <si>
    <t>Projektsteuerung bei Projekt mit Projektgröße (Baukosten KG 200-700) von:</t>
  </si>
  <si>
    <t xml:space="preserve"> ≥ 5 Referenzen Projektsteuerung bei vergleichbarem Bauprojekt </t>
  </si>
  <si>
    <t xml:space="preserve"> ≥ 5 Referenzen erfüllen die kumulierten Anforderungen</t>
  </si>
  <si>
    <t xml:space="preserve"> 1 Referenz Projektsteuerung bei vergleichbarem Bauprojekt </t>
  </si>
  <si>
    <t>Anzahl Projektsteuerung (Leistungsinhalte)</t>
  </si>
  <si>
    <t>1. Gesamtumsatz</t>
  </si>
  <si>
    <t>2. technische Fachkäfte/techn. Stellen</t>
  </si>
  <si>
    <t>3. Referenzen</t>
  </si>
  <si>
    <t>erreicheter Erfüllungsgrad</t>
  </si>
  <si>
    <t>3. Geeignete Referenzen Bewerber (Referenzobjekte betreffend Projektsteuerung (vgl.: § 2 AHO Schriftenreihe Nr. 9))</t>
  </si>
  <si>
    <t>von max. 3</t>
  </si>
  <si>
    <t>von max. 45</t>
  </si>
  <si>
    <t>von max. 30</t>
  </si>
  <si>
    <t>insgesamt 75, davon</t>
  </si>
  <si>
    <t>von max. 225</t>
  </si>
  <si>
    <t>lineare Interpolation</t>
  </si>
  <si>
    <t>2. Angabe der technischen Fachkräfte oder der technischen Stellen, die im Zusammenhang mit der Leistungserbringung eingesetzt werden sollen</t>
  </si>
  <si>
    <t>10.000.000 € (netto)</t>
  </si>
  <si>
    <t xml:space="preserve">  ≥ 100.000.000 € (netto)</t>
  </si>
  <si>
    <t>Projektgröße (Baukosten KG 200-700)</t>
  </si>
  <si>
    <t>3 techn. Fachkräfte/ techn. Stellen</t>
  </si>
  <si>
    <t>≥ 5 Referenzen (mind. die Projektstufen 3, 4 wurden jeweils in mind. 4 Handlungsbereichen bearbeitet)</t>
  </si>
  <si>
    <t>1 Referenz (mind. die Projektstufen 3, 4 wurden jeweils in mind. 4 Handlungsbereichen bearbeitet)</t>
  </si>
  <si>
    <r>
      <rPr>
        <b/>
        <sz val="11"/>
        <rFont val="Calibri"/>
        <family val="2"/>
        <scheme val="minor"/>
      </rPr>
      <t xml:space="preserve">Mindestanforderungen:   </t>
    </r>
    <r>
      <rPr>
        <sz val="1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Gesamtumsatz je Jahr mind. 2.500.000 € (netto)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mindestens 3 vorgesehene Techn. Fachkräfte oder techn. Stellen                                                                                                                                                                                                                                                                   • 1 Referenz Projektsteuerung mit Projektgröße (Baukosten KG 200-700) von mind. 10.000.000 € (netto)                                                                                                                                                                    • 1 Referenz Projektsteuerung (Leistungsinhalte) mind. die Projektstufen 3, 4 wurden jeweils in mind. 4 Handlungsbereichen bearbeitet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1 Referenz Projektsteuerung bei vergleichbarem Bauprojekt</t>
    </r>
  </si>
  <si>
    <t xml:space="preserve">Anforderungen für ein vergleichbares Bauprojekt sind erfüllt, sofern sich das Bauprojekt auf ein oder mehrere Brückenbauwerke oder Ingenieurbauwerke mit der Planungsanforderung mind. Honorarzone IV bei mind. einem projektbezogenen Planungsobjekt bezieht. </t>
  </si>
  <si>
    <t xml:space="preserve">Projektsteuerung mit kumulierten Anforderungen: Mind. 1 Referenz erfüllt alle nachfolgenden Parameter kumulativ mind. mit den genannten Werten:                                                                                                                                                                                                                                         • Baukosten (KG 200-700) mind. ≥ 25.000.000 € (netto)
• mind. die Projektstufen 3, 4 wurden jeweils in mind. 4 Handlungsbereichen bearbeitet 
• vergleichbares Bauprojekt
</t>
  </si>
  <si>
    <t>4. Jahr</t>
  </si>
  <si>
    <t>Gesamtumsatz Jahr 4</t>
  </si>
  <si>
    <t>5. Jahr</t>
  </si>
  <si>
    <t>Gesamtumsatz Jahr 5</t>
  </si>
  <si>
    <t xml:space="preserve">Projektsteuerung Zebrapark 2
</t>
  </si>
  <si>
    <r>
      <t xml:space="preserve">1. </t>
    </r>
    <r>
      <rPr>
        <b/>
        <u/>
        <sz val="14"/>
        <rFont val="Calibri"/>
        <family val="2"/>
        <scheme val="minor"/>
      </rPr>
      <t>Gesamtumsatz</t>
    </r>
    <r>
      <rPr>
        <b/>
        <sz val="14"/>
        <rFont val="Calibri"/>
        <family val="2"/>
        <scheme val="minor"/>
      </rPr>
      <t xml:space="preserve"> in den letzten 5 Geschäftsjahren (netto)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</si>
</sst>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1"/>
      <name val="Calibri"/>
      <family val="2"/>
      <scheme val="minor"/>
    </font>
    <font>
      <b/>
      <u/>
      <sz val="22"/>
      <name val="Calibri"/>
      <family val="2"/>
      <scheme val="minor"/>
    </font>
    <font>
      <b/>
      <u/>
      <sz val="16"/>
      <name val="Calibri"/>
      <family val="2"/>
      <scheme val="minor"/>
    </font>
    <font>
      <sz val="14"/>
      <name val="Calibri"/>
      <family val="2"/>
      <scheme val="minor"/>
    </font>
    <font>
      <i/>
      <sz val="14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4"/>
      <name val="Calibri"/>
      <family val="2"/>
      <scheme val="minor"/>
    </font>
    <font>
      <sz val="10"/>
      <name val="Calibri"/>
      <family val="2"/>
      <scheme val="minor"/>
    </font>
    <font>
      <i/>
      <sz val="11"/>
      <name val="Calibri"/>
      <family val="2"/>
      <scheme val="minor"/>
    </font>
    <font>
      <sz val="2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4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</font>
    <font>
      <b/>
      <sz val="10"/>
      <name val="Calibri"/>
      <family val="2"/>
      <scheme val="minor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66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9" fontId="1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4" fillId="3" borderId="7" xfId="0" applyFont="1" applyFill="1" applyBorder="1" applyAlignment="1">
      <alignment vertical="center"/>
    </xf>
    <xf numFmtId="2" fontId="10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9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2" fontId="1" fillId="0" borderId="1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 vertical="center"/>
    </xf>
    <xf numFmtId="0" fontId="6" fillId="0" borderId="6" xfId="0" applyFont="1" applyBorder="1" applyAlignment="1">
      <alignment horizontal="left" vertical="center" wrapText="1"/>
    </xf>
    <xf numFmtId="2" fontId="6" fillId="0" borderId="6" xfId="0" applyNumberFormat="1" applyFont="1" applyBorder="1" applyAlignment="1">
      <alignment horizontal="center" vertical="center"/>
    </xf>
    <xf numFmtId="9" fontId="16" fillId="0" borderId="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2" fontId="1" fillId="5" borderId="6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2" fontId="3" fillId="0" borderId="0" xfId="0" applyNumberFormat="1" applyFont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/>
    </xf>
    <xf numFmtId="2" fontId="17" fillId="5" borderId="13" xfId="0" applyNumberFormat="1" applyFont="1" applyFill="1" applyBorder="1" applyAlignment="1">
      <alignment horizontal="center" vertical="center"/>
    </xf>
    <xf numFmtId="2" fontId="3" fillId="5" borderId="6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7" borderId="9" xfId="0" applyFont="1" applyFill="1" applyBorder="1" applyAlignment="1">
      <alignment vertical="center"/>
    </xf>
    <xf numFmtId="49" fontId="1" fillId="7" borderId="15" xfId="0" applyNumberFormat="1" applyFont="1" applyFill="1" applyBorder="1" applyAlignment="1">
      <alignment vertical="center"/>
    </xf>
    <xf numFmtId="0" fontId="1" fillId="7" borderId="8" xfId="0" applyFont="1" applyFill="1" applyBorder="1" applyAlignment="1">
      <alignment vertical="center"/>
    </xf>
    <xf numFmtId="49" fontId="1" fillId="7" borderId="10" xfId="0" applyNumberFormat="1" applyFont="1" applyFill="1" applyBorder="1" applyAlignment="1">
      <alignment vertical="center"/>
    </xf>
    <xf numFmtId="0" fontId="1" fillId="7" borderId="8" xfId="0" applyFont="1" applyFill="1" applyBorder="1" applyAlignment="1">
      <alignment horizontal="center" vertical="center"/>
    </xf>
    <xf numFmtId="49" fontId="1" fillId="7" borderId="10" xfId="0" applyNumberFormat="1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49" fontId="1" fillId="7" borderId="18" xfId="0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0" xfId="0" applyFont="1" applyBorder="1" applyAlignment="1">
      <alignment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/>
    </xf>
    <xf numFmtId="0" fontId="1" fillId="0" borderId="8" xfId="0" applyFont="1" applyBorder="1" applyAlignment="1">
      <alignment horizontal="left" vertical="center" wrapText="1"/>
    </xf>
    <xf numFmtId="0" fontId="1" fillId="5" borderId="6" xfId="0" applyFont="1" applyFill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6" fontId="1" fillId="0" borderId="18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6" fontId="1" fillId="0" borderId="4" xfId="0" applyNumberFormat="1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2" fontId="1" fillId="5" borderId="6" xfId="0" applyNumberFormat="1" applyFont="1" applyFill="1" applyBorder="1" applyAlignment="1">
      <alignment horizontal="center" vertical="center"/>
    </xf>
    <xf numFmtId="2" fontId="1" fillId="5" borderId="13" xfId="0" applyNumberFormat="1" applyFont="1" applyFill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1" fillId="5" borderId="12" xfId="0" applyNumberFormat="1" applyFont="1" applyFill="1" applyBorder="1" applyAlignment="1">
      <alignment horizontal="center" vertical="center"/>
    </xf>
    <xf numFmtId="2" fontId="1" fillId="5" borderId="5" xfId="0" applyNumberFormat="1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" fillId="8" borderId="9" xfId="0" applyFont="1" applyFill="1" applyBorder="1" applyAlignment="1">
      <alignment horizontal="left" vertical="center" wrapText="1"/>
    </xf>
    <xf numFmtId="0" fontId="1" fillId="8" borderId="14" xfId="0" applyFont="1" applyFill="1" applyBorder="1" applyAlignment="1">
      <alignment horizontal="left" vertical="center"/>
    </xf>
    <xf numFmtId="0" fontId="1" fillId="8" borderId="15" xfId="0" applyFont="1" applyFill="1" applyBorder="1" applyAlignment="1">
      <alignment horizontal="left" vertical="center"/>
    </xf>
    <xf numFmtId="0" fontId="1" fillId="8" borderId="8" xfId="0" applyFont="1" applyFill="1" applyBorder="1" applyAlignment="1">
      <alignment horizontal="left" vertical="center"/>
    </xf>
    <xf numFmtId="0" fontId="1" fillId="8" borderId="0" xfId="0" applyFont="1" applyFill="1" applyAlignment="1">
      <alignment horizontal="left" vertical="center"/>
    </xf>
    <xf numFmtId="0" fontId="1" fillId="8" borderId="10" xfId="0" applyFont="1" applyFill="1" applyBorder="1" applyAlignment="1">
      <alignment horizontal="left" vertical="center"/>
    </xf>
    <xf numFmtId="0" fontId="1" fillId="8" borderId="11" xfId="0" applyFont="1" applyFill="1" applyBorder="1" applyAlignment="1">
      <alignment horizontal="left" vertical="center"/>
    </xf>
    <xf numFmtId="0" fontId="1" fillId="8" borderId="16" xfId="0" applyFont="1" applyFill="1" applyBorder="1" applyAlignment="1">
      <alignment horizontal="left" vertical="center"/>
    </xf>
    <xf numFmtId="0" fontId="1" fillId="8" borderId="18" xfId="0" applyFont="1" applyFill="1" applyBorder="1" applyAlignment="1">
      <alignment horizontal="left" vertical="center"/>
    </xf>
    <xf numFmtId="0" fontId="3" fillId="8" borderId="9" xfId="0" applyFont="1" applyFill="1" applyBorder="1" applyAlignment="1">
      <alignment vertical="center" wrapText="1"/>
    </xf>
    <xf numFmtId="0" fontId="1" fillId="8" borderId="14" xfId="0" applyFont="1" applyFill="1" applyBorder="1" applyAlignment="1">
      <alignment vertical="center" wrapText="1"/>
    </xf>
    <xf numFmtId="0" fontId="1" fillId="8" borderId="15" xfId="0" applyFont="1" applyFill="1" applyBorder="1" applyAlignment="1">
      <alignment vertical="center" wrapText="1"/>
    </xf>
    <xf numFmtId="0" fontId="1" fillId="8" borderId="8" xfId="0" applyFont="1" applyFill="1" applyBorder="1" applyAlignment="1">
      <alignment vertical="center" wrapText="1"/>
    </xf>
    <xf numFmtId="0" fontId="1" fillId="8" borderId="0" xfId="0" applyFont="1" applyFill="1" applyAlignment="1">
      <alignment vertical="center" wrapText="1"/>
    </xf>
    <xf numFmtId="0" fontId="1" fillId="8" borderId="10" xfId="0" applyFont="1" applyFill="1" applyBorder="1" applyAlignment="1">
      <alignment vertical="center" wrapText="1"/>
    </xf>
    <xf numFmtId="0" fontId="1" fillId="8" borderId="11" xfId="0" applyFont="1" applyFill="1" applyBorder="1" applyAlignment="1">
      <alignment vertical="center" wrapText="1"/>
    </xf>
    <xf numFmtId="0" fontId="1" fillId="8" borderId="16" xfId="0" applyFont="1" applyFill="1" applyBorder="1" applyAlignment="1">
      <alignment vertical="center" wrapText="1"/>
    </xf>
    <xf numFmtId="0" fontId="1" fillId="8" borderId="18" xfId="0" applyFont="1" applyFill="1" applyBorder="1" applyAlignment="1">
      <alignment vertical="center" wrapText="1"/>
    </xf>
    <xf numFmtId="0" fontId="1" fillId="4" borderId="17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1" fillId="4" borderId="17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4" fillId="4" borderId="9" xfId="0" applyFont="1" applyFill="1" applyBorder="1" applyAlignment="1">
      <alignment horizontal="center" vertical="top" wrapText="1"/>
    </xf>
    <xf numFmtId="0" fontId="14" fillId="4" borderId="14" xfId="0" applyFont="1" applyFill="1" applyBorder="1" applyAlignment="1">
      <alignment horizontal="center" vertical="top" wrapText="1"/>
    </xf>
    <xf numFmtId="0" fontId="5" fillId="4" borderId="8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49" fontId="7" fillId="0" borderId="17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49" fontId="1" fillId="4" borderId="3" xfId="0" applyNumberFormat="1" applyFont="1" applyFill="1" applyBorder="1" applyAlignment="1">
      <alignment horizontal="left" vertical="center"/>
    </xf>
    <xf numFmtId="49" fontId="1" fillId="4" borderId="4" xfId="0" applyNumberFormat="1" applyFont="1" applyFill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/>
    </xf>
    <xf numFmtId="0" fontId="7" fillId="0" borderId="14" xfId="0" applyFont="1" applyBorder="1" applyAlignment="1">
      <alignment horizontal="left" vertical="top"/>
    </xf>
    <xf numFmtId="0" fontId="7" fillId="0" borderId="15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top"/>
    </xf>
    <xf numFmtId="0" fontId="7" fillId="0" borderId="16" xfId="0" applyFont="1" applyBorder="1" applyAlignment="1">
      <alignment horizontal="left" vertical="top"/>
    </xf>
    <xf numFmtId="0" fontId="7" fillId="0" borderId="18" xfId="0" applyFont="1" applyBorder="1" applyAlignment="1">
      <alignment horizontal="left" vertical="top"/>
    </xf>
    <xf numFmtId="2" fontId="6" fillId="0" borderId="1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1" fontId="1" fillId="0" borderId="13" xfId="0" applyNumberFormat="1" applyFont="1" applyBorder="1" applyAlignment="1">
      <alignment horizontal="center" vertical="center"/>
    </xf>
    <xf numFmtId="1" fontId="1" fillId="0" borderId="12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2" fontId="1" fillId="5" borderId="9" xfId="0" applyNumberFormat="1" applyFont="1" applyFill="1" applyBorder="1" applyAlignment="1">
      <alignment horizontal="center" vertical="center" wrapText="1"/>
    </xf>
    <xf numFmtId="2" fontId="1" fillId="5" borderId="8" xfId="0" applyNumberFormat="1" applyFont="1" applyFill="1" applyBorder="1" applyAlignment="1">
      <alignment horizontal="center" vertical="center" wrapText="1"/>
    </xf>
    <xf numFmtId="2" fontId="1" fillId="5" borderId="11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 vertical="center"/>
    </xf>
    <xf numFmtId="2" fontId="8" fillId="10" borderId="19" xfId="0" applyNumberFormat="1" applyFont="1" applyFill="1" applyBorder="1" applyAlignment="1">
      <alignment horizontal="center" vertical="center"/>
    </xf>
    <xf numFmtId="2" fontId="8" fillId="10" borderId="2" xfId="0" applyNumberFormat="1" applyFont="1" applyFill="1" applyBorder="1" applyAlignment="1">
      <alignment horizontal="center" vertical="center"/>
    </xf>
    <xf numFmtId="2" fontId="8" fillId="10" borderId="20" xfId="0" applyNumberFormat="1" applyFont="1" applyFill="1" applyBorder="1" applyAlignment="1">
      <alignment horizontal="center" vertical="center"/>
    </xf>
    <xf numFmtId="2" fontId="8" fillId="10" borderId="21" xfId="0" applyNumberFormat="1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2" fontId="1" fillId="5" borderId="9" xfId="0" applyNumberFormat="1" applyFont="1" applyFill="1" applyBorder="1" applyAlignment="1">
      <alignment horizontal="center" vertical="center"/>
    </xf>
    <xf numFmtId="2" fontId="1" fillId="5" borderId="8" xfId="0" applyNumberFormat="1" applyFont="1" applyFill="1" applyBorder="1" applyAlignment="1">
      <alignment horizontal="center" vertical="center"/>
    </xf>
    <xf numFmtId="2" fontId="1" fillId="5" borderId="11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8" fillId="7" borderId="6" xfId="0" applyFont="1" applyFill="1" applyBorder="1" applyAlignment="1">
      <alignment horizontal="left" vertical="center" wrapText="1"/>
    </xf>
    <xf numFmtId="0" fontId="8" fillId="6" borderId="6" xfId="0" applyFont="1" applyFill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78"/>
  <sheetViews>
    <sheetView tabSelected="1" topLeftCell="A3" zoomScale="90" zoomScaleNormal="90" zoomScaleSheetLayoutView="25" zoomScalePageLayoutView="10" workbookViewId="0">
      <selection activeCell="D15" sqref="D15"/>
    </sheetView>
  </sheetViews>
  <sheetFormatPr baseColWidth="10" defaultColWidth="11.44140625" defaultRowHeight="14.4" x14ac:dyDescent="0.3"/>
  <cols>
    <col min="1" max="1" width="9.5546875" style="3" customWidth="1"/>
    <col min="2" max="2" width="17.5546875" style="4" customWidth="1"/>
    <col min="3" max="3" width="7" style="4" customWidth="1"/>
    <col min="4" max="4" width="56.21875" style="5" customWidth="1"/>
    <col min="5" max="5" width="30.77734375" style="3" customWidth="1"/>
    <col min="6" max="6" width="30.21875" style="3" customWidth="1"/>
    <col min="7" max="7" width="23.77734375" style="6" customWidth="1"/>
    <col min="8" max="8" width="25.5546875" style="3" customWidth="1"/>
    <col min="9" max="9" width="83.77734375" style="9" bestFit="1" customWidth="1"/>
    <col min="10" max="10" width="5.21875" style="3" hidden="1" customWidth="1"/>
    <col min="11" max="11" width="4.21875" style="3" hidden="1" customWidth="1"/>
    <col min="12" max="12" width="5.77734375" style="3" hidden="1" customWidth="1"/>
    <col min="13" max="13" width="3.44140625" style="3" hidden="1" customWidth="1"/>
    <col min="14" max="14" width="11.44140625" style="3" hidden="1" customWidth="1"/>
    <col min="15" max="16384" width="11.44140625" style="3"/>
  </cols>
  <sheetData>
    <row r="1" spans="1:14" s="11" customFormat="1" ht="46.5" customHeight="1" x14ac:dyDescent="0.3">
      <c r="A1" s="127" t="s">
        <v>64</v>
      </c>
      <c r="B1" s="128"/>
      <c r="C1" s="128"/>
      <c r="D1" s="128"/>
      <c r="E1" s="128"/>
      <c r="F1" s="128"/>
      <c r="G1" s="128"/>
      <c r="H1" s="128"/>
      <c r="I1" s="63"/>
      <c r="J1" s="1"/>
      <c r="K1" s="1"/>
      <c r="L1" s="1"/>
      <c r="M1" s="1"/>
      <c r="N1" s="2"/>
    </row>
    <row r="2" spans="1:14" ht="28.8" x14ac:dyDescent="0.3">
      <c r="A2" s="129" t="s">
        <v>0</v>
      </c>
      <c r="B2" s="130"/>
      <c r="C2" s="130"/>
      <c r="D2" s="130"/>
      <c r="E2" s="130"/>
      <c r="F2" s="130"/>
      <c r="G2" s="130"/>
      <c r="H2" s="131"/>
      <c r="I2" s="21"/>
      <c r="J2" s="7"/>
      <c r="K2" s="7"/>
      <c r="L2" s="7"/>
      <c r="M2" s="7"/>
      <c r="N2" s="12"/>
    </row>
    <row r="3" spans="1:14" ht="28.8" x14ac:dyDescent="0.3">
      <c r="A3" s="142"/>
      <c r="B3" s="143"/>
      <c r="C3" s="143"/>
      <c r="D3" s="143"/>
      <c r="E3" s="143"/>
      <c r="F3" s="143"/>
      <c r="G3" s="143"/>
      <c r="H3" s="144"/>
      <c r="I3" s="22"/>
      <c r="J3" s="8"/>
      <c r="K3" s="8"/>
      <c r="L3" s="8"/>
      <c r="M3" s="8"/>
      <c r="N3" s="8"/>
    </row>
    <row r="4" spans="1:14" ht="30.75" customHeight="1" x14ac:dyDescent="0.3">
      <c r="A4" s="145" t="s">
        <v>12</v>
      </c>
      <c r="B4" s="146"/>
      <c r="C4" s="146"/>
      <c r="D4" s="146"/>
      <c r="E4" s="146"/>
      <c r="F4" s="146"/>
      <c r="G4" s="146"/>
      <c r="H4" s="146"/>
      <c r="I4" s="37"/>
    </row>
    <row r="5" spans="1:14" ht="18.75" customHeight="1" x14ac:dyDescent="0.3">
      <c r="A5" s="135" t="s">
        <v>9</v>
      </c>
      <c r="B5" s="135"/>
      <c r="C5" s="136"/>
      <c r="D5" s="137"/>
      <c r="E5" s="138"/>
      <c r="F5" s="139"/>
      <c r="G5" s="139"/>
      <c r="H5" s="139"/>
      <c r="I5" s="37"/>
    </row>
    <row r="6" spans="1:14" ht="18" x14ac:dyDescent="0.3">
      <c r="A6" s="135" t="s">
        <v>10</v>
      </c>
      <c r="B6" s="135"/>
      <c r="C6" s="136"/>
      <c r="D6" s="137"/>
      <c r="E6" s="138"/>
      <c r="F6" s="139"/>
      <c r="G6" s="139"/>
      <c r="H6" s="139"/>
      <c r="I6" s="37"/>
    </row>
    <row r="7" spans="1:14" ht="18" x14ac:dyDescent="0.3">
      <c r="A7" s="135" t="s">
        <v>11</v>
      </c>
      <c r="B7" s="135"/>
      <c r="C7" s="136"/>
      <c r="D7" s="137"/>
      <c r="E7" s="140"/>
      <c r="F7" s="141"/>
      <c r="G7" s="141"/>
      <c r="H7" s="141"/>
      <c r="I7" s="37"/>
    </row>
    <row r="8" spans="1:14" ht="56.25" customHeight="1" x14ac:dyDescent="0.3">
      <c r="A8" s="147" t="s">
        <v>13</v>
      </c>
      <c r="B8" s="148"/>
      <c r="C8" s="148"/>
      <c r="D8" s="149"/>
      <c r="E8" s="27" t="s">
        <v>5</v>
      </c>
      <c r="F8" s="26" t="s">
        <v>7</v>
      </c>
      <c r="G8" s="132" t="s">
        <v>8</v>
      </c>
      <c r="H8" s="133"/>
      <c r="I8" s="3"/>
    </row>
    <row r="9" spans="1:14" ht="18" x14ac:dyDescent="0.3">
      <c r="A9" s="150"/>
      <c r="B9" s="151"/>
      <c r="C9" s="151"/>
      <c r="D9" s="152"/>
      <c r="E9" s="30" t="s">
        <v>39</v>
      </c>
      <c r="F9" s="31">
        <f>G17</f>
        <v>15</v>
      </c>
      <c r="G9" s="134">
        <f>H33</f>
        <v>45</v>
      </c>
      <c r="H9" s="134"/>
      <c r="I9" s="3"/>
    </row>
    <row r="10" spans="1:14" ht="48" customHeight="1" x14ac:dyDescent="0.3">
      <c r="A10" s="150"/>
      <c r="B10" s="151"/>
      <c r="C10" s="151"/>
      <c r="D10" s="152"/>
      <c r="E10" s="30" t="s">
        <v>40</v>
      </c>
      <c r="F10" s="31">
        <f>G36</f>
        <v>10</v>
      </c>
      <c r="G10" s="134">
        <f>SUM(H37:H40)</f>
        <v>30</v>
      </c>
      <c r="H10" s="134"/>
      <c r="I10" s="3"/>
    </row>
    <row r="11" spans="1:14" ht="18.600000000000001" thickBot="1" x14ac:dyDescent="0.35">
      <c r="A11" s="150"/>
      <c r="B11" s="151"/>
      <c r="C11" s="151"/>
      <c r="D11" s="152"/>
      <c r="E11" s="30" t="s">
        <v>41</v>
      </c>
      <c r="F11" s="31">
        <v>75</v>
      </c>
      <c r="G11" s="156">
        <f>SUM(H63)</f>
        <v>225</v>
      </c>
      <c r="H11" s="156"/>
      <c r="I11" s="3"/>
    </row>
    <row r="12" spans="1:14" ht="19.5" customHeight="1" x14ac:dyDescent="0.3">
      <c r="A12" s="150"/>
      <c r="B12" s="151"/>
      <c r="C12" s="151"/>
      <c r="D12" s="152"/>
      <c r="E12" s="192" t="s">
        <v>6</v>
      </c>
      <c r="F12" s="194">
        <f>SUM(F9:F11)</f>
        <v>100</v>
      </c>
      <c r="G12" s="196">
        <f>SUM(G9:G11)</f>
        <v>300</v>
      </c>
      <c r="H12" s="197"/>
      <c r="I12" s="3"/>
    </row>
    <row r="13" spans="1:14" ht="15" thickBot="1" x14ac:dyDescent="0.35">
      <c r="A13" s="153"/>
      <c r="B13" s="154"/>
      <c r="C13" s="154"/>
      <c r="D13" s="155"/>
      <c r="E13" s="193"/>
      <c r="F13" s="195"/>
      <c r="G13" s="198"/>
      <c r="H13" s="199"/>
      <c r="I13" s="3"/>
    </row>
    <row r="14" spans="1:14" ht="18" x14ac:dyDescent="0.3">
      <c r="A14" s="43"/>
      <c r="B14" s="43"/>
      <c r="C14" s="43"/>
      <c r="D14" s="43"/>
      <c r="E14" s="83"/>
      <c r="F14" s="83"/>
      <c r="G14" s="85"/>
      <c r="H14" s="85"/>
      <c r="I14" s="3"/>
    </row>
    <row r="15" spans="1:14" ht="18" x14ac:dyDescent="0.3">
      <c r="A15" s="43"/>
      <c r="B15" s="43"/>
      <c r="C15" s="43"/>
      <c r="D15" s="43"/>
      <c r="E15" s="84"/>
      <c r="F15" s="84"/>
      <c r="G15" s="86"/>
      <c r="H15" s="86"/>
      <c r="I15" s="3"/>
    </row>
    <row r="16" spans="1:14" ht="15" customHeight="1" x14ac:dyDescent="0.3">
      <c r="A16" s="43"/>
      <c r="B16" s="43"/>
      <c r="C16" s="43"/>
      <c r="D16" s="43"/>
      <c r="F16" s="41" t="s">
        <v>42</v>
      </c>
      <c r="G16" s="42" t="s">
        <v>7</v>
      </c>
      <c r="H16" s="40" t="s">
        <v>14</v>
      </c>
      <c r="I16" s="3"/>
    </row>
    <row r="17" spans="1:9" ht="45.75" customHeight="1" x14ac:dyDescent="0.3">
      <c r="A17" s="102" t="s">
        <v>65</v>
      </c>
      <c r="B17" s="103"/>
      <c r="C17" s="103"/>
      <c r="D17" s="104"/>
      <c r="E17" s="104"/>
      <c r="F17" s="59" t="s">
        <v>44</v>
      </c>
      <c r="G17" s="36">
        <v>15</v>
      </c>
      <c r="H17" s="60" t="s">
        <v>45</v>
      </c>
      <c r="I17" s="38"/>
    </row>
    <row r="18" spans="1:9" x14ac:dyDescent="0.3">
      <c r="A18" s="101" t="s">
        <v>17</v>
      </c>
      <c r="B18" s="101"/>
      <c r="C18" s="101"/>
      <c r="D18" s="64">
        <v>2500000</v>
      </c>
      <c r="E18" s="28" t="s">
        <v>15</v>
      </c>
      <c r="F18" s="74">
        <f xml:space="preserve"> (I19-2500000)*(2/7500000)+1</f>
        <v>3</v>
      </c>
      <c r="G18" s="75">
        <v>15</v>
      </c>
      <c r="H18" s="78">
        <f>SUM(F18)*G17</f>
        <v>45</v>
      </c>
      <c r="I18" s="20" t="s">
        <v>20</v>
      </c>
    </row>
    <row r="19" spans="1:9" ht="45.75" customHeight="1" x14ac:dyDescent="0.3">
      <c r="A19" s="101"/>
      <c r="B19" s="101"/>
      <c r="C19" s="101"/>
      <c r="D19" s="65"/>
      <c r="E19" s="16" t="s">
        <v>49</v>
      </c>
      <c r="F19" s="74"/>
      <c r="G19" s="81"/>
      <c r="H19" s="79"/>
      <c r="I19" s="76">
        <v>10000000</v>
      </c>
    </row>
    <row r="20" spans="1:9" x14ac:dyDescent="0.3">
      <c r="A20" s="101"/>
      <c r="B20" s="101"/>
      <c r="C20" s="101"/>
      <c r="D20" s="65" t="s">
        <v>30</v>
      </c>
      <c r="E20" s="15" t="s">
        <v>16</v>
      </c>
      <c r="F20" s="74"/>
      <c r="G20" s="81"/>
      <c r="H20" s="80"/>
      <c r="I20" s="77"/>
    </row>
    <row r="21" spans="1:9" x14ac:dyDescent="0.3">
      <c r="A21" s="101" t="s">
        <v>18</v>
      </c>
      <c r="B21" s="101"/>
      <c r="C21" s="101"/>
      <c r="D21" s="64">
        <v>2500000</v>
      </c>
      <c r="E21" s="28" t="s">
        <v>15</v>
      </c>
      <c r="F21" s="75">
        <f>(I22-2500000)*(2/7500000)+1</f>
        <v>3</v>
      </c>
      <c r="G21" s="81"/>
      <c r="H21" s="78">
        <f>SUM(F21)*G17</f>
        <v>45</v>
      </c>
      <c r="I21" s="20" t="s">
        <v>21</v>
      </c>
    </row>
    <row r="22" spans="1:9" ht="48.75" customHeight="1" x14ac:dyDescent="0.3">
      <c r="A22" s="101"/>
      <c r="B22" s="101"/>
      <c r="C22" s="101"/>
      <c r="D22" s="65"/>
      <c r="E22" s="16" t="s">
        <v>49</v>
      </c>
      <c r="F22" s="81"/>
      <c r="G22" s="81"/>
      <c r="H22" s="79"/>
      <c r="I22" s="76">
        <v>10000000</v>
      </c>
    </row>
    <row r="23" spans="1:9" x14ac:dyDescent="0.3">
      <c r="A23" s="101"/>
      <c r="B23" s="101"/>
      <c r="C23" s="101"/>
      <c r="D23" s="65" t="s">
        <v>30</v>
      </c>
      <c r="E23" s="15" t="s">
        <v>16</v>
      </c>
      <c r="F23" s="82"/>
      <c r="G23" s="81"/>
      <c r="H23" s="80"/>
      <c r="I23" s="77"/>
    </row>
    <row r="24" spans="1:9" x14ac:dyDescent="0.3">
      <c r="A24" s="101" t="s">
        <v>19</v>
      </c>
      <c r="B24" s="101"/>
      <c r="C24" s="101"/>
      <c r="D24" s="64">
        <v>2500000</v>
      </c>
      <c r="E24" s="28" t="s">
        <v>15</v>
      </c>
      <c r="F24" s="74">
        <f>(I25-2500000)*(2/7500000)+1</f>
        <v>3</v>
      </c>
      <c r="G24" s="81"/>
      <c r="H24" s="78">
        <f>SUM(F24)*G17</f>
        <v>45</v>
      </c>
      <c r="I24" s="20" t="s">
        <v>22</v>
      </c>
    </row>
    <row r="25" spans="1:9" ht="50.25" customHeight="1" x14ac:dyDescent="0.3">
      <c r="A25" s="101"/>
      <c r="B25" s="101"/>
      <c r="C25" s="101"/>
      <c r="D25" s="65"/>
      <c r="E25" s="16" t="s">
        <v>49</v>
      </c>
      <c r="F25" s="74"/>
      <c r="G25" s="81"/>
      <c r="H25" s="79"/>
      <c r="I25" s="76">
        <v>10000000</v>
      </c>
    </row>
    <row r="26" spans="1:9" x14ac:dyDescent="0.3">
      <c r="A26" s="101"/>
      <c r="B26" s="101"/>
      <c r="C26" s="101"/>
      <c r="D26" s="19" t="s">
        <v>31</v>
      </c>
      <c r="E26" s="15" t="s">
        <v>16</v>
      </c>
      <c r="F26" s="75"/>
      <c r="G26" s="81"/>
      <c r="H26" s="80"/>
      <c r="I26" s="77"/>
    </row>
    <row r="27" spans="1:9" ht="21.45" customHeight="1" x14ac:dyDescent="0.3">
      <c r="A27" s="68" t="s">
        <v>60</v>
      </c>
      <c r="B27" s="68"/>
      <c r="C27" s="69"/>
      <c r="D27" s="64">
        <v>2500000</v>
      </c>
      <c r="E27" s="28" t="s">
        <v>15</v>
      </c>
      <c r="F27" s="74">
        <f>(I28-2500000)*(2/7500000)+1</f>
        <v>3</v>
      </c>
      <c r="G27" s="81"/>
      <c r="H27" s="78">
        <f>SUM(F27)*G17</f>
        <v>45</v>
      </c>
      <c r="I27" s="20" t="s">
        <v>61</v>
      </c>
    </row>
    <row r="28" spans="1:9" ht="49.5" customHeight="1" x14ac:dyDescent="0.3">
      <c r="A28" s="70"/>
      <c r="B28" s="70"/>
      <c r="C28" s="71"/>
      <c r="D28" s="65"/>
      <c r="E28" s="16" t="s">
        <v>49</v>
      </c>
      <c r="F28" s="74"/>
      <c r="G28" s="81"/>
      <c r="H28" s="79"/>
      <c r="I28" s="76">
        <v>10000000</v>
      </c>
    </row>
    <row r="29" spans="1:9" ht="27.45" customHeight="1" x14ac:dyDescent="0.3">
      <c r="A29" s="72"/>
      <c r="B29" s="72"/>
      <c r="C29" s="73"/>
      <c r="D29" s="65" t="s">
        <v>31</v>
      </c>
      <c r="E29" s="15" t="s">
        <v>16</v>
      </c>
      <c r="F29" s="75"/>
      <c r="G29" s="81"/>
      <c r="H29" s="80"/>
      <c r="I29" s="77"/>
    </row>
    <row r="30" spans="1:9" ht="15" customHeight="1" x14ac:dyDescent="0.3">
      <c r="A30" s="68" t="s">
        <v>62</v>
      </c>
      <c r="B30" s="68"/>
      <c r="C30" s="69"/>
      <c r="D30" s="67">
        <v>2500000</v>
      </c>
      <c r="E30" s="15" t="s">
        <v>15</v>
      </c>
      <c r="F30" s="74">
        <f>(I31-2500000)*(2/7500000)+1</f>
        <v>3</v>
      </c>
      <c r="G30" s="81"/>
      <c r="H30" s="78">
        <f>SUM(F30)*G17</f>
        <v>45</v>
      </c>
      <c r="I30" s="20" t="s">
        <v>63</v>
      </c>
    </row>
    <row r="31" spans="1:9" ht="55.5" customHeight="1" x14ac:dyDescent="0.3">
      <c r="A31" s="70"/>
      <c r="B31" s="70"/>
      <c r="C31" s="71"/>
      <c r="D31" s="65"/>
      <c r="E31" s="16" t="s">
        <v>49</v>
      </c>
      <c r="F31" s="74"/>
      <c r="G31" s="81"/>
      <c r="H31" s="79"/>
      <c r="I31" s="76">
        <v>10000000</v>
      </c>
    </row>
    <row r="32" spans="1:9" ht="15" customHeight="1" x14ac:dyDescent="0.3">
      <c r="A32" s="72"/>
      <c r="B32" s="72"/>
      <c r="C32" s="73"/>
      <c r="D32" s="65" t="s">
        <v>31</v>
      </c>
      <c r="E32" s="15" t="s">
        <v>16</v>
      </c>
      <c r="F32" s="74"/>
      <c r="G32" s="82"/>
      <c r="H32" s="80"/>
      <c r="I32" s="77"/>
    </row>
    <row r="33" spans="1:9" ht="51.45" customHeight="1" x14ac:dyDescent="0.3">
      <c r="A33" s="14"/>
      <c r="B33" s="14"/>
      <c r="C33" s="14"/>
      <c r="D33" s="14"/>
      <c r="E33" s="14"/>
      <c r="F33" s="14"/>
      <c r="G33" s="57"/>
      <c r="H33" s="66">
        <f>SUM(H18:H32)/5</f>
        <v>45</v>
      </c>
      <c r="I33" s="29"/>
    </row>
    <row r="34" spans="1:9" x14ac:dyDescent="0.3">
      <c r="A34" s="99"/>
      <c r="B34" s="99"/>
      <c r="C34" s="99"/>
      <c r="D34" s="99"/>
      <c r="E34" s="99"/>
      <c r="F34" s="99"/>
      <c r="G34" s="99"/>
      <c r="H34" s="99"/>
      <c r="I34" s="29"/>
    </row>
    <row r="35" spans="1:9" x14ac:dyDescent="0.3">
      <c r="A35" s="100"/>
      <c r="B35" s="100"/>
      <c r="C35" s="100"/>
      <c r="D35" s="100"/>
      <c r="E35" s="100"/>
      <c r="F35" s="100"/>
      <c r="G35" s="100"/>
      <c r="H35" s="100"/>
      <c r="I35" s="13"/>
    </row>
    <row r="36" spans="1:9" ht="44.25" customHeight="1" x14ac:dyDescent="0.3">
      <c r="A36" s="210" t="s">
        <v>50</v>
      </c>
      <c r="B36" s="210"/>
      <c r="C36" s="210"/>
      <c r="D36" s="210"/>
      <c r="E36" s="210"/>
      <c r="F36" s="59" t="s">
        <v>44</v>
      </c>
      <c r="G36" s="36">
        <v>10</v>
      </c>
      <c r="H36" s="60" t="s">
        <v>46</v>
      </c>
      <c r="I36" s="58"/>
    </row>
    <row r="37" spans="1:9" ht="15" customHeight="1" x14ac:dyDescent="0.3">
      <c r="A37" s="181"/>
      <c r="B37" s="182"/>
      <c r="C37" s="183"/>
      <c r="D37" s="175" t="s">
        <v>23</v>
      </c>
      <c r="E37" s="176"/>
      <c r="F37" s="74">
        <f>SUM(I38-3)*(2/4)+1</f>
        <v>3</v>
      </c>
      <c r="G37" s="177">
        <v>10</v>
      </c>
      <c r="H37" s="180">
        <f>F37*G37</f>
        <v>30</v>
      </c>
      <c r="I37" s="20" t="s">
        <v>32</v>
      </c>
    </row>
    <row r="38" spans="1:9" x14ac:dyDescent="0.3">
      <c r="A38" s="184"/>
      <c r="B38" s="185"/>
      <c r="C38" s="186"/>
      <c r="D38" s="17" t="s">
        <v>54</v>
      </c>
      <c r="E38" s="61" t="s">
        <v>15</v>
      </c>
      <c r="F38" s="74"/>
      <c r="G38" s="178"/>
      <c r="H38" s="180"/>
      <c r="I38" s="158">
        <v>7</v>
      </c>
    </row>
    <row r="39" spans="1:9" x14ac:dyDescent="0.3">
      <c r="A39" s="184"/>
      <c r="B39" s="185"/>
      <c r="C39" s="186"/>
      <c r="D39" s="17"/>
      <c r="E39" s="16" t="s">
        <v>49</v>
      </c>
      <c r="F39" s="74"/>
      <c r="G39" s="178"/>
      <c r="H39" s="180"/>
      <c r="I39" s="159"/>
    </row>
    <row r="40" spans="1:9" x14ac:dyDescent="0.3">
      <c r="A40" s="187"/>
      <c r="B40" s="188"/>
      <c r="C40" s="189"/>
      <c r="D40" s="56" t="s">
        <v>33</v>
      </c>
      <c r="E40" s="62" t="s">
        <v>16</v>
      </c>
      <c r="F40" s="74"/>
      <c r="G40" s="179"/>
      <c r="H40" s="180"/>
      <c r="I40" s="160"/>
    </row>
    <row r="41" spans="1:9" x14ac:dyDescent="0.3">
      <c r="A41" s="52"/>
      <c r="B41" s="52"/>
      <c r="C41" s="52"/>
      <c r="D41" s="52"/>
      <c r="E41" s="52"/>
      <c r="F41" s="52"/>
      <c r="G41" s="53"/>
      <c r="H41" s="92">
        <v>30</v>
      </c>
    </row>
    <row r="42" spans="1:9" x14ac:dyDescent="0.3">
      <c r="A42" s="54"/>
      <c r="B42" s="54"/>
      <c r="C42" s="54"/>
      <c r="D42" s="54"/>
      <c r="E42" s="54"/>
      <c r="F42" s="54"/>
      <c r="G42" s="55"/>
      <c r="H42" s="93"/>
    </row>
    <row r="43" spans="1:9" x14ac:dyDescent="0.3">
      <c r="A43" s="54"/>
      <c r="B43" s="54"/>
      <c r="C43" s="54"/>
      <c r="D43" s="54"/>
      <c r="E43" s="54"/>
      <c r="F43" s="54"/>
      <c r="G43" s="55"/>
      <c r="H43" s="94"/>
    </row>
    <row r="44" spans="1:9" x14ac:dyDescent="0.3">
      <c r="A44" s="87"/>
      <c r="B44" s="87"/>
      <c r="C44" s="87"/>
      <c r="D44" s="87"/>
      <c r="E44" s="87"/>
      <c r="F44" s="87"/>
      <c r="G44" s="87"/>
      <c r="H44" s="87"/>
    </row>
    <row r="45" spans="1:9" x14ac:dyDescent="0.3">
      <c r="A45" s="95"/>
      <c r="B45" s="95"/>
      <c r="C45" s="95"/>
      <c r="D45" s="95"/>
      <c r="E45" s="95"/>
      <c r="F45" s="95"/>
      <c r="G45" s="95"/>
      <c r="H45" s="95"/>
    </row>
    <row r="46" spans="1:9" ht="45.75" customHeight="1" x14ac:dyDescent="0.3">
      <c r="A46" s="209" t="s">
        <v>43</v>
      </c>
      <c r="B46" s="209"/>
      <c r="C46" s="209"/>
      <c r="D46" s="209"/>
      <c r="E46" s="209"/>
      <c r="F46" s="59" t="s">
        <v>44</v>
      </c>
      <c r="G46" s="36" t="s">
        <v>47</v>
      </c>
      <c r="H46" s="60" t="s">
        <v>48</v>
      </c>
      <c r="I46" s="38"/>
    </row>
    <row r="47" spans="1:9" ht="15" customHeight="1" x14ac:dyDescent="0.3">
      <c r="A47" s="44"/>
      <c r="B47" s="45"/>
      <c r="C47" s="88" t="s">
        <v>1</v>
      </c>
      <c r="D47" s="200" t="s">
        <v>34</v>
      </c>
      <c r="E47" s="201"/>
      <c r="F47" s="74">
        <v>3</v>
      </c>
      <c r="G47" s="74">
        <v>20</v>
      </c>
      <c r="H47" s="191">
        <f>F47*G47</f>
        <v>60</v>
      </c>
      <c r="I47" s="20" t="s">
        <v>53</v>
      </c>
    </row>
    <row r="48" spans="1:9" x14ac:dyDescent="0.3">
      <c r="A48" s="46"/>
      <c r="B48" s="47"/>
      <c r="C48" s="88"/>
      <c r="D48" s="32" t="s">
        <v>51</v>
      </c>
      <c r="E48" s="15" t="s">
        <v>15</v>
      </c>
      <c r="F48" s="74"/>
      <c r="G48" s="74"/>
      <c r="H48" s="191"/>
      <c r="I48" s="76">
        <v>100000000</v>
      </c>
    </row>
    <row r="49" spans="1:26" x14ac:dyDescent="0.3">
      <c r="A49" s="46"/>
      <c r="B49" s="47"/>
      <c r="C49" s="88"/>
      <c r="D49" s="32"/>
      <c r="E49" s="16" t="s">
        <v>49</v>
      </c>
      <c r="F49" s="74"/>
      <c r="G49" s="74"/>
      <c r="H49" s="191"/>
      <c r="I49" s="161"/>
    </row>
    <row r="50" spans="1:26" x14ac:dyDescent="0.3">
      <c r="A50" s="46"/>
      <c r="B50" s="47"/>
      <c r="C50" s="88"/>
      <c r="D50" s="32" t="s">
        <v>52</v>
      </c>
      <c r="E50" s="15" t="s">
        <v>16</v>
      </c>
      <c r="F50" s="74"/>
      <c r="G50" s="74"/>
      <c r="H50" s="191"/>
      <c r="I50" s="77"/>
    </row>
    <row r="51" spans="1:26" x14ac:dyDescent="0.3">
      <c r="A51" s="46"/>
      <c r="B51" s="47"/>
      <c r="C51" s="88" t="s">
        <v>2</v>
      </c>
      <c r="D51" s="200" t="s">
        <v>26</v>
      </c>
      <c r="E51" s="201"/>
      <c r="F51" s="74">
        <v>3</v>
      </c>
      <c r="G51" s="202">
        <v>15</v>
      </c>
      <c r="H51" s="205">
        <v>45</v>
      </c>
      <c r="I51" s="35" t="s">
        <v>38</v>
      </c>
    </row>
    <row r="52" spans="1:26" ht="63.75" customHeight="1" x14ac:dyDescent="0.3">
      <c r="A52" s="46"/>
      <c r="B52" s="47"/>
      <c r="C52" s="88"/>
      <c r="D52" s="18" t="s">
        <v>56</v>
      </c>
      <c r="E52" s="15" t="s">
        <v>15</v>
      </c>
      <c r="F52" s="74"/>
      <c r="G52" s="203"/>
      <c r="H52" s="205"/>
      <c r="I52" s="206">
        <v>5</v>
      </c>
    </row>
    <row r="53" spans="1:26" x14ac:dyDescent="0.3">
      <c r="A53" s="46"/>
      <c r="B53" s="47"/>
      <c r="C53" s="88"/>
      <c r="D53" s="19"/>
      <c r="E53" s="16" t="s">
        <v>49</v>
      </c>
      <c r="F53" s="74"/>
      <c r="G53" s="203"/>
      <c r="H53" s="205"/>
      <c r="I53" s="207"/>
    </row>
    <row r="54" spans="1:26" ht="61.5" customHeight="1" x14ac:dyDescent="0.3">
      <c r="A54" s="46"/>
      <c r="B54" s="47"/>
      <c r="C54" s="88"/>
      <c r="D54" s="19" t="s">
        <v>55</v>
      </c>
      <c r="E54" s="15" t="s">
        <v>16</v>
      </c>
      <c r="F54" s="74"/>
      <c r="G54" s="204"/>
      <c r="H54" s="205"/>
      <c r="I54" s="208"/>
    </row>
    <row r="55" spans="1:26" x14ac:dyDescent="0.3">
      <c r="A55" s="46"/>
      <c r="B55" s="47"/>
      <c r="C55" s="89" t="s">
        <v>3</v>
      </c>
      <c r="D55" s="123" t="s">
        <v>27</v>
      </c>
      <c r="E55" s="124"/>
      <c r="F55" s="74">
        <v>3</v>
      </c>
      <c r="G55" s="75">
        <v>15</v>
      </c>
      <c r="H55" s="162">
        <v>45</v>
      </c>
      <c r="I55" s="165" t="s">
        <v>28</v>
      </c>
      <c r="J55" s="166"/>
      <c r="K55" s="166"/>
      <c r="L55" s="166"/>
      <c r="M55" s="166"/>
      <c r="N55" s="167"/>
      <c r="O55" s="37"/>
    </row>
    <row r="56" spans="1:26" ht="45.75" customHeight="1" x14ac:dyDescent="0.3">
      <c r="A56" s="46"/>
      <c r="B56" s="47"/>
      <c r="C56" s="90"/>
      <c r="D56" s="18" t="s">
        <v>37</v>
      </c>
      <c r="E56" s="61" t="s">
        <v>15</v>
      </c>
      <c r="F56" s="74"/>
      <c r="G56" s="81"/>
      <c r="H56" s="163"/>
      <c r="I56" s="168">
        <v>5</v>
      </c>
      <c r="J56" s="169"/>
      <c r="K56" s="169"/>
      <c r="L56" s="169"/>
      <c r="M56" s="169"/>
      <c r="N56" s="170"/>
      <c r="O56" s="37"/>
    </row>
    <row r="57" spans="1:26" x14ac:dyDescent="0.3">
      <c r="A57" s="46"/>
      <c r="B57" s="47"/>
      <c r="C57" s="90"/>
      <c r="D57" s="19"/>
      <c r="E57" s="16" t="s">
        <v>49</v>
      </c>
      <c r="F57" s="74"/>
      <c r="G57" s="81"/>
      <c r="H57" s="163"/>
      <c r="I57" s="171"/>
      <c r="J57" s="99"/>
      <c r="K57" s="99"/>
      <c r="L57" s="99"/>
      <c r="M57" s="99"/>
      <c r="N57" s="172"/>
      <c r="O57" s="37"/>
    </row>
    <row r="58" spans="1:26" ht="43.5" customHeight="1" x14ac:dyDescent="0.3">
      <c r="A58" s="46"/>
      <c r="B58" s="47"/>
      <c r="C58" s="91"/>
      <c r="D58" s="19" t="s">
        <v>35</v>
      </c>
      <c r="E58" s="61" t="s">
        <v>16</v>
      </c>
      <c r="F58" s="74"/>
      <c r="G58" s="82"/>
      <c r="H58" s="164"/>
      <c r="I58" s="173"/>
      <c r="J58" s="100"/>
      <c r="K58" s="100"/>
      <c r="L58" s="100"/>
      <c r="M58" s="100"/>
      <c r="N58" s="174"/>
      <c r="O58" s="37"/>
    </row>
    <row r="59" spans="1:26" ht="85.5" customHeight="1" x14ac:dyDescent="0.3">
      <c r="A59" s="46" t="s">
        <v>24</v>
      </c>
      <c r="B59" s="47"/>
      <c r="C59" s="89" t="s">
        <v>4</v>
      </c>
      <c r="D59" s="125" t="s">
        <v>59</v>
      </c>
      <c r="E59" s="126"/>
      <c r="F59" s="74">
        <v>3</v>
      </c>
      <c r="G59" s="74">
        <v>25</v>
      </c>
      <c r="H59" s="157">
        <f>F59*G59</f>
        <v>75</v>
      </c>
      <c r="I59" s="190" t="s">
        <v>29</v>
      </c>
      <c r="J59" s="190"/>
      <c r="K59" s="190"/>
      <c r="L59" s="190"/>
      <c r="M59" s="190"/>
      <c r="N59" s="190"/>
      <c r="O59" s="37"/>
    </row>
    <row r="60" spans="1:26" ht="19.5" customHeight="1" x14ac:dyDescent="0.3">
      <c r="A60" s="48"/>
      <c r="B60" s="49"/>
      <c r="C60" s="90"/>
      <c r="D60" s="18" t="s">
        <v>25</v>
      </c>
      <c r="E60" s="61" t="s">
        <v>15</v>
      </c>
      <c r="F60" s="74"/>
      <c r="G60" s="74"/>
      <c r="H60" s="157"/>
      <c r="I60" s="191">
        <v>5</v>
      </c>
      <c r="J60" s="191"/>
      <c r="K60" s="191"/>
      <c r="L60" s="191"/>
      <c r="M60" s="191"/>
      <c r="N60" s="191"/>
      <c r="O60" s="37"/>
      <c r="X60" s="5"/>
      <c r="Z60" s="6"/>
    </row>
    <row r="61" spans="1:26" ht="21" customHeight="1" x14ac:dyDescent="0.3">
      <c r="A61" s="48"/>
      <c r="B61" s="49"/>
      <c r="C61" s="90"/>
      <c r="D61" s="18"/>
      <c r="E61" s="16" t="s">
        <v>49</v>
      </c>
      <c r="F61" s="74"/>
      <c r="G61" s="74"/>
      <c r="H61" s="157"/>
      <c r="I61" s="191"/>
      <c r="J61" s="191"/>
      <c r="K61" s="191"/>
      <c r="L61" s="191"/>
      <c r="M61" s="191"/>
      <c r="N61" s="191"/>
      <c r="O61" s="37"/>
      <c r="X61" s="5"/>
      <c r="Z61" s="6"/>
    </row>
    <row r="62" spans="1:26" ht="18.75" customHeight="1" x14ac:dyDescent="0.3">
      <c r="A62" s="50"/>
      <c r="B62" s="51"/>
      <c r="C62" s="91"/>
      <c r="D62" s="18" t="s">
        <v>36</v>
      </c>
      <c r="E62" s="61" t="s">
        <v>16</v>
      </c>
      <c r="F62" s="74"/>
      <c r="G62" s="74"/>
      <c r="H62" s="157"/>
      <c r="I62" s="191"/>
      <c r="J62" s="191"/>
      <c r="K62" s="191"/>
      <c r="L62" s="191"/>
      <c r="M62" s="191"/>
      <c r="N62" s="191"/>
      <c r="O62" s="37"/>
      <c r="W62" s="87"/>
      <c r="X62" s="10"/>
      <c r="Z62" s="6"/>
    </row>
    <row r="63" spans="1:26" x14ac:dyDescent="0.3">
      <c r="G63" s="24"/>
      <c r="H63" s="96">
        <f>SUM(H47,H51,H55,H59)</f>
        <v>225</v>
      </c>
      <c r="I63" s="29"/>
      <c r="W63" s="87"/>
    </row>
    <row r="64" spans="1:26" x14ac:dyDescent="0.3">
      <c r="B64" s="3"/>
      <c r="C64" s="3"/>
      <c r="D64" s="25"/>
      <c r="E64" s="25"/>
      <c r="G64" s="3"/>
      <c r="H64" s="97"/>
      <c r="I64" s="29"/>
      <c r="W64" s="87"/>
    </row>
    <row r="65" spans="1:9" ht="29.25" customHeight="1" x14ac:dyDescent="0.3">
      <c r="B65" s="3"/>
      <c r="C65" s="3"/>
      <c r="E65" s="23"/>
      <c r="G65" s="3"/>
      <c r="H65" s="98"/>
      <c r="I65" s="29"/>
    </row>
    <row r="66" spans="1:9" ht="13.5" customHeight="1" x14ac:dyDescent="0.3">
      <c r="A66" s="114" t="s">
        <v>58</v>
      </c>
      <c r="B66" s="115"/>
      <c r="C66" s="115"/>
      <c r="D66" s="115"/>
      <c r="E66" s="115"/>
      <c r="F66" s="116"/>
      <c r="H66" s="39"/>
      <c r="I66" s="3"/>
    </row>
    <row r="67" spans="1:9" x14ac:dyDescent="0.3">
      <c r="A67" s="117"/>
      <c r="B67" s="118"/>
      <c r="C67" s="118"/>
      <c r="D67" s="118"/>
      <c r="E67" s="118"/>
      <c r="F67" s="119"/>
    </row>
    <row r="68" spans="1:9" x14ac:dyDescent="0.3">
      <c r="A68" s="117"/>
      <c r="B68" s="118"/>
      <c r="C68" s="118"/>
      <c r="D68" s="118"/>
      <c r="E68" s="118"/>
      <c r="F68" s="119"/>
      <c r="I68" s="3"/>
    </row>
    <row r="69" spans="1:9" ht="10.5" customHeight="1" x14ac:dyDescent="0.3">
      <c r="A69" s="117"/>
      <c r="B69" s="118"/>
      <c r="C69" s="118"/>
      <c r="D69" s="118"/>
      <c r="E69" s="118"/>
      <c r="F69" s="119"/>
      <c r="I69" s="3"/>
    </row>
    <row r="70" spans="1:9" ht="10.5" customHeight="1" x14ac:dyDescent="0.3">
      <c r="A70" s="120"/>
      <c r="B70" s="121"/>
      <c r="C70" s="121"/>
      <c r="D70" s="121"/>
      <c r="E70" s="121"/>
      <c r="F70" s="122"/>
      <c r="I70" s="3"/>
    </row>
    <row r="71" spans="1:9" ht="10.5" customHeight="1" x14ac:dyDescent="0.3">
      <c r="A71" s="33"/>
      <c r="B71" s="34"/>
      <c r="E71" s="5"/>
      <c r="I71" s="3"/>
    </row>
    <row r="72" spans="1:9" x14ac:dyDescent="0.3">
      <c r="E72" s="23"/>
      <c r="I72" s="3"/>
    </row>
    <row r="73" spans="1:9" x14ac:dyDescent="0.3">
      <c r="A73" s="105" t="s">
        <v>57</v>
      </c>
      <c r="B73" s="106"/>
      <c r="C73" s="106"/>
      <c r="D73" s="106"/>
      <c r="E73" s="106"/>
      <c r="F73" s="107"/>
      <c r="I73" s="3"/>
    </row>
    <row r="74" spans="1:9" x14ac:dyDescent="0.3">
      <c r="A74" s="108"/>
      <c r="B74" s="109"/>
      <c r="C74" s="109"/>
      <c r="D74" s="109"/>
      <c r="E74" s="109"/>
      <c r="F74" s="110"/>
    </row>
    <row r="75" spans="1:9" x14ac:dyDescent="0.3">
      <c r="A75" s="108"/>
      <c r="B75" s="109"/>
      <c r="C75" s="109"/>
      <c r="D75" s="109"/>
      <c r="E75" s="109"/>
      <c r="F75" s="110"/>
      <c r="I75" s="3"/>
    </row>
    <row r="76" spans="1:9" x14ac:dyDescent="0.3">
      <c r="A76" s="108"/>
      <c r="B76" s="109"/>
      <c r="C76" s="109"/>
      <c r="D76" s="109"/>
      <c r="E76" s="109"/>
      <c r="F76" s="110"/>
      <c r="I76" s="3"/>
    </row>
    <row r="77" spans="1:9" ht="57.75" customHeight="1" x14ac:dyDescent="0.3">
      <c r="A77" s="111"/>
      <c r="B77" s="112"/>
      <c r="C77" s="112"/>
      <c r="D77" s="112"/>
      <c r="E77" s="112"/>
      <c r="F77" s="113"/>
      <c r="I77" s="3"/>
    </row>
    <row r="78" spans="1:9" x14ac:dyDescent="0.3">
      <c r="A78" s="14"/>
    </row>
  </sheetData>
  <mergeCells count="85">
    <mergeCell ref="I59:N59"/>
    <mergeCell ref="I60:N62"/>
    <mergeCell ref="E12:E13"/>
    <mergeCell ref="F12:F13"/>
    <mergeCell ref="G12:H13"/>
    <mergeCell ref="D51:E51"/>
    <mergeCell ref="F51:F54"/>
    <mergeCell ref="G51:G54"/>
    <mergeCell ref="H51:H54"/>
    <mergeCell ref="I52:I54"/>
    <mergeCell ref="A46:E46"/>
    <mergeCell ref="D47:E47"/>
    <mergeCell ref="F47:F50"/>
    <mergeCell ref="G47:G50"/>
    <mergeCell ref="H47:H50"/>
    <mergeCell ref="A36:E36"/>
    <mergeCell ref="I38:I40"/>
    <mergeCell ref="I48:I50"/>
    <mergeCell ref="F55:F58"/>
    <mergeCell ref="G55:G58"/>
    <mergeCell ref="H55:H58"/>
    <mergeCell ref="I55:N55"/>
    <mergeCell ref="I56:N58"/>
    <mergeCell ref="F37:F40"/>
    <mergeCell ref="G37:G40"/>
    <mergeCell ref="H37:H40"/>
    <mergeCell ref="G59:G62"/>
    <mergeCell ref="H18:H20"/>
    <mergeCell ref="H21:H23"/>
    <mergeCell ref="H24:H26"/>
    <mergeCell ref="H59:H62"/>
    <mergeCell ref="A1:H1"/>
    <mergeCell ref="A2:H2"/>
    <mergeCell ref="G8:H8"/>
    <mergeCell ref="G9:H9"/>
    <mergeCell ref="A5:B5"/>
    <mergeCell ref="A6:B6"/>
    <mergeCell ref="A7:B7"/>
    <mergeCell ref="C5:D5"/>
    <mergeCell ref="C6:D6"/>
    <mergeCell ref="C7:D7"/>
    <mergeCell ref="E5:H7"/>
    <mergeCell ref="A3:H3"/>
    <mergeCell ref="A4:H4"/>
    <mergeCell ref="A8:D13"/>
    <mergeCell ref="G10:H10"/>
    <mergeCell ref="G11:H11"/>
    <mergeCell ref="A17:E17"/>
    <mergeCell ref="A73:F77"/>
    <mergeCell ref="C55:C58"/>
    <mergeCell ref="A66:F70"/>
    <mergeCell ref="D55:E55"/>
    <mergeCell ref="D59:E59"/>
    <mergeCell ref="F59:F62"/>
    <mergeCell ref="F24:F26"/>
    <mergeCell ref="D37:E37"/>
    <mergeCell ref="A37:C40"/>
    <mergeCell ref="E14:F15"/>
    <mergeCell ref="G14:H14"/>
    <mergeCell ref="G15:H15"/>
    <mergeCell ref="W62:W64"/>
    <mergeCell ref="C47:C50"/>
    <mergeCell ref="C51:C54"/>
    <mergeCell ref="C59:C62"/>
    <mergeCell ref="I19:I20"/>
    <mergeCell ref="H41:H43"/>
    <mergeCell ref="A44:H45"/>
    <mergeCell ref="H63:H65"/>
    <mergeCell ref="A34:H35"/>
    <mergeCell ref="I25:I26"/>
    <mergeCell ref="I22:I23"/>
    <mergeCell ref="A24:C26"/>
    <mergeCell ref="A18:C20"/>
    <mergeCell ref="A27:C29"/>
    <mergeCell ref="A30:C32"/>
    <mergeCell ref="F27:F29"/>
    <mergeCell ref="I28:I29"/>
    <mergeCell ref="F30:F32"/>
    <mergeCell ref="I31:I32"/>
    <mergeCell ref="H27:H29"/>
    <mergeCell ref="H30:H32"/>
    <mergeCell ref="G18:G32"/>
    <mergeCell ref="F18:F20"/>
    <mergeCell ref="A21:C23"/>
    <mergeCell ref="F21:F23"/>
  </mergeCells>
  <phoneticPr fontId="18" type="noConversion"/>
  <pageMargins left="0.70866141732283472" right="0.70866141732283472" top="0.70333333333333337" bottom="0.74803149606299213" header="0.31496062992125984" footer="0.31496062992125984"/>
  <pageSetup paperSize="8" scale="50" fitToHeight="0" orientation="landscape" r:id="rId1"/>
  <headerFooter>
    <oddFooter>&amp;C&amp;F&amp;R&amp;P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Bewertungsmatrix TW</vt:lpstr>
      <vt:lpstr>'Bewertungsmatrix TW'!Print_Area</vt:lpstr>
    </vt:vector>
  </TitlesOfParts>
  <Company>LOS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CLP Rechtsanwälte</dc:creator>
  <cp:lastModifiedBy>Asutay, Barkin</cp:lastModifiedBy>
  <cp:lastPrinted>2017-07-11T16:35:41Z</cp:lastPrinted>
  <dcterms:created xsi:type="dcterms:W3CDTF">2016-02-22T09:23:26Z</dcterms:created>
  <dcterms:modified xsi:type="dcterms:W3CDTF">2026-08-13T07:35:43Z</dcterms:modified>
</cp:coreProperties>
</file>