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autoCompressPictures="0"/>
  <mc:AlternateContent xmlns:mc="http://schemas.openxmlformats.org/markup-compatibility/2006">
    <mc:Choice Requires="x15">
      <x15ac:absPath xmlns:x15ac="http://schemas.microsoft.com/office/spreadsheetml/2010/11/ac" url="https://hoeckerpmcom.sharepoint.com/sites/OGTDuisburg/OGT Duisburg/030 Finanz-Akten/030 Vergaben/700.B.6 - Freianlagen/Hebbelstraße 1/03 Vergabe/02 Ausschreibung/03 vom Unternehmer auszufüllende Unterlagen/"/>
    </mc:Choice>
  </mc:AlternateContent>
  <xr:revisionPtr revIDLastSave="3" documentId="8_{AADF5B87-C341-4F71-8CE4-A99D43D26383}" xr6:coauthVersionLast="47" xr6:coauthVersionMax="47" xr10:uidLastSave="{E45A40D9-2F35-4989-A93F-B93018425D7D}"/>
  <bookViews>
    <workbookView xWindow="-28920" yWindow="-120" windowWidth="29040" windowHeight="15720" xr2:uid="{241619C9-4FC4-4641-9B96-17B7E38AFA25}"/>
  </bookViews>
  <sheets>
    <sheet name="_D010_HEM_FA" sheetId="1" r:id="rId1"/>
  </sheets>
  <externalReferences>
    <externalReference r:id="rId2"/>
  </externalReferences>
  <definedNames>
    <definedName name="_A011_Daten">#REF!</definedName>
    <definedName name="_A011_Kopf">#REF!</definedName>
    <definedName name="_B011_Daten">#REF!</definedName>
    <definedName name="_B011_Kopf">#REF!</definedName>
    <definedName name="_C011_Daten">#REF!</definedName>
    <definedName name="_C011_Kopf">#REF!</definedName>
    <definedName name="_Z010_Daten">#REF!</definedName>
    <definedName name="_Z010_Kopf">#REF!</definedName>
    <definedName name="_Z010_Maßnahmenliste">#REF!</definedName>
    <definedName name="_Z011_Daten">#REF!</definedName>
    <definedName name="_Z011_Kopf">#REF!</definedName>
    <definedName name="_xlnm.Print_Area" localSheetId="0">_D010_HEM_FA!$A$1:$Z$132</definedName>
    <definedName name="_xlnm.Print_Titles" localSheetId="0">_D010_HEM_FA!$2:$6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16" i="1" l="1"/>
  <c r="K115" i="1"/>
  <c r="K114" i="1"/>
  <c r="K113" i="1"/>
  <c r="K112" i="1"/>
  <c r="K111" i="1"/>
  <c r="K109" i="1"/>
  <c r="W97" i="1"/>
  <c r="W96" i="1"/>
  <c r="W95" i="1"/>
  <c r="W94" i="1"/>
  <c r="V69" i="1"/>
  <c r="U60" i="1"/>
  <c r="K110" i="1" s="1"/>
  <c r="U59" i="1"/>
  <c r="U58" i="1"/>
  <c r="P43" i="1"/>
  <c r="L43" i="1"/>
  <c r="U41" i="1"/>
  <c r="C116" i="1" s="1"/>
  <c r="V14" i="1"/>
  <c r="U16" i="1" s="1"/>
  <c r="U20" i="1" s="1"/>
  <c r="U33" i="1" l="1"/>
  <c r="U34" i="1"/>
  <c r="C109" i="1" s="1"/>
  <c r="G109" i="1" s="1"/>
  <c r="O109" i="1" s="1"/>
  <c r="U35" i="1"/>
  <c r="C110" i="1" s="1"/>
  <c r="U36" i="1"/>
  <c r="C111" i="1" s="1"/>
  <c r="G111" i="1" s="1"/>
  <c r="O111" i="1" s="1"/>
  <c r="U37" i="1"/>
  <c r="C112" i="1" s="1"/>
  <c r="G112" i="1" s="1"/>
  <c r="O112" i="1" s="1"/>
  <c r="U38" i="1"/>
  <c r="C113" i="1" s="1"/>
  <c r="U39" i="1"/>
  <c r="C114" i="1" s="1"/>
  <c r="G114" i="1" s="1"/>
  <c r="O114" i="1" s="1"/>
  <c r="U40" i="1"/>
  <c r="C115" i="1" s="1"/>
  <c r="G115" i="1" s="1"/>
  <c r="O115" i="1" s="1"/>
  <c r="U99" i="1"/>
  <c r="O118" i="1" s="1"/>
  <c r="G116" i="1"/>
  <c r="O116" i="1" s="1"/>
  <c r="G113" i="1"/>
  <c r="O113" i="1" s="1"/>
  <c r="K108" i="1"/>
  <c r="U62" i="1"/>
  <c r="G110" i="1"/>
  <c r="O110" i="1" s="1"/>
  <c r="U43" i="1" l="1"/>
  <c r="R70" i="1" s="1"/>
  <c r="V70" i="1"/>
  <c r="U72" i="1" s="1"/>
  <c r="R69" i="1"/>
  <c r="C108" i="1"/>
  <c r="G108" i="1" s="1"/>
  <c r="O108" i="1" s="1"/>
  <c r="S112" i="1"/>
  <c r="W112" i="1" s="1"/>
  <c r="S114" i="1"/>
  <c r="W114" i="1" s="1"/>
  <c r="S111" i="1"/>
  <c r="W111" i="1"/>
  <c r="S113" i="1"/>
  <c r="W113" i="1" s="1"/>
  <c r="S109" i="1"/>
  <c r="W109" i="1" s="1"/>
  <c r="S115" i="1"/>
  <c r="W115" i="1"/>
  <c r="S116" i="1"/>
  <c r="W116" i="1" s="1"/>
  <c r="S110" i="1"/>
  <c r="W110" i="1" s="1"/>
  <c r="S118" i="1"/>
  <c r="S108" i="1" l="1"/>
  <c r="W108" i="1" s="1"/>
  <c r="O120" i="1"/>
  <c r="S120" i="1"/>
  <c r="W118" i="1"/>
  <c r="W120" i="1" l="1"/>
  <c r="W122" i="1" l="1"/>
  <c r="W124" i="1" s="1"/>
  <c r="O124" i="1" s="1"/>
  <c r="S124" i="1" s="1"/>
</calcChain>
</file>

<file path=xl/sharedStrings.xml><?xml version="1.0" encoding="utf-8"?>
<sst xmlns="http://schemas.openxmlformats.org/spreadsheetml/2006/main" count="122" uniqueCount="91">
  <si>
    <t>OGT - Offener Ganztag Duisburg</t>
  </si>
  <si>
    <t>Honorarangebot im Rahmen der HOAI - Preisblatt Freianlagen-Fachplanung</t>
  </si>
  <si>
    <t>Maßnahme:</t>
  </si>
  <si>
    <t xml:space="preserve">Ausschreibung: </t>
  </si>
  <si>
    <t>700.B.610.007</t>
  </si>
  <si>
    <t>vom AG im Zuge der Ausschreibung festgelegte und nicht veränderbare Werte</t>
  </si>
  <si>
    <t>vom Bieter auszufüllen</t>
  </si>
  <si>
    <t>Das Honorarangebot wird anhand der nachfolgenden Vorgaben und Randbedingungen verglichen und bewertet.</t>
  </si>
  <si>
    <t>I. Ermittlung der anrechenbaren Kosten auf Basis:</t>
  </si>
  <si>
    <t>Kostenrahmen</t>
  </si>
  <si>
    <t>Kosten nach DIN 276</t>
  </si>
  <si>
    <t>anrechenbare Kosten</t>
  </si>
  <si>
    <t>Kostengruppe (KG) 500, gem. Basis</t>
  </si>
  <si>
    <t>x</t>
  </si>
  <si>
    <t>Summe anrechenbaren Kosten</t>
  </si>
  <si>
    <t>II. Ermittlung Grundhonorar gem. Tafelwerte HOAI (2021):</t>
  </si>
  <si>
    <t>Honorarzone:</t>
  </si>
  <si>
    <t>gemäß Anlage 2002b</t>
  </si>
  <si>
    <t>Grundhonorar:</t>
  </si>
  <si>
    <t>Die verbindliche Angabe zur angebotenen Honorarzone muss in das Honorarangebot eingerechnet werden.</t>
  </si>
  <si>
    <t>Der Ansatz muss aus der detaillierten Honorarangebotsaufstellung erkennbar sein.</t>
  </si>
  <si>
    <t>III. Berechnung Honoraranteil Grundleistungen</t>
  </si>
  <si>
    <t>Das Leistungsbild mit den Leistungsinhalten laut Aufstellung wird für die Leistungsphasen 1 bis 9 insgesamt gemäß nachfolgender</t>
  </si>
  <si>
    <t xml:space="preserve">Aufstellung bezogen auf die Grundleistungen festgestellt. Es sind 100 % der Leistungen aus Leistungsphasen 1-9 anzubieten. </t>
  </si>
  <si>
    <t>Gesonderte Vergütungen für zusätzliche Koordinierungs- oder Einarbeitungsaufwände werden nicht gewährt.</t>
  </si>
  <si>
    <t>Leistungsphase</t>
  </si>
  <si>
    <t>HOAI-Wert</t>
  </si>
  <si>
    <t>Vertrags-Wert</t>
  </si>
  <si>
    <t>Grundlagenermittlung</t>
  </si>
  <si>
    <t>%</t>
  </si>
  <si>
    <t>Vorplanung</t>
  </si>
  <si>
    <t>Entwurfsplanung</t>
  </si>
  <si>
    <t>Genehmigungsplanung</t>
  </si>
  <si>
    <t>Ausführungsplanung</t>
  </si>
  <si>
    <t>Vorbereitung Vergabe</t>
  </si>
  <si>
    <t>Mitwirkung Vergabe</t>
  </si>
  <si>
    <t>Objektüberwachung</t>
  </si>
  <si>
    <t>Objektbetreuung</t>
  </si>
  <si>
    <t>Summe Honoraranteil Grundleistungen</t>
  </si>
  <si>
    <t>Die Angebotswerte in den Leistungsphasen haben keinen Einfluss auf das Leistungsbild gem. Anlage 2002a.</t>
  </si>
  <si>
    <t>Die dort hinterlegten Leistungen bleiben von einer etwaigen Reduzierung der Angebots-Werte unberührt.</t>
  </si>
  <si>
    <t>Die Beauftragung der Leistungen erfolgt stufenweise / optional (siehe Anlage 4001).</t>
  </si>
  <si>
    <t>IV. Berechnung Honoraranteil Besondere Leistungen</t>
  </si>
  <si>
    <t xml:space="preserve">Honorare für voraussichtliche besondere Leistungen nach dem Leistungsbild der HOAI § 39  in Verbindung mit Anlage 11 sind zu </t>
  </si>
  <si>
    <t>berücksichtigen. Hierzu sind die jeweiligen besonderen Leistungen anzubieten:</t>
  </si>
  <si>
    <t>Bestandsaufnahme</t>
  </si>
  <si>
    <t>psch</t>
  </si>
  <si>
    <t>Technische Substanzerkundung</t>
  </si>
  <si>
    <t>Vertiefung Kostenermittlung</t>
  </si>
  <si>
    <t>Summe Honoraranteil Besondere Leistungen</t>
  </si>
  <si>
    <t>IV. Berechnung Honoraranteil Zuschläge (auf Grundleistungen)</t>
  </si>
  <si>
    <t>Zuschlag</t>
  </si>
  <si>
    <t>Umbau- und Modernisierungszuschlag</t>
  </si>
  <si>
    <t>von</t>
  </si>
  <si>
    <t>Nebenkostenpauschale</t>
  </si>
  <si>
    <t>Summe Honoraranteil Zuschläge</t>
  </si>
  <si>
    <t>Ein Umbau- und Modernisierungszuschlag wird nicht vereinbart.</t>
  </si>
  <si>
    <t>Ein Instandhaltungszuschlag gemäß § 12 Abs. 2 HOAI) wird nicht vereinbart.</t>
  </si>
  <si>
    <t xml:space="preserve">Die verbindliche Angabe zu den Nebenkosten muss in das Honorarangebot eingerechnet werden. Der Ansatz muss aus der </t>
  </si>
  <si>
    <t>detaillierten Honorarangebotsaufstellung erkennbar sein.</t>
  </si>
  <si>
    <t xml:space="preserve">Sämtliche Nebenkosten werden pauschal abgegolten, und zwar mit einem anzubietenden Prozentsatz des Gesamthonorars (netto). </t>
  </si>
  <si>
    <t xml:space="preserve">Davon sind auch die in § 14 Abs. 2 HOAI angeführten Nebenkostenpositionen erfasst. Dies ist jedoch nicht abschließend. Von dieser </t>
  </si>
  <si>
    <t xml:space="preserve">Pauschale sind vielmehr sämtliche auch darüber hinaus gehende Nebenkosten erfasst. Insbesondere sind sämtliche etwaigen </t>
  </si>
  <si>
    <t>Plot-Kosten,  Kopierkosten und alle Fahrtkosten abgegolten.</t>
  </si>
  <si>
    <t>Hinweis: Die Nebenkostenpauschale  gilt nur bezogen auf die Grundleistungen.</t>
  </si>
  <si>
    <t xml:space="preserve">V. Stundenhonorare </t>
  </si>
  <si>
    <t>Es sind nachfolgende Stundenhonorare anzubieten. Etwaige Nebenkosten sind in den Stundensatz einzukalkulieren.</t>
  </si>
  <si>
    <t>Es gelten die Regelungen des Vertrags (Anlage 4001). Die geleisteten Stunden sind mit Nachweis bei Rechnungsstellung zu belegen.</t>
  </si>
  <si>
    <t>Geschäftsführer/Büroinhaber</t>
  </si>
  <si>
    <t>Std</t>
  </si>
  <si>
    <t>Projektleitung</t>
  </si>
  <si>
    <t xml:space="preserve">Mitarbeiter mit beruftl. Qualifikation, die techn. oder wirtschaftl. Aufgaben erfüllen                                                 </t>
  </si>
  <si>
    <t>für technische Zeichner und Mitarbeiter, die vergleichbare Funktionen erfüllen</t>
  </si>
  <si>
    <t>Summe Honoraranteil Stundenhonorare</t>
  </si>
  <si>
    <t xml:space="preserve">VI. Gesamtsumme je Leistungsphase </t>
  </si>
  <si>
    <t xml:space="preserve">Das verbindliche Honorarangebot ist unter Einrechnung der gesamten vorgenannten Punkte I. bis V. zu erstellen. Die Ermittlung des </t>
  </si>
  <si>
    <t>Angebotspreises mit Rechenweg und den eigenen Festlegungen ist nachvollziehbar darzustellen.</t>
  </si>
  <si>
    <t>Hieraus ergibt sich folgendes Bruttohonorarangebot:</t>
  </si>
  <si>
    <t>Grundleistungen</t>
  </si>
  <si>
    <t>Zuschläge</t>
  </si>
  <si>
    <t>Besondere Lstg.</t>
  </si>
  <si>
    <t>Summe netto</t>
  </si>
  <si>
    <t>MwSt.</t>
  </si>
  <si>
    <t>Summe brutto</t>
  </si>
  <si>
    <t>Stundenhonorare</t>
  </si>
  <si>
    <t>Gesamtsumme Honorar</t>
  </si>
  <si>
    <t>Optional - Zu-/Abschlag</t>
  </si>
  <si>
    <t>Gesamtsumme Honorar nach Abzug Nachlass</t>
  </si>
  <si>
    <t>Ort, Datum, Firmenstempel, rechtsverbindliche Unterschrift</t>
  </si>
  <si>
    <t>T1-E-5-001 / GGS Hebbelstraße / Hebbelstraße 1, 47057 Duisburg</t>
  </si>
  <si>
    <t>unten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</si>
</sst>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43" formatCode="_-* #,##0.00_-;\-* #,##0.00_-;_-* &quot;-&quot;??_-;_-@_-"/>
    <numFmt numFmtId="165" formatCode="0.0%"/>
    <numFmt numFmtId="166" formatCode="0.0"/>
    <numFmt numFmtId="167" formatCode="#,##0.00\ &quot;€&quot;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1"/>
      <name val="Erato-Bold"/>
    </font>
    <font>
      <sz val="8"/>
      <color theme="1"/>
      <name val="Aptos Narrow"/>
      <family val="2"/>
    </font>
    <font>
      <sz val="8"/>
      <name val="Aptos Narrow"/>
      <family val="2"/>
    </font>
    <font>
      <b/>
      <sz val="8"/>
      <name val="Aptos Narrow"/>
      <family val="2"/>
    </font>
    <font>
      <sz val="8"/>
      <color theme="0" tint="-4.9989318521683403E-2"/>
      <name val="Aptos Narrow"/>
      <family val="2"/>
    </font>
    <font>
      <b/>
      <sz val="11"/>
      <color theme="1"/>
      <name val="Aptos Narrow"/>
      <family val="2"/>
    </font>
    <font>
      <b/>
      <sz val="8"/>
      <color theme="1"/>
      <name val="Aptos Narrow"/>
      <family val="2"/>
    </font>
    <font>
      <sz val="8"/>
      <color rgb="FFFF0000"/>
      <name val="Aptos Narrow"/>
      <family val="2"/>
    </font>
    <font>
      <i/>
      <sz val="8"/>
      <color theme="1"/>
      <name val="Aptos Narrow"/>
      <family val="2"/>
    </font>
    <font>
      <sz val="7"/>
      <color theme="1"/>
      <name val="Case Text"/>
      <family val="2"/>
    </font>
    <font>
      <b/>
      <sz val="10"/>
      <color theme="1"/>
      <name val="Aptos Narrow"/>
      <family val="2"/>
    </font>
    <font>
      <sz val="10"/>
      <color theme="1"/>
      <name val="Aptos Narrow"/>
      <family val="2"/>
    </font>
    <font>
      <sz val="8"/>
      <color theme="0"/>
      <name val="Aptos Narrow"/>
      <family val="2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26C76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0">
    <xf numFmtId="0" fontId="0" fillId="0" borderId="0" xfId="0"/>
    <xf numFmtId="0" fontId="2" fillId="0" borderId="0" xfId="0" applyFont="1" applyAlignment="1" applyProtection="1">
      <alignment horizontal="left" vertical="center"/>
      <protection hidden="1"/>
    </xf>
    <xf numFmtId="0" fontId="3" fillId="0" borderId="0" xfId="0" applyFont="1"/>
    <xf numFmtId="0" fontId="3" fillId="0" borderId="0" xfId="0" applyFont="1" applyAlignment="1">
      <alignment horizontal="center"/>
    </xf>
    <xf numFmtId="0" fontId="4" fillId="2" borderId="0" xfId="0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0" xfId="0" applyFont="1"/>
    <xf numFmtId="0" fontId="6" fillId="0" borderId="0" xfId="0" applyFont="1" applyAlignment="1">
      <alignment horizontal="center" vertical="center"/>
    </xf>
    <xf numFmtId="0" fontId="4" fillId="0" borderId="0" xfId="0" applyFont="1"/>
    <xf numFmtId="0" fontId="7" fillId="0" borderId="0" xfId="0" applyFont="1" applyAlignment="1" applyProtection="1">
      <alignment horizontal="left" vertical="center"/>
      <protection hidden="1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8" fillId="0" borderId="0" xfId="0" applyFont="1" applyAlignment="1" applyProtection="1">
      <alignment horizontal="left" vertical="center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3" fillId="3" borderId="1" xfId="0" applyFont="1" applyFill="1" applyBorder="1" applyAlignment="1">
      <alignment horizontal="left"/>
    </xf>
    <xf numFmtId="0" fontId="3" fillId="3" borderId="0" xfId="0" applyFont="1" applyFill="1"/>
    <xf numFmtId="0" fontId="3" fillId="4" borderId="0" xfId="0" applyFont="1" applyFill="1"/>
    <xf numFmtId="0" fontId="3" fillId="5" borderId="2" xfId="0" applyFont="1" applyFill="1" applyBorder="1" applyAlignment="1">
      <alignment horizontal="left"/>
    </xf>
    <xf numFmtId="0" fontId="3" fillId="6" borderId="0" xfId="0" applyFont="1" applyFill="1"/>
    <xf numFmtId="0" fontId="3" fillId="7" borderId="0" xfId="0" applyFont="1" applyFill="1"/>
    <xf numFmtId="0" fontId="8" fillId="0" borderId="0" xfId="0" applyFont="1"/>
    <xf numFmtId="0" fontId="3" fillId="8" borderId="0" xfId="0" applyFont="1" applyFill="1"/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3" fillId="0" borderId="1" xfId="0" applyFont="1" applyBorder="1"/>
    <xf numFmtId="0" fontId="3" fillId="0" borderId="1" xfId="0" applyFont="1" applyBorder="1" applyAlignment="1">
      <alignment horizontal="center" vertical="center"/>
    </xf>
    <xf numFmtId="44" fontId="3" fillId="3" borderId="1" xfId="2" applyFont="1" applyFill="1" applyBorder="1" applyAlignment="1">
      <alignment horizontal="center"/>
    </xf>
    <xf numFmtId="9" fontId="3" fillId="0" borderId="1" xfId="3" applyFont="1" applyFill="1" applyBorder="1"/>
    <xf numFmtId="44" fontId="3" fillId="0" borderId="1" xfId="0" applyNumberFormat="1" applyFont="1" applyBorder="1" applyAlignment="1">
      <alignment horizontal="center"/>
    </xf>
    <xf numFmtId="44" fontId="3" fillId="8" borderId="1" xfId="0" applyNumberFormat="1" applyFont="1" applyFill="1" applyBorder="1" applyAlignment="1">
      <alignment horizontal="center"/>
    </xf>
    <xf numFmtId="0" fontId="8" fillId="0" borderId="1" xfId="0" applyFont="1" applyBorder="1"/>
    <xf numFmtId="44" fontId="8" fillId="0" borderId="1" xfId="2" applyFont="1" applyBorder="1" applyAlignment="1">
      <alignment horizontal="center"/>
    </xf>
    <xf numFmtId="44" fontId="8" fillId="8" borderId="1" xfId="2" applyFont="1" applyFill="1" applyBorder="1" applyAlignment="1">
      <alignment horizontal="center"/>
    </xf>
    <xf numFmtId="0" fontId="3" fillId="0" borderId="0" xfId="0" applyFont="1" applyAlignment="1">
      <alignment horizontal="left"/>
    </xf>
    <xf numFmtId="0" fontId="3" fillId="3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right"/>
    </xf>
    <xf numFmtId="44" fontId="3" fillId="8" borderId="1" xfId="2" applyFont="1" applyFill="1" applyBorder="1" applyAlignment="1">
      <alignment horizontal="center"/>
    </xf>
    <xf numFmtId="44" fontId="8" fillId="7" borderId="3" xfId="2" applyFont="1" applyFill="1" applyBorder="1" applyAlignment="1" applyProtection="1">
      <alignment horizontal="center"/>
      <protection locked="0"/>
    </xf>
    <xf numFmtId="44" fontId="8" fillId="7" borderId="4" xfId="2" applyFont="1" applyFill="1" applyBorder="1" applyAlignment="1" applyProtection="1">
      <alignment horizontal="center"/>
      <protection locked="0"/>
    </xf>
    <xf numFmtId="44" fontId="8" fillId="7" borderId="5" xfId="2" applyFont="1" applyFill="1" applyBorder="1" applyAlignment="1" applyProtection="1">
      <alignment horizontal="center"/>
      <protection locked="0"/>
    </xf>
    <xf numFmtId="0" fontId="3" fillId="5" borderId="0" xfId="0" applyFont="1" applyFill="1"/>
    <xf numFmtId="44" fontId="8" fillId="4" borderId="0" xfId="2" applyFont="1" applyFill="1" applyBorder="1" applyAlignment="1">
      <alignment horizontal="center"/>
    </xf>
    <xf numFmtId="0" fontId="8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3" applyNumberFormat="1" applyFont="1" applyBorder="1" applyAlignment="1">
      <alignment horizontal="center"/>
    </xf>
    <xf numFmtId="165" fontId="3" fillId="0" borderId="1" xfId="3" applyNumberFormat="1" applyFont="1" applyBorder="1" applyAlignment="1"/>
    <xf numFmtId="166" fontId="3" fillId="8" borderId="1" xfId="3" applyNumberFormat="1" applyFont="1" applyFill="1" applyBorder="1" applyAlignment="1">
      <alignment horizontal="center"/>
    </xf>
    <xf numFmtId="44" fontId="3" fillId="4" borderId="1" xfId="2" applyFont="1" applyFill="1" applyBorder="1" applyAlignment="1">
      <alignment horizontal="center"/>
    </xf>
    <xf numFmtId="0" fontId="8" fillId="0" borderId="1" xfId="3" applyNumberFormat="1" applyFont="1" applyBorder="1" applyAlignment="1">
      <alignment horizontal="center"/>
    </xf>
    <xf numFmtId="165" fontId="8" fillId="0" borderId="1" xfId="3" applyNumberFormat="1" applyFont="1" applyBorder="1" applyAlignment="1"/>
    <xf numFmtId="44" fontId="8" fillId="4" borderId="1" xfId="2" applyFont="1" applyFill="1" applyBorder="1" applyAlignment="1">
      <alignment horizontal="center"/>
    </xf>
    <xf numFmtId="0" fontId="8" fillId="0" borderId="0" xfId="3" applyNumberFormat="1" applyFont="1" applyBorder="1" applyAlignment="1">
      <alignment horizontal="center"/>
    </xf>
    <xf numFmtId="165" fontId="8" fillId="0" borderId="0" xfId="3" applyNumberFormat="1" applyFont="1" applyBorder="1" applyAlignment="1"/>
    <xf numFmtId="0" fontId="8" fillId="0" borderId="0" xfId="0" applyFont="1" applyAlignment="1">
      <alignment horizontal="right"/>
    </xf>
    <xf numFmtId="44" fontId="3" fillId="0" borderId="1" xfId="2" applyFont="1" applyFill="1" applyBorder="1" applyAlignment="1">
      <alignment horizontal="center"/>
    </xf>
    <xf numFmtId="44" fontId="3" fillId="0" borderId="1" xfId="2" applyFont="1" applyBorder="1" applyAlignment="1" applyProtection="1">
      <alignment horizontal="center"/>
      <protection locked="0"/>
    </xf>
    <xf numFmtId="44" fontId="3" fillId="0" borderId="1" xfId="2" applyFont="1" applyBorder="1" applyAlignment="1">
      <alignment horizontal="center"/>
    </xf>
    <xf numFmtId="44" fontId="3" fillId="0" borderId="0" xfId="2" applyFont="1" applyBorder="1" applyAlignment="1">
      <alignment horizontal="center"/>
    </xf>
    <xf numFmtId="0" fontId="3" fillId="3" borderId="1" xfId="3" applyNumberFormat="1" applyFont="1" applyFill="1" applyBorder="1" applyAlignment="1">
      <alignment horizontal="right"/>
    </xf>
    <xf numFmtId="167" fontId="3" fillId="0" borderId="1" xfId="0" applyNumberFormat="1" applyFont="1" applyBorder="1" applyAlignment="1">
      <alignment horizontal="center"/>
    </xf>
    <xf numFmtId="0" fontId="3" fillId="4" borderId="1" xfId="3" applyNumberFormat="1" applyFont="1" applyFill="1" applyBorder="1" applyAlignment="1" applyProtection="1">
      <alignment horizontal="right"/>
      <protection locked="0"/>
    </xf>
    <xf numFmtId="165" fontId="8" fillId="0" borderId="1" xfId="3" applyNumberFormat="1" applyFont="1" applyBorder="1" applyAlignment="1">
      <alignment horizontal="center"/>
    </xf>
    <xf numFmtId="165" fontId="8" fillId="0" borderId="0" xfId="3" applyNumberFormat="1" applyFont="1" applyBorder="1" applyAlignment="1">
      <alignment horizontal="center"/>
    </xf>
    <xf numFmtId="0" fontId="10" fillId="0" borderId="0" xfId="0" applyFont="1"/>
    <xf numFmtId="44" fontId="3" fillId="0" borderId="1" xfId="2" applyFont="1" applyBorder="1"/>
    <xf numFmtId="44" fontId="8" fillId="0" borderId="3" xfId="2" applyFont="1" applyBorder="1" applyAlignment="1">
      <alignment horizontal="center"/>
    </xf>
    <xf numFmtId="44" fontId="8" fillId="0" borderId="4" xfId="2" applyFont="1" applyBorder="1" applyAlignment="1">
      <alignment horizontal="center"/>
    </xf>
    <xf numFmtId="44" fontId="8" fillId="0" borderId="5" xfId="2" applyFont="1" applyBorder="1" applyAlignment="1">
      <alignment horizontal="center"/>
    </xf>
    <xf numFmtId="165" fontId="8" fillId="0" borderId="0" xfId="3" applyNumberFormat="1" applyFont="1" applyAlignment="1">
      <alignment horizontal="center"/>
    </xf>
    <xf numFmtId="44" fontId="8" fillId="0" borderId="0" xfId="2" applyFont="1" applyAlignment="1">
      <alignment horizontal="center"/>
    </xf>
    <xf numFmtId="0" fontId="3" fillId="0" borderId="0" xfId="0" applyFont="1" applyAlignment="1">
      <alignment horizontal="right"/>
    </xf>
    <xf numFmtId="44" fontId="4" fillId="4" borderId="1" xfId="2" applyFont="1" applyFill="1" applyBorder="1" applyAlignment="1">
      <alignment horizontal="center" vertical="center"/>
    </xf>
    <xf numFmtId="44" fontId="4" fillId="4" borderId="1" xfId="2" applyFont="1" applyFill="1" applyBorder="1" applyAlignment="1">
      <alignment horizontal="center"/>
    </xf>
    <xf numFmtId="44" fontId="5" fillId="4" borderId="1" xfId="2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44" fontId="4" fillId="4" borderId="2" xfId="2" applyFont="1" applyFill="1" applyBorder="1" applyAlignment="1">
      <alignment horizontal="center" vertical="center"/>
    </xf>
    <xf numFmtId="44" fontId="4" fillId="4" borderId="2" xfId="2" applyFont="1" applyFill="1" applyBorder="1" applyAlignment="1">
      <alignment horizontal="center"/>
    </xf>
    <xf numFmtId="44" fontId="5" fillId="4" borderId="2" xfId="2" applyFont="1" applyFill="1" applyBorder="1" applyAlignment="1">
      <alignment horizontal="center"/>
    </xf>
    <xf numFmtId="44" fontId="3" fillId="0" borderId="0" xfId="0" applyNumberFormat="1" applyFont="1" applyAlignment="1">
      <alignment vertical="center"/>
    </xf>
    <xf numFmtId="44" fontId="3" fillId="0" borderId="0" xfId="0" applyNumberFormat="1" applyFont="1"/>
    <xf numFmtId="0" fontId="8" fillId="0" borderId="6" xfId="0" applyFont="1" applyBorder="1"/>
    <xf numFmtId="0" fontId="3" fillId="0" borderId="6" xfId="0" applyFont="1" applyBorder="1"/>
    <xf numFmtId="44" fontId="3" fillId="4" borderId="6" xfId="2" applyFont="1" applyFill="1" applyBorder="1" applyAlignment="1">
      <alignment horizontal="center"/>
    </xf>
    <xf numFmtId="44" fontId="3" fillId="0" borderId="6" xfId="2" applyFont="1" applyBorder="1" applyAlignment="1">
      <alignment horizontal="center"/>
    </xf>
    <xf numFmtId="44" fontId="8" fillId="0" borderId="6" xfId="2" applyFont="1" applyBorder="1" applyAlignment="1">
      <alignment horizontal="center"/>
    </xf>
    <xf numFmtId="43" fontId="11" fillId="7" borderId="0" xfId="1" applyFont="1" applyFill="1" applyBorder="1" applyAlignment="1" applyProtection="1">
      <alignment horizontal="center"/>
      <protection locked="0"/>
    </xf>
    <xf numFmtId="0" fontId="3" fillId="0" borderId="0" xfId="0" applyFont="1" applyAlignment="1">
      <alignment horizontal="left"/>
    </xf>
    <xf numFmtId="44" fontId="3" fillId="0" borderId="3" xfId="0" applyNumberFormat="1" applyFont="1" applyBorder="1" applyAlignment="1">
      <alignment horizontal="center"/>
    </xf>
    <xf numFmtId="44" fontId="3" fillId="0" borderId="4" xfId="0" applyNumberFormat="1" applyFont="1" applyBorder="1" applyAlignment="1">
      <alignment horizontal="center"/>
    </xf>
    <xf numFmtId="44" fontId="3" fillId="0" borderId="5" xfId="0" applyNumberFormat="1" applyFont="1" applyBorder="1" applyAlignment="1">
      <alignment horizontal="center"/>
    </xf>
    <xf numFmtId="44" fontId="3" fillId="0" borderId="6" xfId="2" applyFont="1" applyFill="1" applyBorder="1" applyAlignment="1">
      <alignment horizontal="center"/>
    </xf>
    <xf numFmtId="44" fontId="8" fillId="0" borderId="3" xfId="2" applyFont="1" applyFill="1" applyBorder="1" applyAlignment="1">
      <alignment horizontal="center"/>
    </xf>
    <xf numFmtId="44" fontId="8" fillId="0" borderId="4" xfId="2" applyFont="1" applyFill="1" applyBorder="1" applyAlignment="1">
      <alignment horizontal="center"/>
    </xf>
    <xf numFmtId="44" fontId="8" fillId="0" borderId="5" xfId="2" applyFont="1" applyFill="1" applyBorder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3" fillId="0" borderId="1" xfId="0" applyFont="1" applyBorder="1" applyAlignment="1" applyProtection="1">
      <alignment horizontal="center"/>
      <protection locked="0"/>
    </xf>
    <xf numFmtId="0" fontId="12" fillId="0" borderId="0" xfId="0" applyFont="1"/>
    <xf numFmtId="0" fontId="13" fillId="0" borderId="0" xfId="0" applyFont="1"/>
    <xf numFmtId="0" fontId="14" fillId="0" borderId="0" xfId="0" applyFont="1"/>
  </cellXfs>
  <cellStyles count="4">
    <cellStyle name="Komma" xfId="1" builtinId="3"/>
    <cellStyle name="Prozent" xfId="3" builtinId="5"/>
    <cellStyle name="Standard" xfId="0" builtinId="0"/>
    <cellStyle name="Währung" xfId="2" builtinId="4"/>
  </cellStyles>
  <dxfs count="5">
    <dxf>
      <numFmt numFmtId="164" formatCode=";;;"/>
      <fill>
        <patternFill>
          <bgColor theme="2" tint="-9.9948118533890809E-2"/>
        </patternFill>
      </fill>
    </dxf>
    <dxf>
      <numFmt numFmtId="164" formatCode=";;;"/>
      <fill>
        <patternFill>
          <bgColor theme="2" tint="-9.9948118533890809E-2"/>
        </patternFill>
      </fill>
    </dxf>
    <dxf>
      <fill>
        <patternFill>
          <bgColor theme="2" tint="-9.9948118533890809E-2"/>
        </patternFill>
      </fill>
    </dxf>
    <dxf>
      <font>
        <color auto="1"/>
      </font>
      <numFmt numFmtId="164" formatCode=";;;"/>
      <fill>
        <patternFill>
          <bgColor theme="2" tint="-9.9948118533890809E-2"/>
        </patternFill>
      </fill>
    </dxf>
    <dxf>
      <numFmt numFmtId="164" formatCode=";;;"/>
      <fill>
        <patternFill>
          <bgColor theme="2" tint="-9.9948118533890809E-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&#220;bergreifende%20Dateiablage/OGT_Honorarermittlungen%201.0_Grundlage%20f&#252;r%20Ausschreibungen%20Stufe%202.xlsx" TargetMode="External"/><Relationship Id="rId2" Type="http://schemas.openxmlformats.org/officeDocument/2006/relationships/externalLinkPath" Target="https://hoeckerpmcom.sharepoint.com/sites/OGTDuisburg/OGT%20Duisburg/030%20Finanz-Akten/030%20Vergaben/&#220;bergreifende%20Dateiablage/OGT_Honorarermittlungen%201.0_Grundlage%20f&#252;r%20Ausschreibungen%20Stufe%202.xlsx" TargetMode="External"/><Relationship Id="rId1" Type="http://schemas.openxmlformats.org/officeDocument/2006/relationships/externalLinkPath" Target="/sites/OGTDuisburg/OGT%20Duisburg/030%20Finanz-Akten/030%20Vergaben/&#220;bergreifende%20Dateiablage/OGT_Honorarermittlungen%201.0_Grundlage%20f&#252;r%20Ausschreibungen%20Stufe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_A010_HEM_OP"/>
      <sheetName val="_A011_HR_OP"/>
      <sheetName val="_B011_HR_TA"/>
      <sheetName val="_B010_HEM_TA"/>
      <sheetName val="_C010_HEM_TWP"/>
      <sheetName val="_C011_HR_TWP"/>
      <sheetName val="_D010_HEM_FA"/>
      <sheetName val="_D011_HR_FA"/>
      <sheetName val="_E010_HEM_WS"/>
      <sheetName val="_E011_HR_WS"/>
      <sheetName val="_F011_HR_BA"/>
      <sheetName val="_F010_HEM_BA"/>
      <sheetName val="_G011_HR_RA"/>
      <sheetName val="_G010_HEM_RA"/>
      <sheetName val="_H010_HEM_BS"/>
      <sheetName val="_I010_HEM_KÜ"/>
      <sheetName val="_I011_HR_KÜ"/>
      <sheetName val="_H011_HR_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2013 – 2022-Design">
  <a:themeElements>
    <a:clrScheme name="HPM_relaunch">
      <a:dk1>
        <a:srgbClr val="000000"/>
      </a:dk1>
      <a:lt1>
        <a:srgbClr val="FFFFFF"/>
      </a:lt1>
      <a:dk2>
        <a:srgbClr val="00322D"/>
      </a:dk2>
      <a:lt2>
        <a:srgbClr val="F6F1EA"/>
      </a:lt2>
      <a:accent1>
        <a:srgbClr val="E21320"/>
      </a:accent1>
      <a:accent2>
        <a:srgbClr val="540011"/>
      </a:accent2>
      <a:accent3>
        <a:srgbClr val="B0CCEA"/>
      </a:accent3>
      <a:accent4>
        <a:srgbClr val="668582"/>
      </a:accent4>
      <a:accent5>
        <a:srgbClr val="99ADAB"/>
      </a:accent5>
      <a:accent6>
        <a:srgbClr val="CCD6D6"/>
      </a:accent6>
      <a:hlink>
        <a:srgbClr val="FFFFFF"/>
      </a:hlink>
      <a:folHlink>
        <a:srgbClr val="FFFFFF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208593-026E-4566-97A3-05C4F5950B6B}">
  <sheetPr>
    <tabColor rgb="FF92D050"/>
    <pageSetUpPr fitToPage="1"/>
  </sheetPr>
  <dimension ref="A1:AP231"/>
  <sheetViews>
    <sheetView showGridLines="0" tabSelected="1" view="pageBreakPreview" zoomScale="145" zoomScaleNormal="130" zoomScaleSheetLayoutView="145" workbookViewId="0">
      <pane ySplit="6" topLeftCell="A7" activePane="bottomLeft" state="frozen"/>
      <selection activeCell="K89" sqref="K89"/>
      <selection pane="bottomLeft" activeCell="U21" sqref="U21:Y21"/>
    </sheetView>
  </sheetViews>
  <sheetFormatPr baseColWidth="10" defaultColWidth="3.28515625" defaultRowHeight="11.25" x14ac:dyDescent="0.2"/>
  <cols>
    <col min="1" max="1" width="3.28515625" style="2"/>
    <col min="2" max="2" width="3.28515625" style="2" customWidth="1"/>
    <col min="3" max="3" width="3.28515625" style="2"/>
    <col min="4" max="4" width="3.28515625" style="2" customWidth="1"/>
    <col min="5" max="5" width="3.28515625" style="2"/>
    <col min="6" max="6" width="4.140625" style="2" bestFit="1" customWidth="1"/>
    <col min="7" max="7" width="3.28515625" style="2"/>
    <col min="8" max="10" width="3.28515625" style="2" customWidth="1"/>
    <col min="11" max="11" width="3.28515625" style="2"/>
    <col min="12" max="13" width="3.28515625" style="2" customWidth="1"/>
    <col min="14" max="14" width="3.28515625" style="2"/>
    <col min="15" max="17" width="3.28515625" style="2" customWidth="1"/>
    <col min="18" max="18" width="3.28515625" style="2"/>
    <col min="19" max="19" width="3.28515625" style="2" customWidth="1"/>
    <col min="20" max="20" width="3.28515625" style="2"/>
    <col min="21" max="21" width="3.7109375" style="2" customWidth="1"/>
    <col min="22" max="22" width="3.28515625" style="2"/>
    <col min="23" max="23" width="3.28515625" style="2" customWidth="1"/>
    <col min="24" max="25" width="3.28515625" style="2"/>
    <col min="26" max="26" width="2.7109375" style="2" customWidth="1"/>
    <col min="27" max="27" width="4.28515625" style="2" bestFit="1" customWidth="1"/>
    <col min="28" max="28" width="3.28515625" style="2"/>
    <col min="29" max="29" width="5.7109375" style="2" customWidth="1"/>
    <col min="30" max="30" width="21" style="2" customWidth="1"/>
    <col min="31" max="34" width="5.7109375" style="6" customWidth="1"/>
    <col min="35" max="41" width="3.28515625" style="8"/>
    <col min="42" max="16384" width="3.28515625" style="2"/>
  </cols>
  <sheetData>
    <row r="1" spans="1:41" ht="24" x14ac:dyDescent="0.2">
      <c r="A1" s="1" t="s">
        <v>0</v>
      </c>
      <c r="W1" s="3"/>
      <c r="X1" s="3"/>
      <c r="Y1" s="3"/>
      <c r="AC1" s="4"/>
      <c r="AD1" s="5"/>
      <c r="AF1" s="7"/>
      <c r="AG1" s="7"/>
      <c r="AH1" s="7"/>
    </row>
    <row r="2" spans="1:41" ht="15" x14ac:dyDescent="0.2">
      <c r="A2" s="9" t="s">
        <v>1</v>
      </c>
      <c r="W2" s="3"/>
      <c r="X2" s="3"/>
      <c r="Y2" s="3"/>
      <c r="AC2" s="10"/>
      <c r="AD2" s="11"/>
    </row>
    <row r="3" spans="1:41" ht="5.25" customHeight="1" x14ac:dyDescent="0.2">
      <c r="A3" s="12"/>
      <c r="W3" s="3"/>
      <c r="X3" s="3"/>
      <c r="Y3" s="3"/>
    </row>
    <row r="4" spans="1:41" x14ac:dyDescent="0.2">
      <c r="A4" s="13" t="s">
        <v>2</v>
      </c>
      <c r="D4" s="14" t="s">
        <v>89</v>
      </c>
      <c r="E4" s="14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D4" s="16"/>
    </row>
    <row r="5" spans="1:41" x14ac:dyDescent="0.2">
      <c r="A5" s="2" t="s">
        <v>3</v>
      </c>
      <c r="D5" s="17" t="s">
        <v>4</v>
      </c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D5" s="16"/>
    </row>
    <row r="6" spans="1:41" x14ac:dyDescent="0.2">
      <c r="D6" s="18"/>
      <c r="E6" s="18"/>
      <c r="F6" s="2" t="s">
        <v>5</v>
      </c>
      <c r="T6" s="19"/>
      <c r="U6" s="19"/>
      <c r="V6" s="2" t="s">
        <v>6</v>
      </c>
      <c r="AD6" s="16"/>
    </row>
    <row r="7" spans="1:41" ht="7.5" customHeight="1" x14ac:dyDescent="0.2"/>
    <row r="8" spans="1:41" x14ac:dyDescent="0.2">
      <c r="B8" s="2" t="s">
        <v>7</v>
      </c>
    </row>
    <row r="10" spans="1:41" ht="10.5" customHeight="1" x14ac:dyDescent="0.2">
      <c r="A10" s="20" t="s">
        <v>8</v>
      </c>
      <c r="M10" s="21" t="s">
        <v>9</v>
      </c>
      <c r="N10" s="21"/>
      <c r="O10" s="21"/>
      <c r="P10" s="21"/>
      <c r="AD10" s="22"/>
    </row>
    <row r="11" spans="1:41" ht="5.25" customHeight="1" x14ac:dyDescent="0.2">
      <c r="AD11" s="22"/>
    </row>
    <row r="12" spans="1:41" x14ac:dyDescent="0.2">
      <c r="M12" s="23" t="s">
        <v>10</v>
      </c>
      <c r="N12" s="20"/>
      <c r="O12" s="20"/>
      <c r="Q12" s="20"/>
      <c r="R12" s="20"/>
      <c r="T12" s="23"/>
      <c r="U12" s="20"/>
      <c r="V12" s="20"/>
      <c r="W12" s="20"/>
      <c r="X12" s="20"/>
      <c r="Y12" s="23" t="s">
        <v>11</v>
      </c>
      <c r="AD12" s="22"/>
    </row>
    <row r="13" spans="1:41" ht="3.75" customHeight="1" x14ac:dyDescent="0.2">
      <c r="AD13" s="22"/>
    </row>
    <row r="14" spans="1:41" s="6" customFormat="1" x14ac:dyDescent="0.2">
      <c r="A14" s="2"/>
      <c r="B14" s="24" t="s">
        <v>12</v>
      </c>
      <c r="C14" s="24"/>
      <c r="D14" s="24"/>
      <c r="E14" s="24"/>
      <c r="F14" s="24"/>
      <c r="G14" s="24"/>
      <c r="H14" s="24"/>
      <c r="I14" s="25" t="s">
        <v>13</v>
      </c>
      <c r="J14" s="26">
        <v>212625</v>
      </c>
      <c r="K14" s="26"/>
      <c r="L14" s="26"/>
      <c r="M14" s="26"/>
      <c r="N14" s="24"/>
      <c r="O14" s="27"/>
      <c r="P14" s="24"/>
      <c r="Q14" s="28"/>
      <c r="R14" s="28"/>
      <c r="S14" s="28"/>
      <c r="T14" s="28"/>
      <c r="U14" s="24"/>
      <c r="V14" s="29">
        <f>J14</f>
        <v>212625</v>
      </c>
      <c r="W14" s="29"/>
      <c r="X14" s="29"/>
      <c r="Y14" s="29"/>
      <c r="Z14" s="2"/>
      <c r="AA14" s="2"/>
      <c r="AB14" s="2"/>
      <c r="AC14" s="2"/>
      <c r="AD14" s="22"/>
      <c r="AI14" s="8"/>
      <c r="AJ14" s="8"/>
      <c r="AK14" s="8"/>
      <c r="AL14" s="8"/>
      <c r="AM14" s="8"/>
      <c r="AN14" s="8"/>
      <c r="AO14" s="8"/>
    </row>
    <row r="15" spans="1:41" s="6" customFormat="1" ht="5.25" customHeight="1" x14ac:dyDescent="0.2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2"/>
      <c r="AI15" s="8"/>
      <c r="AJ15" s="8"/>
      <c r="AK15" s="8"/>
      <c r="AL15" s="8"/>
      <c r="AM15" s="8"/>
      <c r="AN15" s="8"/>
      <c r="AO15" s="8"/>
    </row>
    <row r="16" spans="1:41" s="6" customFormat="1" x14ac:dyDescent="0.2">
      <c r="A16" s="2"/>
      <c r="B16" s="30" t="s">
        <v>14</v>
      </c>
      <c r="C16" s="24"/>
      <c r="D16" s="24"/>
      <c r="E16" s="24"/>
      <c r="F16" s="24"/>
      <c r="G16" s="24"/>
      <c r="H16" s="24"/>
      <c r="I16" s="24"/>
      <c r="J16" s="24"/>
      <c r="K16" s="24"/>
      <c r="L16" s="31"/>
      <c r="M16" s="31"/>
      <c r="N16" s="31"/>
      <c r="O16" s="31"/>
      <c r="P16" s="31"/>
      <c r="Q16" s="24"/>
      <c r="R16" s="24"/>
      <c r="S16" s="24"/>
      <c r="T16" s="24"/>
      <c r="U16" s="32">
        <f>SUM(V14)</f>
        <v>212625</v>
      </c>
      <c r="V16" s="32"/>
      <c r="W16" s="32"/>
      <c r="X16" s="32"/>
      <c r="Y16" s="32"/>
      <c r="Z16" s="2"/>
      <c r="AA16" s="2"/>
      <c r="AB16" s="2"/>
      <c r="AC16" s="2"/>
      <c r="AD16" s="22"/>
      <c r="AI16" s="8"/>
      <c r="AJ16" s="8"/>
      <c r="AK16" s="8"/>
      <c r="AL16" s="8"/>
      <c r="AM16" s="8"/>
      <c r="AN16" s="8"/>
      <c r="AO16" s="8"/>
    </row>
    <row r="17" spans="1:41" s="6" customFormat="1" ht="5.25" customHeight="1" x14ac:dyDescent="0.2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2"/>
      <c r="AI17" s="8"/>
      <c r="AJ17" s="8"/>
      <c r="AK17" s="8"/>
      <c r="AL17" s="8"/>
      <c r="AM17" s="8"/>
      <c r="AN17" s="8"/>
      <c r="AO17" s="8"/>
    </row>
    <row r="18" spans="1:41" s="6" customFormat="1" x14ac:dyDescent="0.2">
      <c r="A18" s="20" t="s">
        <v>15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33">
        <v>2021</v>
      </c>
      <c r="N18" s="33"/>
      <c r="O18" s="33">
        <v>2013</v>
      </c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2"/>
      <c r="AA18" s="2"/>
      <c r="AB18" s="2"/>
      <c r="AC18" s="2"/>
      <c r="AD18" s="22"/>
      <c r="AI18" s="8"/>
      <c r="AJ18" s="8"/>
      <c r="AK18" s="8"/>
      <c r="AL18" s="8"/>
      <c r="AM18" s="8"/>
      <c r="AN18" s="8"/>
      <c r="AO18" s="8"/>
    </row>
    <row r="19" spans="1:41" s="6" customFormat="1" ht="4.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2"/>
      <c r="AI19" s="8"/>
      <c r="AJ19" s="8"/>
      <c r="AK19" s="8"/>
      <c r="AL19" s="8"/>
      <c r="AM19" s="8"/>
      <c r="AN19" s="8"/>
      <c r="AO19" s="8"/>
    </row>
    <row r="20" spans="1:41" s="6" customFormat="1" ht="10.5" customHeight="1" thickBot="1" x14ac:dyDescent="0.25">
      <c r="A20" s="2"/>
      <c r="B20" s="24" t="s">
        <v>16</v>
      </c>
      <c r="C20" s="24"/>
      <c r="D20" s="24"/>
      <c r="E20" s="24"/>
      <c r="F20" s="34">
        <v>3</v>
      </c>
      <c r="G20" s="35" t="s">
        <v>90</v>
      </c>
      <c r="H20" s="35"/>
      <c r="I20" s="2" t="s">
        <v>17</v>
      </c>
      <c r="J20" s="2"/>
      <c r="K20" s="2"/>
      <c r="L20" s="2"/>
      <c r="M20" s="2"/>
      <c r="N20" s="2"/>
      <c r="O20" s="2"/>
      <c r="P20" s="24"/>
      <c r="Q20" s="24"/>
      <c r="R20" s="24"/>
      <c r="S20" s="24"/>
      <c r="T20" s="36" t="s">
        <v>11</v>
      </c>
      <c r="U20" s="37">
        <f>U16</f>
        <v>212625</v>
      </c>
      <c r="V20" s="37"/>
      <c r="W20" s="37"/>
      <c r="X20" s="37"/>
      <c r="Y20" s="37"/>
      <c r="Z20" s="2"/>
      <c r="AA20" s="2"/>
      <c r="AB20" s="2"/>
      <c r="AC20" s="2"/>
      <c r="AD20" s="2"/>
      <c r="AI20" s="8"/>
      <c r="AJ20" s="8"/>
      <c r="AK20" s="8"/>
      <c r="AL20" s="8"/>
      <c r="AM20" s="8"/>
      <c r="AN20" s="8"/>
      <c r="AO20" s="8"/>
    </row>
    <row r="21" spans="1:41" s="6" customFormat="1" ht="12" thickBot="1" x14ac:dyDescent="0.25">
      <c r="A21" s="2"/>
      <c r="B21" s="24" t="s">
        <v>18</v>
      </c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38"/>
      <c r="V21" s="39"/>
      <c r="W21" s="39"/>
      <c r="X21" s="39"/>
      <c r="Y21" s="40"/>
      <c r="Z21" s="2"/>
      <c r="AA21" s="2"/>
      <c r="AB21" s="2"/>
      <c r="AC21" s="2"/>
      <c r="AD21" s="41"/>
      <c r="AI21" s="8"/>
      <c r="AJ21" s="8"/>
      <c r="AK21" s="8"/>
      <c r="AL21" s="8"/>
      <c r="AM21" s="8"/>
      <c r="AN21" s="8"/>
      <c r="AO21" s="8"/>
    </row>
    <row r="22" spans="1:41" s="6" customFormat="1" ht="7.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42"/>
      <c r="V22" s="42"/>
      <c r="W22" s="42"/>
      <c r="X22" s="42"/>
      <c r="Y22" s="42"/>
      <c r="Z22" s="2"/>
      <c r="AA22" s="2"/>
      <c r="AB22" s="2"/>
      <c r="AC22" s="2"/>
      <c r="AD22" s="19"/>
      <c r="AI22" s="8"/>
      <c r="AJ22" s="8"/>
      <c r="AK22" s="8"/>
      <c r="AL22" s="8"/>
      <c r="AM22" s="8"/>
      <c r="AN22" s="8"/>
      <c r="AO22" s="8"/>
    </row>
    <row r="23" spans="1:41" s="6" customFormat="1" x14ac:dyDescent="0.2">
      <c r="A23" s="2"/>
      <c r="B23" s="2" t="s">
        <v>19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I23" s="8"/>
      <c r="AJ23" s="8"/>
      <c r="AK23" s="8"/>
      <c r="AL23" s="8"/>
      <c r="AM23" s="8"/>
      <c r="AN23" s="8"/>
      <c r="AO23" s="8"/>
    </row>
    <row r="24" spans="1:41" s="6" customFormat="1" x14ac:dyDescent="0.2">
      <c r="A24" s="2"/>
      <c r="B24" s="2" t="s">
        <v>20</v>
      </c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I24" s="8"/>
      <c r="AJ24" s="8"/>
      <c r="AK24" s="8"/>
      <c r="AL24" s="8"/>
      <c r="AM24" s="8"/>
      <c r="AN24" s="8"/>
      <c r="AO24" s="8"/>
    </row>
    <row r="25" spans="1:41" s="6" customFormat="1" ht="11.1" customHeight="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16"/>
      <c r="AI25" s="8"/>
      <c r="AJ25" s="8"/>
      <c r="AK25" s="8"/>
      <c r="AL25" s="8"/>
      <c r="AM25" s="8"/>
      <c r="AN25" s="8"/>
      <c r="AO25" s="8"/>
    </row>
    <row r="26" spans="1:41" s="6" customFormat="1" x14ac:dyDescent="0.2">
      <c r="A26" s="20" t="s">
        <v>21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I26" s="8"/>
      <c r="AJ26" s="8"/>
      <c r="AK26" s="8"/>
      <c r="AL26" s="8"/>
      <c r="AM26" s="8"/>
      <c r="AN26" s="8"/>
      <c r="AO26" s="8"/>
    </row>
    <row r="27" spans="1:41" s="6" customFormat="1" x14ac:dyDescent="0.2">
      <c r="A27" s="2"/>
      <c r="B27" s="2" t="s">
        <v>22</v>
      </c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I27" s="8"/>
      <c r="AJ27" s="8"/>
      <c r="AK27" s="8"/>
      <c r="AL27" s="8"/>
      <c r="AM27" s="8"/>
      <c r="AN27" s="8"/>
      <c r="AO27" s="8"/>
    </row>
    <row r="28" spans="1:41" s="6" customFormat="1" x14ac:dyDescent="0.2">
      <c r="A28" s="2"/>
      <c r="B28" s="2" t="s">
        <v>23</v>
      </c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I28" s="8"/>
      <c r="AJ28" s="8"/>
      <c r="AK28" s="8"/>
      <c r="AL28" s="8"/>
      <c r="AM28" s="8"/>
      <c r="AN28" s="8"/>
      <c r="AO28" s="8"/>
    </row>
    <row r="29" spans="1:41" s="6" customFormat="1" x14ac:dyDescent="0.2">
      <c r="A29" s="2"/>
      <c r="B29" s="2" t="s">
        <v>24</v>
      </c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I29" s="8"/>
      <c r="AJ29" s="8"/>
      <c r="AK29" s="8"/>
      <c r="AL29" s="8"/>
      <c r="AM29" s="8"/>
      <c r="AN29" s="8"/>
      <c r="AO29" s="8"/>
    </row>
    <row r="30" spans="1:41" s="6" customFormat="1" ht="5.25" customHeight="1" x14ac:dyDescent="0.2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I30" s="8"/>
      <c r="AJ30" s="8"/>
      <c r="AK30" s="8"/>
      <c r="AL30" s="8"/>
      <c r="AM30" s="8"/>
      <c r="AN30" s="8"/>
      <c r="AO30" s="8"/>
    </row>
    <row r="31" spans="1:41" s="6" customFormat="1" x14ac:dyDescent="0.2">
      <c r="A31" s="2"/>
      <c r="B31" s="20" t="s">
        <v>25</v>
      </c>
      <c r="C31" s="20"/>
      <c r="D31" s="20"/>
      <c r="E31" s="20"/>
      <c r="F31" s="20"/>
      <c r="G31" s="20"/>
      <c r="H31" s="20"/>
      <c r="I31" s="20"/>
      <c r="J31" s="20"/>
      <c r="K31" s="20"/>
      <c r="L31" s="43" t="s">
        <v>26</v>
      </c>
      <c r="M31" s="43"/>
      <c r="N31" s="43"/>
      <c r="O31" s="43"/>
      <c r="P31" s="43" t="s">
        <v>27</v>
      </c>
      <c r="Q31" s="43"/>
      <c r="R31" s="43"/>
      <c r="S31" s="43"/>
      <c r="T31" s="20"/>
      <c r="U31" s="20"/>
      <c r="V31" s="20"/>
      <c r="W31" s="20"/>
      <c r="X31" s="20"/>
      <c r="Y31" s="20"/>
      <c r="Z31" s="2"/>
      <c r="AA31" s="2"/>
      <c r="AB31" s="2"/>
      <c r="AC31" s="2"/>
      <c r="AD31" s="2"/>
      <c r="AI31" s="8"/>
      <c r="AJ31" s="8"/>
      <c r="AK31" s="8"/>
      <c r="AL31" s="8"/>
      <c r="AM31" s="8"/>
      <c r="AN31" s="8"/>
      <c r="AO31" s="8"/>
    </row>
    <row r="32" spans="1:41" s="6" customFormat="1" ht="3" customHeight="1" x14ac:dyDescent="0.2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I32" s="8"/>
      <c r="AJ32" s="8"/>
      <c r="AK32" s="8"/>
      <c r="AL32" s="8"/>
      <c r="AM32" s="8"/>
      <c r="AN32" s="8"/>
      <c r="AO32" s="8"/>
    </row>
    <row r="33" spans="1:41" s="6" customFormat="1" x14ac:dyDescent="0.2">
      <c r="A33" s="2"/>
      <c r="B33" s="44">
        <v>1</v>
      </c>
      <c r="C33" s="24" t="s">
        <v>28</v>
      </c>
      <c r="D33" s="24"/>
      <c r="E33" s="24"/>
      <c r="F33" s="24"/>
      <c r="G33" s="24"/>
      <c r="H33" s="24"/>
      <c r="I33" s="24"/>
      <c r="J33" s="24"/>
      <c r="K33" s="24"/>
      <c r="L33" s="45">
        <v>3</v>
      </c>
      <c r="M33" s="45"/>
      <c r="N33" s="45"/>
      <c r="O33" s="46" t="s">
        <v>29</v>
      </c>
      <c r="P33" s="47">
        <v>3</v>
      </c>
      <c r="Q33" s="47"/>
      <c r="R33" s="47"/>
      <c r="S33" s="46" t="s">
        <v>29</v>
      </c>
      <c r="T33" s="24"/>
      <c r="U33" s="48">
        <f>IFERROR($U$21*(P33/100),"")</f>
        <v>0</v>
      </c>
      <c r="V33" s="48"/>
      <c r="W33" s="48"/>
      <c r="X33" s="48"/>
      <c r="Y33" s="48"/>
      <c r="Z33" s="2"/>
      <c r="AA33" s="2"/>
      <c r="AB33" s="2"/>
      <c r="AC33" s="2"/>
      <c r="AD33" s="2"/>
      <c r="AI33" s="8"/>
      <c r="AJ33" s="8"/>
      <c r="AK33" s="8"/>
      <c r="AL33" s="8"/>
      <c r="AM33" s="8"/>
      <c r="AN33" s="8"/>
      <c r="AO33" s="8"/>
    </row>
    <row r="34" spans="1:41" s="6" customFormat="1" x14ac:dyDescent="0.2">
      <c r="A34" s="2"/>
      <c r="B34" s="44">
        <v>2</v>
      </c>
      <c r="C34" s="24" t="s">
        <v>30</v>
      </c>
      <c r="D34" s="24"/>
      <c r="E34" s="24"/>
      <c r="F34" s="24"/>
      <c r="G34" s="24"/>
      <c r="H34" s="24"/>
      <c r="I34" s="24"/>
      <c r="J34" s="24"/>
      <c r="K34" s="24"/>
      <c r="L34" s="45">
        <v>10</v>
      </c>
      <c r="M34" s="45"/>
      <c r="N34" s="45"/>
      <c r="O34" s="46" t="s">
        <v>29</v>
      </c>
      <c r="P34" s="47">
        <v>10</v>
      </c>
      <c r="Q34" s="47"/>
      <c r="R34" s="47"/>
      <c r="S34" s="46" t="s">
        <v>29</v>
      </c>
      <c r="T34" s="24"/>
      <c r="U34" s="48">
        <f t="shared" ref="U34:U41" si="0">IFERROR($U$21*(P34/100),"")</f>
        <v>0</v>
      </c>
      <c r="V34" s="48"/>
      <c r="W34" s="48"/>
      <c r="X34" s="48"/>
      <c r="Y34" s="48"/>
      <c r="Z34" s="2"/>
      <c r="AA34" s="2"/>
      <c r="AB34" s="2"/>
      <c r="AC34" s="2"/>
      <c r="AD34" s="2"/>
      <c r="AI34" s="8"/>
      <c r="AJ34" s="8"/>
      <c r="AK34" s="8"/>
      <c r="AL34" s="8"/>
      <c r="AM34" s="8"/>
      <c r="AN34" s="8"/>
      <c r="AO34" s="8"/>
    </row>
    <row r="35" spans="1:41" x14ac:dyDescent="0.2">
      <c r="B35" s="44">
        <v>3</v>
      </c>
      <c r="C35" s="24" t="s">
        <v>31</v>
      </c>
      <c r="D35" s="24"/>
      <c r="E35" s="24"/>
      <c r="F35" s="24"/>
      <c r="G35" s="24"/>
      <c r="H35" s="24"/>
      <c r="I35" s="24"/>
      <c r="J35" s="24"/>
      <c r="K35" s="24"/>
      <c r="L35" s="45">
        <v>16</v>
      </c>
      <c r="M35" s="45"/>
      <c r="N35" s="45"/>
      <c r="O35" s="46" t="s">
        <v>29</v>
      </c>
      <c r="P35" s="47">
        <v>16</v>
      </c>
      <c r="Q35" s="47"/>
      <c r="R35" s="47"/>
      <c r="S35" s="46" t="s">
        <v>29</v>
      </c>
      <c r="T35" s="24"/>
      <c r="U35" s="48">
        <f t="shared" si="0"/>
        <v>0</v>
      </c>
      <c r="V35" s="48"/>
      <c r="W35" s="48"/>
      <c r="X35" s="48"/>
      <c r="Y35" s="48"/>
    </row>
    <row r="36" spans="1:41" x14ac:dyDescent="0.2">
      <c r="B36" s="44">
        <v>4</v>
      </c>
      <c r="C36" s="24" t="s">
        <v>32</v>
      </c>
      <c r="D36" s="24"/>
      <c r="E36" s="24"/>
      <c r="F36" s="24"/>
      <c r="G36" s="24"/>
      <c r="H36" s="24"/>
      <c r="I36" s="24"/>
      <c r="J36" s="24"/>
      <c r="K36" s="24"/>
      <c r="L36" s="45">
        <v>4</v>
      </c>
      <c r="M36" s="45"/>
      <c r="N36" s="45"/>
      <c r="O36" s="46" t="s">
        <v>29</v>
      </c>
      <c r="P36" s="47">
        <v>4</v>
      </c>
      <c r="Q36" s="47"/>
      <c r="R36" s="47"/>
      <c r="S36" s="46" t="s">
        <v>29</v>
      </c>
      <c r="T36" s="24"/>
      <c r="U36" s="48">
        <f t="shared" si="0"/>
        <v>0</v>
      </c>
      <c r="V36" s="48"/>
      <c r="W36" s="48"/>
      <c r="X36" s="48"/>
      <c r="Y36" s="48"/>
    </row>
    <row r="37" spans="1:41" x14ac:dyDescent="0.2">
      <c r="B37" s="44">
        <v>5</v>
      </c>
      <c r="C37" s="24" t="s">
        <v>33</v>
      </c>
      <c r="D37" s="24"/>
      <c r="E37" s="24"/>
      <c r="F37" s="24"/>
      <c r="G37" s="24"/>
      <c r="H37" s="24"/>
      <c r="I37" s="24"/>
      <c r="J37" s="24"/>
      <c r="K37" s="24"/>
      <c r="L37" s="45">
        <v>25</v>
      </c>
      <c r="M37" s="45"/>
      <c r="N37" s="45"/>
      <c r="O37" s="46" t="s">
        <v>29</v>
      </c>
      <c r="P37" s="47">
        <v>25</v>
      </c>
      <c r="Q37" s="47"/>
      <c r="R37" s="47"/>
      <c r="S37" s="46" t="s">
        <v>29</v>
      </c>
      <c r="T37" s="24"/>
      <c r="U37" s="48">
        <f t="shared" si="0"/>
        <v>0</v>
      </c>
      <c r="V37" s="48"/>
      <c r="W37" s="48"/>
      <c r="X37" s="48"/>
      <c r="Y37" s="48"/>
    </row>
    <row r="38" spans="1:41" x14ac:dyDescent="0.2">
      <c r="B38" s="44">
        <v>6</v>
      </c>
      <c r="C38" s="24" t="s">
        <v>34</v>
      </c>
      <c r="D38" s="24"/>
      <c r="E38" s="24"/>
      <c r="F38" s="24"/>
      <c r="G38" s="24"/>
      <c r="H38" s="24"/>
      <c r="I38" s="24"/>
      <c r="J38" s="24"/>
      <c r="K38" s="24"/>
      <c r="L38" s="45">
        <v>7</v>
      </c>
      <c r="M38" s="45"/>
      <c r="N38" s="45"/>
      <c r="O38" s="46" t="s">
        <v>29</v>
      </c>
      <c r="P38" s="47">
        <v>7</v>
      </c>
      <c r="Q38" s="47"/>
      <c r="R38" s="47"/>
      <c r="S38" s="46" t="s">
        <v>29</v>
      </c>
      <c r="T38" s="24"/>
      <c r="U38" s="48">
        <f t="shared" si="0"/>
        <v>0</v>
      </c>
      <c r="V38" s="48"/>
      <c r="W38" s="48"/>
      <c r="X38" s="48"/>
      <c r="Y38" s="48"/>
    </row>
    <row r="39" spans="1:41" x14ac:dyDescent="0.2">
      <c r="B39" s="44">
        <v>7</v>
      </c>
      <c r="C39" s="24" t="s">
        <v>35</v>
      </c>
      <c r="D39" s="24"/>
      <c r="E39" s="24"/>
      <c r="F39" s="24"/>
      <c r="G39" s="24"/>
      <c r="H39" s="24"/>
      <c r="I39" s="24"/>
      <c r="J39" s="24"/>
      <c r="K39" s="24"/>
      <c r="L39" s="45">
        <v>3</v>
      </c>
      <c r="M39" s="45"/>
      <c r="N39" s="45"/>
      <c r="O39" s="46" t="s">
        <v>29</v>
      </c>
      <c r="P39" s="47">
        <v>3</v>
      </c>
      <c r="Q39" s="47"/>
      <c r="R39" s="47"/>
      <c r="S39" s="46" t="s">
        <v>29</v>
      </c>
      <c r="T39" s="24"/>
      <c r="U39" s="48">
        <f t="shared" si="0"/>
        <v>0</v>
      </c>
      <c r="V39" s="48"/>
      <c r="W39" s="48"/>
      <c r="X39" s="48"/>
      <c r="Y39" s="48"/>
    </row>
    <row r="40" spans="1:41" x14ac:dyDescent="0.2">
      <c r="B40" s="44">
        <v>8</v>
      </c>
      <c r="C40" s="24" t="s">
        <v>36</v>
      </c>
      <c r="D40" s="24"/>
      <c r="E40" s="24"/>
      <c r="F40" s="24"/>
      <c r="G40" s="24"/>
      <c r="H40" s="24"/>
      <c r="I40" s="24"/>
      <c r="J40" s="24"/>
      <c r="K40" s="24"/>
      <c r="L40" s="45">
        <v>30</v>
      </c>
      <c r="M40" s="45"/>
      <c r="N40" s="45"/>
      <c r="O40" s="46" t="s">
        <v>29</v>
      </c>
      <c r="P40" s="47">
        <v>30</v>
      </c>
      <c r="Q40" s="47"/>
      <c r="R40" s="47"/>
      <c r="S40" s="46" t="s">
        <v>29</v>
      </c>
      <c r="T40" s="24"/>
      <c r="U40" s="48">
        <f t="shared" si="0"/>
        <v>0</v>
      </c>
      <c r="V40" s="48"/>
      <c r="W40" s="48"/>
      <c r="X40" s="48"/>
      <c r="Y40" s="48"/>
    </row>
    <row r="41" spans="1:41" x14ac:dyDescent="0.2">
      <c r="B41" s="44">
        <v>9</v>
      </c>
      <c r="C41" s="24" t="s">
        <v>37</v>
      </c>
      <c r="D41" s="24"/>
      <c r="E41" s="24"/>
      <c r="F41" s="24"/>
      <c r="G41" s="24"/>
      <c r="H41" s="24"/>
      <c r="I41" s="24"/>
      <c r="J41" s="24"/>
      <c r="K41" s="24"/>
      <c r="L41" s="45">
        <v>2</v>
      </c>
      <c r="M41" s="45"/>
      <c r="N41" s="45"/>
      <c r="O41" s="46" t="s">
        <v>29</v>
      </c>
      <c r="P41" s="47">
        <v>2</v>
      </c>
      <c r="Q41" s="47"/>
      <c r="R41" s="47"/>
      <c r="S41" s="46" t="s">
        <v>29</v>
      </c>
      <c r="T41" s="24"/>
      <c r="U41" s="48">
        <f t="shared" si="0"/>
        <v>0</v>
      </c>
      <c r="V41" s="48"/>
      <c r="W41" s="48"/>
      <c r="X41" s="48"/>
      <c r="Y41" s="48"/>
    </row>
    <row r="42" spans="1:41" ht="5.25" customHeight="1" x14ac:dyDescent="0.2">
      <c r="U42" s="16"/>
      <c r="V42" s="16"/>
      <c r="W42" s="16"/>
      <c r="X42" s="16"/>
      <c r="Y42" s="16"/>
    </row>
    <row r="43" spans="1:41" x14ac:dyDescent="0.2">
      <c r="B43" s="30" t="s">
        <v>38</v>
      </c>
      <c r="C43" s="30"/>
      <c r="D43" s="30"/>
      <c r="E43" s="30"/>
      <c r="F43" s="30"/>
      <c r="G43" s="30"/>
      <c r="H43" s="30"/>
      <c r="I43" s="30"/>
      <c r="J43" s="30"/>
      <c r="K43" s="30"/>
      <c r="L43" s="49">
        <f>SUM(L33:N41)</f>
        <v>100</v>
      </c>
      <c r="M43" s="49"/>
      <c r="N43" s="49"/>
      <c r="O43" s="50" t="s">
        <v>29</v>
      </c>
      <c r="P43" s="49">
        <f>SUM(P33:R41)</f>
        <v>100</v>
      </c>
      <c r="Q43" s="49"/>
      <c r="R43" s="49"/>
      <c r="S43" s="50" t="s">
        <v>29</v>
      </c>
      <c r="T43" s="30"/>
      <c r="U43" s="51">
        <f>SUM(U33:Y41)</f>
        <v>0</v>
      </c>
      <c r="V43" s="51"/>
      <c r="W43" s="51"/>
      <c r="X43" s="51"/>
      <c r="Y43" s="51"/>
    </row>
    <row r="44" spans="1:41" x14ac:dyDescent="0.2"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52"/>
      <c r="M44" s="52"/>
      <c r="N44" s="52"/>
      <c r="O44" s="53"/>
      <c r="P44" s="52"/>
      <c r="Q44" s="52"/>
      <c r="R44" s="52"/>
      <c r="S44" s="53"/>
      <c r="T44" s="20"/>
      <c r="U44" s="42"/>
      <c r="V44" s="42"/>
      <c r="W44" s="42"/>
      <c r="X44" s="42"/>
      <c r="Y44" s="42"/>
    </row>
    <row r="45" spans="1:41" x14ac:dyDescent="0.2">
      <c r="B45" s="2" t="s">
        <v>39</v>
      </c>
    </row>
    <row r="46" spans="1:41" x14ac:dyDescent="0.2">
      <c r="B46" s="2" t="s">
        <v>40</v>
      </c>
    </row>
    <row r="47" spans="1:41" ht="6.95" customHeight="1" x14ac:dyDescent="0.2"/>
    <row r="48" spans="1:41" x14ac:dyDescent="0.2">
      <c r="B48" s="2" t="s">
        <v>41</v>
      </c>
    </row>
    <row r="50" spans="1:34" ht="5.25" hidden="1" customHeight="1" x14ac:dyDescent="0.2"/>
    <row r="51" spans="1:34" x14ac:dyDescent="0.2">
      <c r="A51" s="20" t="s">
        <v>42</v>
      </c>
    </row>
    <row r="52" spans="1:34" ht="5.25" customHeight="1" x14ac:dyDescent="0.2"/>
    <row r="53" spans="1:34" x14ac:dyDescent="0.2">
      <c r="B53" s="2" t="s">
        <v>43</v>
      </c>
    </row>
    <row r="54" spans="1:34" x14ac:dyDescent="0.2">
      <c r="B54" s="2" t="s">
        <v>44</v>
      </c>
    </row>
    <row r="55" spans="1:34" ht="4.5" customHeight="1" x14ac:dyDescent="0.2"/>
    <row r="56" spans="1:34" x14ac:dyDescent="0.2">
      <c r="B56" s="20" t="s">
        <v>25</v>
      </c>
      <c r="C56" s="20"/>
      <c r="D56" s="20"/>
      <c r="E56" s="20"/>
      <c r="F56" s="20"/>
      <c r="G56" s="20"/>
      <c r="H56" s="20"/>
      <c r="I56" s="20"/>
      <c r="J56" s="20"/>
      <c r="K56" s="20"/>
      <c r="L56" s="54"/>
      <c r="M56" s="54"/>
      <c r="N56" s="54"/>
      <c r="O56" s="54"/>
      <c r="P56" s="54"/>
      <c r="Q56" s="54"/>
      <c r="R56" s="54"/>
      <c r="S56" s="54"/>
      <c r="T56" s="20"/>
      <c r="U56" s="20"/>
      <c r="V56" s="20"/>
      <c r="W56" s="20"/>
      <c r="X56" s="20"/>
      <c r="Y56" s="20"/>
    </row>
    <row r="57" spans="1:34" ht="5.25" customHeight="1" x14ac:dyDescent="0.2"/>
    <row r="58" spans="1:34" x14ac:dyDescent="0.2">
      <c r="B58" s="44">
        <v>1</v>
      </c>
      <c r="C58" s="24" t="s">
        <v>45</v>
      </c>
      <c r="D58" s="24"/>
      <c r="E58" s="24"/>
      <c r="F58" s="24"/>
      <c r="G58" s="24"/>
      <c r="H58" s="24"/>
      <c r="I58" s="24"/>
      <c r="J58" s="24"/>
      <c r="K58" s="24"/>
      <c r="L58" s="55" t="s">
        <v>46</v>
      </c>
      <c r="M58" s="55"/>
      <c r="N58" s="55"/>
      <c r="O58" s="55"/>
      <c r="P58" s="56"/>
      <c r="Q58" s="56"/>
      <c r="R58" s="56"/>
      <c r="S58" s="56"/>
      <c r="T58" s="24"/>
      <c r="U58" s="57">
        <f>IF(P58="löschen","",IF(K58&lt;&gt;0,K58*P58,P58))</f>
        <v>0</v>
      </c>
      <c r="V58" s="57"/>
      <c r="W58" s="57"/>
      <c r="X58" s="57"/>
      <c r="Y58" s="57"/>
    </row>
    <row r="59" spans="1:34" x14ac:dyDescent="0.2">
      <c r="B59" s="44">
        <v>1</v>
      </c>
      <c r="C59" s="24" t="s">
        <v>47</v>
      </c>
      <c r="D59" s="24"/>
      <c r="E59" s="24"/>
      <c r="F59" s="24"/>
      <c r="G59" s="24"/>
      <c r="H59" s="24"/>
      <c r="I59" s="24"/>
      <c r="J59" s="24"/>
      <c r="K59" s="24"/>
      <c r="L59" s="55" t="s">
        <v>46</v>
      </c>
      <c r="M59" s="55"/>
      <c r="N59" s="55"/>
      <c r="O59" s="55"/>
      <c r="P59" s="56"/>
      <c r="Q59" s="56"/>
      <c r="R59" s="56"/>
      <c r="S59" s="56"/>
      <c r="T59" s="24"/>
      <c r="U59" s="57">
        <f>IF(P59="löschen","",IF(K59&lt;&gt;0,K59*P59,P59))</f>
        <v>0</v>
      </c>
      <c r="V59" s="57"/>
      <c r="W59" s="57"/>
      <c r="X59" s="57"/>
      <c r="Y59" s="57"/>
    </row>
    <row r="60" spans="1:34" s="8" customFormat="1" x14ac:dyDescent="0.2">
      <c r="A60" s="2"/>
      <c r="B60" s="44">
        <v>3</v>
      </c>
      <c r="C60" s="24" t="s">
        <v>48</v>
      </c>
      <c r="D60" s="24"/>
      <c r="E60" s="24"/>
      <c r="F60" s="24"/>
      <c r="G60" s="24"/>
      <c r="H60" s="24"/>
      <c r="I60" s="24"/>
      <c r="J60" s="24"/>
      <c r="K60" s="24"/>
      <c r="L60" s="55" t="s">
        <v>46</v>
      </c>
      <c r="M60" s="55"/>
      <c r="N60" s="55"/>
      <c r="O60" s="55"/>
      <c r="P60" s="56"/>
      <c r="Q60" s="56"/>
      <c r="R60" s="56"/>
      <c r="S60" s="56"/>
      <c r="T60" s="24"/>
      <c r="U60" s="57">
        <f>IF(P60="löschen","",IF(K60&lt;&gt;0,K60*P60,P60))</f>
        <v>0</v>
      </c>
      <c r="V60" s="57"/>
      <c r="W60" s="57"/>
      <c r="X60" s="57"/>
      <c r="Y60" s="57"/>
      <c r="Z60" s="2"/>
      <c r="AA60" s="2"/>
      <c r="AB60" s="2"/>
      <c r="AC60" s="2"/>
      <c r="AD60" s="2"/>
      <c r="AE60" s="6"/>
      <c r="AF60" s="6"/>
      <c r="AG60" s="6"/>
      <c r="AH60" s="6"/>
    </row>
    <row r="61" spans="1:34" s="8" customFormat="1" ht="5.25" customHeight="1" x14ac:dyDescent="0.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16"/>
      <c r="V61" s="16"/>
      <c r="W61" s="16"/>
      <c r="X61" s="16"/>
      <c r="Y61" s="16"/>
      <c r="Z61" s="2"/>
      <c r="AA61" s="2"/>
      <c r="AB61" s="2"/>
      <c r="AC61" s="2"/>
      <c r="AD61" s="2"/>
      <c r="AE61" s="6"/>
      <c r="AF61" s="6"/>
      <c r="AG61" s="6"/>
      <c r="AH61" s="6"/>
    </row>
    <row r="62" spans="1:34" s="8" customFormat="1" x14ac:dyDescent="0.2">
      <c r="A62" s="2"/>
      <c r="B62" s="30" t="s">
        <v>49</v>
      </c>
      <c r="C62" s="24"/>
      <c r="D62" s="24"/>
      <c r="E62" s="24"/>
      <c r="F62" s="24"/>
      <c r="G62" s="24"/>
      <c r="H62" s="24"/>
      <c r="I62" s="24"/>
      <c r="J62" s="24"/>
      <c r="K62" s="24"/>
      <c r="L62" s="57"/>
      <c r="M62" s="57"/>
      <c r="N62" s="57"/>
      <c r="O62" s="57"/>
      <c r="P62" s="57"/>
      <c r="Q62" s="57"/>
      <c r="R62" s="57"/>
      <c r="S62" s="57"/>
      <c r="T62" s="24"/>
      <c r="U62" s="51">
        <f>SUM(U58:Y60)</f>
        <v>0</v>
      </c>
      <c r="V62" s="51"/>
      <c r="W62" s="51"/>
      <c r="X62" s="51"/>
      <c r="Y62" s="51"/>
      <c r="Z62" s="2"/>
      <c r="AA62" s="2"/>
      <c r="AB62" s="2"/>
      <c r="AC62" s="2"/>
      <c r="AD62" s="2"/>
      <c r="AE62" s="6"/>
      <c r="AF62" s="6"/>
      <c r="AG62" s="6"/>
      <c r="AH62" s="6"/>
    </row>
    <row r="63" spans="1:34" s="8" customFormat="1" ht="9" customHeight="1" x14ac:dyDescent="0.2">
      <c r="A63" s="2"/>
      <c r="B63" s="20"/>
      <c r="C63" s="2"/>
      <c r="D63" s="2"/>
      <c r="E63" s="2"/>
      <c r="F63" s="2"/>
      <c r="G63" s="2"/>
      <c r="H63" s="2"/>
      <c r="I63" s="2"/>
      <c r="J63" s="2"/>
      <c r="K63" s="2"/>
      <c r="L63" s="58"/>
      <c r="M63" s="58"/>
      <c r="N63" s="58"/>
      <c r="O63" s="58"/>
      <c r="P63" s="58"/>
      <c r="Q63" s="58"/>
      <c r="R63" s="58"/>
      <c r="S63" s="58"/>
      <c r="T63" s="2"/>
      <c r="U63" s="42"/>
      <c r="V63" s="42"/>
      <c r="W63" s="42"/>
      <c r="X63" s="42"/>
      <c r="Y63" s="42"/>
      <c r="Z63" s="2"/>
      <c r="AA63" s="2"/>
      <c r="AB63" s="2"/>
      <c r="AC63" s="2"/>
      <c r="AD63" s="2"/>
      <c r="AE63" s="6"/>
      <c r="AF63" s="6"/>
      <c r="AG63" s="6"/>
      <c r="AH63" s="6"/>
    </row>
    <row r="64" spans="1:34" s="8" customFormat="1" ht="5.25" customHeight="1" x14ac:dyDescent="0.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6"/>
      <c r="AF64" s="6"/>
      <c r="AG64" s="6"/>
      <c r="AH64" s="6"/>
    </row>
    <row r="65" spans="1:39" s="8" customFormat="1" x14ac:dyDescent="0.2">
      <c r="A65" s="20" t="s">
        <v>50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6"/>
      <c r="AF65" s="6"/>
      <c r="AG65" s="6"/>
      <c r="AH65" s="6"/>
    </row>
    <row r="66" spans="1:39" s="8" customFormat="1" ht="5.25" customHeight="1" x14ac:dyDescent="0.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6"/>
      <c r="AF66" s="6"/>
      <c r="AG66" s="6"/>
      <c r="AH66" s="6"/>
    </row>
    <row r="67" spans="1:39" s="8" customFormat="1" x14ac:dyDescent="0.2">
      <c r="A67" s="2"/>
      <c r="B67" s="20" t="s">
        <v>51</v>
      </c>
      <c r="C67" s="20"/>
      <c r="D67" s="20"/>
      <c r="E67" s="20"/>
      <c r="F67" s="20"/>
      <c r="G67" s="20"/>
      <c r="H67" s="20"/>
      <c r="I67" s="20"/>
      <c r="J67" s="20"/>
      <c r="K67" s="20"/>
      <c r="L67" s="54" t="s">
        <v>27</v>
      </c>
      <c r="M67" s="54"/>
      <c r="N67" s="54"/>
      <c r="O67" s="54"/>
      <c r="P67" s="20"/>
      <c r="Q67" s="2"/>
      <c r="R67" s="2"/>
      <c r="S67" s="2"/>
      <c r="T67" s="2"/>
      <c r="U67" s="20"/>
      <c r="V67" s="20"/>
      <c r="W67" s="20"/>
      <c r="X67" s="20"/>
      <c r="Y67" s="20"/>
      <c r="Z67" s="2"/>
      <c r="AA67" s="2"/>
      <c r="AB67" s="2"/>
      <c r="AC67" s="16"/>
      <c r="AD67" s="2"/>
      <c r="AE67" s="6"/>
      <c r="AF67" s="6"/>
      <c r="AG67" s="6"/>
      <c r="AH67" s="6"/>
      <c r="AI67" s="2"/>
      <c r="AJ67" s="2"/>
      <c r="AK67" s="2"/>
      <c r="AL67" s="2"/>
      <c r="AM67" s="2"/>
    </row>
    <row r="68" spans="1:39" s="8" customFormat="1" ht="5.25" customHeight="1" x14ac:dyDescent="0.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6"/>
      <c r="AF68" s="6"/>
      <c r="AG68" s="6"/>
      <c r="AH68" s="6"/>
      <c r="AI68" s="2"/>
      <c r="AJ68" s="2"/>
      <c r="AK68" s="2"/>
      <c r="AL68" s="2"/>
      <c r="AM68" s="2"/>
    </row>
    <row r="69" spans="1:39" s="8" customFormat="1" x14ac:dyDescent="0.2">
      <c r="A69" s="2"/>
      <c r="B69" s="24" t="s">
        <v>52</v>
      </c>
      <c r="C69" s="24"/>
      <c r="D69" s="24"/>
      <c r="E69" s="24"/>
      <c r="F69" s="24"/>
      <c r="G69" s="24"/>
      <c r="H69" s="24"/>
      <c r="I69" s="24"/>
      <c r="J69" s="24"/>
      <c r="K69" s="24"/>
      <c r="L69" s="59">
        <v>0</v>
      </c>
      <c r="M69" s="59"/>
      <c r="N69" s="59"/>
      <c r="O69" s="59"/>
      <c r="P69" s="24" t="s">
        <v>29</v>
      </c>
      <c r="Q69" s="24" t="s">
        <v>53</v>
      </c>
      <c r="R69" s="60">
        <f>U43</f>
        <v>0</v>
      </c>
      <c r="S69" s="60"/>
      <c r="T69" s="60"/>
      <c r="U69" s="60"/>
      <c r="V69" s="57">
        <f>(L69/100)*U48</f>
        <v>0</v>
      </c>
      <c r="W69" s="57"/>
      <c r="X69" s="57"/>
      <c r="Y69" s="57"/>
      <c r="Z69" s="2"/>
      <c r="AA69" s="2"/>
      <c r="AB69" s="2"/>
      <c r="AC69" s="2"/>
      <c r="AD69" s="2"/>
      <c r="AE69" s="6"/>
      <c r="AF69" s="6"/>
      <c r="AG69" s="6"/>
      <c r="AH69" s="6"/>
      <c r="AI69" s="2"/>
      <c r="AJ69" s="2"/>
      <c r="AK69" s="2"/>
      <c r="AL69" s="2"/>
      <c r="AM69" s="2"/>
    </row>
    <row r="70" spans="1:39" s="8" customFormat="1" x14ac:dyDescent="0.2">
      <c r="A70" s="2"/>
      <c r="B70" s="24" t="s">
        <v>54</v>
      </c>
      <c r="C70" s="24"/>
      <c r="D70" s="24"/>
      <c r="E70" s="24"/>
      <c r="F70" s="24"/>
      <c r="G70" s="24"/>
      <c r="H70" s="24"/>
      <c r="I70" s="24"/>
      <c r="J70" s="24"/>
      <c r="K70" s="24"/>
      <c r="L70" s="61"/>
      <c r="M70" s="61"/>
      <c r="N70" s="61"/>
      <c r="O70" s="61"/>
      <c r="P70" s="24" t="s">
        <v>29</v>
      </c>
      <c r="Q70" s="24" t="s">
        <v>53</v>
      </c>
      <c r="R70" s="60">
        <f>U43</f>
        <v>0</v>
      </c>
      <c r="S70" s="60"/>
      <c r="T70" s="60"/>
      <c r="U70" s="60"/>
      <c r="V70" s="48">
        <f>IFERROR((L70/100)*U43,"")</f>
        <v>0</v>
      </c>
      <c r="W70" s="48"/>
      <c r="X70" s="48"/>
      <c r="Y70" s="48"/>
      <c r="Z70" s="2"/>
      <c r="AA70" s="2"/>
      <c r="AB70" s="2"/>
      <c r="AC70" s="2"/>
      <c r="AD70" s="2"/>
      <c r="AE70" s="6"/>
      <c r="AF70" s="6"/>
      <c r="AG70" s="6"/>
      <c r="AH70" s="6"/>
      <c r="AI70" s="2"/>
      <c r="AJ70" s="2"/>
      <c r="AK70" s="2"/>
      <c r="AL70" s="2"/>
      <c r="AM70" s="2"/>
    </row>
    <row r="71" spans="1:39" s="8" customFormat="1" ht="5.25" customHeight="1" x14ac:dyDescent="0.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6"/>
      <c r="AF71" s="6"/>
      <c r="AG71" s="6"/>
      <c r="AH71" s="6"/>
    </row>
    <row r="72" spans="1:39" s="8" customFormat="1" x14ac:dyDescent="0.2">
      <c r="A72" s="2"/>
      <c r="B72" s="30" t="s">
        <v>55</v>
      </c>
      <c r="C72" s="30"/>
      <c r="D72" s="30"/>
      <c r="E72" s="30"/>
      <c r="F72" s="30"/>
      <c r="G72" s="30"/>
      <c r="H72" s="30"/>
      <c r="I72" s="30"/>
      <c r="J72" s="30"/>
      <c r="K72" s="30"/>
      <c r="L72" s="62"/>
      <c r="M72" s="62"/>
      <c r="N72" s="62"/>
      <c r="O72" s="62"/>
      <c r="P72" s="62"/>
      <c r="Q72" s="62"/>
      <c r="R72" s="62"/>
      <c r="S72" s="62"/>
      <c r="T72" s="30"/>
      <c r="U72" s="51">
        <f>SUM(V69:Y70)</f>
        <v>0</v>
      </c>
      <c r="V72" s="51"/>
      <c r="W72" s="51"/>
      <c r="X72" s="51"/>
      <c r="Y72" s="51"/>
      <c r="Z72" s="2"/>
      <c r="AA72" s="2"/>
      <c r="AB72" s="2"/>
      <c r="AC72" s="2"/>
      <c r="AD72" s="2"/>
      <c r="AE72" s="6"/>
      <c r="AF72" s="6"/>
      <c r="AG72" s="6"/>
      <c r="AH72" s="6"/>
    </row>
    <row r="73" spans="1:39" s="8" customFormat="1" x14ac:dyDescent="0.2">
      <c r="A73" s="2"/>
      <c r="B73" s="20"/>
      <c r="C73" s="20"/>
      <c r="D73" s="20"/>
      <c r="E73" s="20"/>
      <c r="F73" s="20"/>
      <c r="G73" s="20"/>
      <c r="H73" s="20"/>
      <c r="I73" s="20"/>
      <c r="J73" s="20"/>
      <c r="K73" s="20"/>
      <c r="L73" s="63"/>
      <c r="M73" s="63"/>
      <c r="N73" s="63"/>
      <c r="O73" s="63"/>
      <c r="P73" s="63"/>
      <c r="Q73" s="63"/>
      <c r="R73" s="63"/>
      <c r="S73" s="63"/>
      <c r="T73" s="20"/>
      <c r="U73" s="42"/>
      <c r="V73" s="42"/>
      <c r="W73" s="42"/>
      <c r="X73" s="42"/>
      <c r="Y73" s="42"/>
      <c r="Z73" s="2"/>
      <c r="AA73" s="2"/>
      <c r="AB73" s="2"/>
      <c r="AC73" s="2"/>
      <c r="AD73" s="2"/>
      <c r="AE73" s="6"/>
      <c r="AF73" s="6"/>
      <c r="AG73" s="6"/>
      <c r="AH73" s="6"/>
    </row>
    <row r="74" spans="1:39" s="8" customFormat="1" x14ac:dyDescent="0.2">
      <c r="A74" s="2"/>
      <c r="B74" s="2" t="s">
        <v>56</v>
      </c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6"/>
      <c r="AF74" s="6"/>
      <c r="AG74" s="6"/>
      <c r="AH74" s="6"/>
    </row>
    <row r="75" spans="1:39" s="8" customFormat="1" hidden="1" x14ac:dyDescent="0.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6"/>
      <c r="AF75" s="6"/>
      <c r="AG75" s="6"/>
      <c r="AH75" s="6"/>
    </row>
    <row r="76" spans="1:39" s="8" customFormat="1" hidden="1" x14ac:dyDescent="0.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6"/>
      <c r="AF76" s="6"/>
      <c r="AG76" s="6"/>
      <c r="AH76" s="6"/>
    </row>
    <row r="77" spans="1:39" s="8" customFormat="1" hidden="1" x14ac:dyDescent="0.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6"/>
      <c r="AF77" s="6"/>
      <c r="AG77" s="6"/>
      <c r="AH77" s="6"/>
    </row>
    <row r="78" spans="1:39" s="8" customFormat="1" ht="5.0999999999999996" customHeight="1" x14ac:dyDescent="0.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6"/>
      <c r="AF78" s="6"/>
      <c r="AG78" s="6"/>
      <c r="AH78" s="6"/>
    </row>
    <row r="79" spans="1:39" s="8" customFormat="1" x14ac:dyDescent="0.2">
      <c r="A79" s="2"/>
      <c r="B79" s="2" t="s">
        <v>57</v>
      </c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6"/>
      <c r="AF79" s="6"/>
      <c r="AG79" s="6"/>
      <c r="AH79" s="6"/>
    </row>
    <row r="80" spans="1:39" s="8" customFormat="1" ht="5.0999999999999996" customHeight="1" x14ac:dyDescent="0.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6"/>
      <c r="AF80" s="6"/>
      <c r="AG80" s="6"/>
      <c r="AH80" s="6"/>
    </row>
    <row r="81" spans="1:34" s="8" customFormat="1" x14ac:dyDescent="0.2">
      <c r="A81" s="2"/>
      <c r="B81" s="2" t="s">
        <v>58</v>
      </c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6"/>
      <c r="AF81" s="6"/>
      <c r="AG81" s="6"/>
      <c r="AH81" s="6"/>
    </row>
    <row r="82" spans="1:34" s="8" customFormat="1" x14ac:dyDescent="0.2">
      <c r="A82" s="2"/>
      <c r="B82" s="2" t="s">
        <v>59</v>
      </c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6"/>
      <c r="AF82" s="6"/>
      <c r="AG82" s="6"/>
      <c r="AH82" s="6"/>
    </row>
    <row r="83" spans="1:34" s="8" customFormat="1" x14ac:dyDescent="0.2">
      <c r="A83" s="2"/>
      <c r="B83" s="2" t="s">
        <v>60</v>
      </c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6"/>
      <c r="AF83" s="6"/>
      <c r="AG83" s="6"/>
      <c r="AH83" s="6"/>
    </row>
    <row r="84" spans="1:34" s="8" customFormat="1" x14ac:dyDescent="0.2">
      <c r="A84" s="2"/>
      <c r="B84" s="2" t="s">
        <v>61</v>
      </c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6"/>
      <c r="AF84" s="6"/>
      <c r="AG84" s="6"/>
      <c r="AH84" s="6"/>
    </row>
    <row r="85" spans="1:34" s="8" customFormat="1" x14ac:dyDescent="0.2">
      <c r="A85" s="2"/>
      <c r="B85" s="2" t="s">
        <v>62</v>
      </c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6"/>
      <c r="AF85" s="6"/>
      <c r="AG85" s="6"/>
      <c r="AH85" s="6"/>
    </row>
    <row r="86" spans="1:34" s="8" customFormat="1" x14ac:dyDescent="0.2">
      <c r="A86" s="2"/>
      <c r="B86" s="2" t="s">
        <v>63</v>
      </c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6"/>
      <c r="AF86" s="6"/>
      <c r="AG86" s="6"/>
      <c r="AH86" s="6"/>
    </row>
    <row r="87" spans="1:34" s="8" customFormat="1" x14ac:dyDescent="0.2">
      <c r="A87" s="2"/>
      <c r="B87" s="64" t="s">
        <v>64</v>
      </c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6"/>
      <c r="AF87" s="6"/>
      <c r="AG87" s="6"/>
      <c r="AH87" s="6"/>
    </row>
    <row r="88" spans="1:34" s="8" customFormat="1" ht="5.25" customHeight="1" x14ac:dyDescent="0.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6"/>
      <c r="AF88" s="6"/>
      <c r="AG88" s="6"/>
      <c r="AH88" s="6"/>
    </row>
    <row r="89" spans="1:34" s="8" customFormat="1" x14ac:dyDescent="0.2">
      <c r="A89" s="20" t="s">
        <v>65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6"/>
      <c r="AF89" s="6"/>
      <c r="AG89" s="6"/>
      <c r="AH89" s="6"/>
    </row>
    <row r="90" spans="1:34" s="8" customFormat="1" ht="5.25" customHeight="1" x14ac:dyDescent="0.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6"/>
      <c r="AF90" s="6"/>
      <c r="AG90" s="6"/>
      <c r="AH90" s="6"/>
    </row>
    <row r="91" spans="1:34" s="8" customFormat="1" x14ac:dyDescent="0.2">
      <c r="A91" s="2"/>
      <c r="B91" s="2" t="s">
        <v>66</v>
      </c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6"/>
      <c r="AF91" s="6"/>
      <c r="AG91" s="6"/>
      <c r="AH91" s="6"/>
    </row>
    <row r="92" spans="1:34" s="8" customFormat="1" x14ac:dyDescent="0.2">
      <c r="A92" s="2"/>
      <c r="B92" s="2" t="s">
        <v>67</v>
      </c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6"/>
      <c r="AF92" s="6"/>
      <c r="AG92" s="6"/>
      <c r="AH92" s="6"/>
    </row>
    <row r="93" spans="1:34" s="8" customFormat="1" x14ac:dyDescent="0.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6"/>
      <c r="AF93" s="6"/>
      <c r="AG93" s="6"/>
      <c r="AH93" s="6"/>
    </row>
    <row r="94" spans="1:34" s="8" customFormat="1" x14ac:dyDescent="0.2">
      <c r="A94" s="2"/>
      <c r="B94" s="24" t="s">
        <v>68</v>
      </c>
      <c r="C94" s="24"/>
      <c r="D94" s="24"/>
      <c r="E94" s="24"/>
      <c r="F94" s="24"/>
      <c r="G94" s="24"/>
      <c r="H94" s="24"/>
      <c r="I94" s="24"/>
      <c r="J94" s="24"/>
      <c r="K94" s="24"/>
      <c r="L94" s="24"/>
      <c r="M94" s="24"/>
      <c r="N94" s="24"/>
      <c r="O94" s="24"/>
      <c r="P94" s="24"/>
      <c r="Q94" s="24"/>
      <c r="R94" s="25">
        <v>1</v>
      </c>
      <c r="S94" s="24" t="s">
        <v>69</v>
      </c>
      <c r="T94" s="56"/>
      <c r="U94" s="56"/>
      <c r="V94" s="65"/>
      <c r="W94" s="57">
        <f>IFERROR(R94*T94,"")</f>
        <v>0</v>
      </c>
      <c r="X94" s="57"/>
      <c r="Y94" s="57"/>
      <c r="Z94" s="2"/>
      <c r="AA94" s="2"/>
      <c r="AB94" s="2"/>
      <c r="AC94" s="2"/>
      <c r="AD94" s="2"/>
      <c r="AE94" s="6"/>
      <c r="AF94" s="6"/>
      <c r="AG94" s="6"/>
      <c r="AH94" s="6"/>
    </row>
    <row r="95" spans="1:34" s="8" customFormat="1" x14ac:dyDescent="0.2">
      <c r="A95" s="2"/>
      <c r="B95" s="24" t="s">
        <v>70</v>
      </c>
      <c r="C95" s="24"/>
      <c r="D95" s="24"/>
      <c r="E95" s="24"/>
      <c r="F95" s="24"/>
      <c r="G95" s="24"/>
      <c r="H95" s="24"/>
      <c r="I95" s="24"/>
      <c r="J95" s="24"/>
      <c r="K95" s="24"/>
      <c r="L95" s="24"/>
      <c r="M95" s="24"/>
      <c r="N95" s="24"/>
      <c r="O95" s="24"/>
      <c r="P95" s="24"/>
      <c r="Q95" s="24"/>
      <c r="R95" s="25">
        <v>3</v>
      </c>
      <c r="S95" s="24" t="s">
        <v>69</v>
      </c>
      <c r="T95" s="56"/>
      <c r="U95" s="56"/>
      <c r="V95" s="65"/>
      <c r="W95" s="57">
        <f>IFERROR(R95*T95,"")</f>
        <v>0</v>
      </c>
      <c r="X95" s="57"/>
      <c r="Y95" s="57"/>
      <c r="Z95" s="2"/>
      <c r="AA95" s="2"/>
      <c r="AB95" s="2"/>
      <c r="AC95" s="2"/>
      <c r="AD95" s="2"/>
      <c r="AE95" s="6"/>
      <c r="AF95" s="6"/>
      <c r="AG95" s="6"/>
      <c r="AH95" s="6"/>
    </row>
    <row r="96" spans="1:34" s="8" customFormat="1" x14ac:dyDescent="0.2">
      <c r="A96" s="2"/>
      <c r="B96" s="24" t="s">
        <v>71</v>
      </c>
      <c r="C96" s="24"/>
      <c r="D96" s="24"/>
      <c r="E96" s="24"/>
      <c r="F96" s="24"/>
      <c r="G96" s="24"/>
      <c r="H96" s="24"/>
      <c r="I96" s="24"/>
      <c r="J96" s="24"/>
      <c r="K96" s="24"/>
      <c r="L96" s="24"/>
      <c r="M96" s="24"/>
      <c r="N96" s="24"/>
      <c r="O96" s="24"/>
      <c r="P96" s="24"/>
      <c r="Q96" s="24"/>
      <c r="R96" s="25">
        <v>3</v>
      </c>
      <c r="S96" s="24" t="s">
        <v>69</v>
      </c>
      <c r="T96" s="56"/>
      <c r="U96" s="56"/>
      <c r="V96" s="65"/>
      <c r="W96" s="57">
        <f>IFERROR(R96*T96,"")</f>
        <v>0</v>
      </c>
      <c r="X96" s="57"/>
      <c r="Y96" s="57"/>
      <c r="Z96" s="2"/>
      <c r="AA96" s="2"/>
      <c r="AB96" s="2"/>
      <c r="AC96" s="2"/>
      <c r="AD96" s="2"/>
      <c r="AE96" s="6"/>
      <c r="AF96" s="6"/>
      <c r="AG96" s="6"/>
      <c r="AH96" s="6"/>
    </row>
    <row r="97" spans="1:34" s="8" customFormat="1" x14ac:dyDescent="0.2">
      <c r="A97" s="2"/>
      <c r="B97" s="24" t="s">
        <v>72</v>
      </c>
      <c r="C97" s="24"/>
      <c r="D97" s="24"/>
      <c r="E97" s="24"/>
      <c r="F97" s="24"/>
      <c r="G97" s="24"/>
      <c r="H97" s="24"/>
      <c r="I97" s="24"/>
      <c r="J97" s="24"/>
      <c r="K97" s="24"/>
      <c r="L97" s="24"/>
      <c r="M97" s="24"/>
      <c r="N97" s="24"/>
      <c r="O97" s="24"/>
      <c r="P97" s="24"/>
      <c r="Q97" s="24"/>
      <c r="R97" s="25">
        <v>3</v>
      </c>
      <c r="S97" s="24" t="s">
        <v>69</v>
      </c>
      <c r="T97" s="56"/>
      <c r="U97" s="56"/>
      <c r="V97" s="65"/>
      <c r="W97" s="57">
        <f>IFERROR(R97*T97,"")</f>
        <v>0</v>
      </c>
      <c r="X97" s="57"/>
      <c r="Y97" s="57"/>
      <c r="Z97" s="2"/>
      <c r="AA97" s="2"/>
      <c r="AB97" s="2"/>
      <c r="AC97" s="2"/>
      <c r="AD97" s="2"/>
      <c r="AE97" s="6"/>
      <c r="AF97" s="6"/>
      <c r="AG97" s="6"/>
      <c r="AH97" s="6"/>
    </row>
    <row r="98" spans="1:34" s="8" customFormat="1" ht="6" customHeight="1" thickBo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6"/>
      <c r="AF98" s="6"/>
      <c r="AG98" s="6"/>
      <c r="AH98" s="6"/>
    </row>
    <row r="99" spans="1:34" s="8" customFormat="1" ht="12" thickBot="1" x14ac:dyDescent="0.25">
      <c r="A99" s="2"/>
      <c r="B99" s="30" t="s">
        <v>73</v>
      </c>
      <c r="C99" s="30"/>
      <c r="D99" s="30"/>
      <c r="E99" s="30"/>
      <c r="F99" s="30"/>
      <c r="G99" s="30"/>
      <c r="H99" s="30"/>
      <c r="I99" s="30"/>
      <c r="J99" s="30"/>
      <c r="K99" s="30"/>
      <c r="L99" s="62"/>
      <c r="M99" s="62"/>
      <c r="N99" s="62"/>
      <c r="O99" s="62"/>
      <c r="P99" s="62"/>
      <c r="Q99" s="62"/>
      <c r="R99" s="62"/>
      <c r="S99" s="62"/>
      <c r="T99" s="30"/>
      <c r="U99" s="66">
        <f>SUM(W94,W95,W96,W97)</f>
        <v>0</v>
      </c>
      <c r="V99" s="67"/>
      <c r="W99" s="67"/>
      <c r="X99" s="67"/>
      <c r="Y99" s="68"/>
      <c r="Z99" s="2"/>
      <c r="AA99" s="2"/>
      <c r="AB99" s="2"/>
      <c r="AC99" s="2"/>
      <c r="AD99" s="2"/>
      <c r="AE99" s="6"/>
      <c r="AF99" s="6"/>
      <c r="AG99" s="6"/>
      <c r="AH99" s="6"/>
    </row>
    <row r="100" spans="1:34" s="8" customFormat="1" ht="5.25" customHeight="1" x14ac:dyDescent="0.2">
      <c r="A100" s="2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69"/>
      <c r="M100" s="69"/>
      <c r="N100" s="69"/>
      <c r="O100" s="69"/>
      <c r="P100" s="69"/>
      <c r="Q100" s="69"/>
      <c r="R100" s="69"/>
      <c r="S100" s="69"/>
      <c r="T100" s="20"/>
      <c r="U100" s="70"/>
      <c r="V100" s="70"/>
      <c r="W100" s="70"/>
      <c r="X100" s="70"/>
      <c r="Y100" s="70"/>
      <c r="Z100" s="2"/>
      <c r="AA100" s="2"/>
      <c r="AB100" s="2"/>
      <c r="AC100" s="2"/>
      <c r="AD100" s="2"/>
      <c r="AE100" s="6"/>
      <c r="AF100" s="6"/>
      <c r="AG100" s="6"/>
      <c r="AH100" s="6"/>
    </row>
    <row r="101" spans="1:34" s="8" customFormat="1" x14ac:dyDescent="0.2">
      <c r="A101" s="20" t="s">
        <v>74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6"/>
      <c r="AF101" s="6"/>
      <c r="AG101" s="6"/>
      <c r="AH101" s="6"/>
    </row>
    <row r="102" spans="1:34" s="8" customFormat="1" ht="3.6" customHeight="1" x14ac:dyDescent="0.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6"/>
      <c r="AF102" s="6"/>
      <c r="AG102" s="6"/>
      <c r="AH102" s="6"/>
    </row>
    <row r="103" spans="1:34" s="8" customFormat="1" ht="10.5" customHeight="1" x14ac:dyDescent="0.2">
      <c r="A103" s="2"/>
      <c r="B103" s="2" t="s">
        <v>75</v>
      </c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6"/>
      <c r="AF103" s="6"/>
      <c r="AG103" s="6"/>
      <c r="AH103" s="6"/>
    </row>
    <row r="104" spans="1:34" s="8" customFormat="1" ht="10.5" customHeight="1" x14ac:dyDescent="0.2">
      <c r="A104" s="2"/>
      <c r="B104" s="2" t="s">
        <v>76</v>
      </c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6"/>
      <c r="AF104" s="6"/>
      <c r="AG104" s="6"/>
      <c r="AH104" s="6"/>
    </row>
    <row r="105" spans="1:34" s="8" customFormat="1" ht="10.5" customHeight="1" x14ac:dyDescent="0.2">
      <c r="A105" s="2"/>
      <c r="B105" s="2" t="s">
        <v>77</v>
      </c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6"/>
      <c r="AF105" s="6"/>
      <c r="AG105" s="6"/>
      <c r="AH105" s="6"/>
    </row>
    <row r="106" spans="1:34" s="8" customFormat="1" ht="13.5" customHeight="1" x14ac:dyDescent="0.2">
      <c r="A106" s="2"/>
      <c r="B106" s="2"/>
      <c r="C106" s="71"/>
      <c r="D106" s="71"/>
      <c r="E106" s="71"/>
      <c r="F106" s="71" t="s">
        <v>78</v>
      </c>
      <c r="G106" s="71"/>
      <c r="H106" s="71"/>
      <c r="I106" s="71"/>
      <c r="J106" s="71" t="s">
        <v>79</v>
      </c>
      <c r="K106" s="71"/>
      <c r="L106" s="71"/>
      <c r="M106" s="71"/>
      <c r="N106" s="71" t="s">
        <v>80</v>
      </c>
      <c r="O106" s="71"/>
      <c r="P106" s="71"/>
      <c r="Q106" s="71"/>
      <c r="R106" s="71" t="s">
        <v>81</v>
      </c>
      <c r="S106" s="71"/>
      <c r="T106" s="71"/>
      <c r="U106" s="71"/>
      <c r="V106" s="71" t="s">
        <v>82</v>
      </c>
      <c r="W106" s="23"/>
      <c r="X106" s="23"/>
      <c r="Y106" s="23"/>
      <c r="Z106" s="23" t="s">
        <v>83</v>
      </c>
      <c r="AA106" s="2"/>
      <c r="AB106" s="2"/>
      <c r="AC106" s="2"/>
      <c r="AD106" s="2"/>
      <c r="AE106" s="6"/>
      <c r="AF106" s="6"/>
      <c r="AG106" s="6"/>
      <c r="AH106" s="6"/>
    </row>
    <row r="107" spans="1:34" ht="5.25" customHeight="1" x14ac:dyDescent="0.2">
      <c r="W107" s="20"/>
      <c r="X107" s="20"/>
      <c r="Y107" s="20"/>
      <c r="Z107" s="20"/>
    </row>
    <row r="108" spans="1:34" x14ac:dyDescent="0.2">
      <c r="B108" s="44">
        <v>1</v>
      </c>
      <c r="C108" s="72">
        <f t="shared" ref="C108:C116" si="1">U33</f>
        <v>0</v>
      </c>
      <c r="D108" s="72"/>
      <c r="E108" s="72"/>
      <c r="F108" s="72"/>
      <c r="G108" s="72">
        <f>ROUND(C108*($L$70/100),2)</f>
        <v>0</v>
      </c>
      <c r="H108" s="72"/>
      <c r="I108" s="72"/>
      <c r="J108" s="72"/>
      <c r="K108" s="73">
        <f t="shared" ref="K108:K116" si="2">SUMIF($B$51:$B$65,B108,$U$51:$Y$65)</f>
        <v>0</v>
      </c>
      <c r="L108" s="73"/>
      <c r="M108" s="73"/>
      <c r="N108" s="73"/>
      <c r="O108" s="73">
        <f>SUM(C108:N108)</f>
        <v>0</v>
      </c>
      <c r="P108" s="73"/>
      <c r="Q108" s="73"/>
      <c r="R108" s="73"/>
      <c r="S108" s="73">
        <f>ROUND(O108*0.19,2)</f>
        <v>0</v>
      </c>
      <c r="T108" s="73"/>
      <c r="U108" s="73"/>
      <c r="V108" s="73"/>
      <c r="W108" s="74">
        <f>SUM(O108+S108)</f>
        <v>0</v>
      </c>
      <c r="X108" s="74"/>
      <c r="Y108" s="74"/>
      <c r="Z108" s="74"/>
    </row>
    <row r="109" spans="1:34" x14ac:dyDescent="0.2">
      <c r="B109" s="75">
        <v>2</v>
      </c>
      <c r="C109" s="76">
        <f t="shared" si="1"/>
        <v>0</v>
      </c>
      <c r="D109" s="76"/>
      <c r="E109" s="76"/>
      <c r="F109" s="76"/>
      <c r="G109" s="72">
        <f t="shared" ref="G109:G116" si="3">ROUND(C109*($L$70/100),2)</f>
        <v>0</v>
      </c>
      <c r="H109" s="72"/>
      <c r="I109" s="72"/>
      <c r="J109" s="72"/>
      <c r="K109" s="77">
        <f t="shared" si="2"/>
        <v>0</v>
      </c>
      <c r="L109" s="77"/>
      <c r="M109" s="77"/>
      <c r="N109" s="77"/>
      <c r="O109" s="77">
        <f t="shared" ref="O109:O116" si="4">SUM(C109:N109)</f>
        <v>0</v>
      </c>
      <c r="P109" s="77"/>
      <c r="Q109" s="77"/>
      <c r="R109" s="77"/>
      <c r="S109" s="77">
        <f t="shared" ref="S109:S116" si="5">ROUND(O109*0.19,2)</f>
        <v>0</v>
      </c>
      <c r="T109" s="77"/>
      <c r="U109" s="77"/>
      <c r="V109" s="77"/>
      <c r="W109" s="78">
        <f t="shared" ref="W109:W116" si="6">SUM(O109+S109)</f>
        <v>0</v>
      </c>
      <c r="X109" s="78"/>
      <c r="Y109" s="78"/>
      <c r="Z109" s="78"/>
    </row>
    <row r="110" spans="1:34" x14ac:dyDescent="0.2">
      <c r="B110" s="75">
        <v>3</v>
      </c>
      <c r="C110" s="76">
        <f t="shared" si="1"/>
        <v>0</v>
      </c>
      <c r="D110" s="76"/>
      <c r="E110" s="76"/>
      <c r="F110" s="76"/>
      <c r="G110" s="72">
        <f t="shared" si="3"/>
        <v>0</v>
      </c>
      <c r="H110" s="72"/>
      <c r="I110" s="72"/>
      <c r="J110" s="72"/>
      <c r="K110" s="77">
        <f t="shared" si="2"/>
        <v>0</v>
      </c>
      <c r="L110" s="77"/>
      <c r="M110" s="77"/>
      <c r="N110" s="77"/>
      <c r="O110" s="77">
        <f t="shared" si="4"/>
        <v>0</v>
      </c>
      <c r="P110" s="77"/>
      <c r="Q110" s="77"/>
      <c r="R110" s="77"/>
      <c r="S110" s="77">
        <f t="shared" si="5"/>
        <v>0</v>
      </c>
      <c r="T110" s="77"/>
      <c r="U110" s="77"/>
      <c r="V110" s="77"/>
      <c r="W110" s="78">
        <f t="shared" si="6"/>
        <v>0</v>
      </c>
      <c r="X110" s="78"/>
      <c r="Y110" s="78"/>
      <c r="Z110" s="78"/>
    </row>
    <row r="111" spans="1:34" x14ac:dyDescent="0.2">
      <c r="B111" s="75">
        <v>4</v>
      </c>
      <c r="C111" s="76">
        <f t="shared" si="1"/>
        <v>0</v>
      </c>
      <c r="D111" s="76"/>
      <c r="E111" s="76"/>
      <c r="F111" s="76"/>
      <c r="G111" s="72">
        <f t="shared" si="3"/>
        <v>0</v>
      </c>
      <c r="H111" s="72"/>
      <c r="I111" s="72"/>
      <c r="J111" s="72"/>
      <c r="K111" s="77">
        <f t="shared" si="2"/>
        <v>0</v>
      </c>
      <c r="L111" s="77"/>
      <c r="M111" s="77"/>
      <c r="N111" s="77"/>
      <c r="O111" s="77">
        <f t="shared" si="4"/>
        <v>0</v>
      </c>
      <c r="P111" s="77"/>
      <c r="Q111" s="77"/>
      <c r="R111" s="77"/>
      <c r="S111" s="77">
        <f t="shared" si="5"/>
        <v>0</v>
      </c>
      <c r="T111" s="77"/>
      <c r="U111" s="77"/>
      <c r="V111" s="77"/>
      <c r="W111" s="78">
        <f t="shared" si="6"/>
        <v>0</v>
      </c>
      <c r="X111" s="78"/>
      <c r="Y111" s="78"/>
      <c r="Z111" s="78"/>
      <c r="AD111" s="79"/>
      <c r="AE111" s="79"/>
      <c r="AF111" s="79"/>
    </row>
    <row r="112" spans="1:34" x14ac:dyDescent="0.2">
      <c r="B112" s="75">
        <v>5</v>
      </c>
      <c r="C112" s="76">
        <f t="shared" si="1"/>
        <v>0</v>
      </c>
      <c r="D112" s="76"/>
      <c r="E112" s="76"/>
      <c r="F112" s="76"/>
      <c r="G112" s="72">
        <f t="shared" si="3"/>
        <v>0</v>
      </c>
      <c r="H112" s="72"/>
      <c r="I112" s="72"/>
      <c r="J112" s="72"/>
      <c r="K112" s="77">
        <f t="shared" si="2"/>
        <v>0</v>
      </c>
      <c r="L112" s="77"/>
      <c r="M112" s="77"/>
      <c r="N112" s="77"/>
      <c r="O112" s="77">
        <f t="shared" si="4"/>
        <v>0</v>
      </c>
      <c r="P112" s="77"/>
      <c r="Q112" s="77"/>
      <c r="R112" s="77"/>
      <c r="S112" s="77">
        <f t="shared" si="5"/>
        <v>0</v>
      </c>
      <c r="T112" s="77"/>
      <c r="U112" s="77"/>
      <c r="V112" s="77"/>
      <c r="W112" s="78">
        <f t="shared" si="6"/>
        <v>0</v>
      </c>
      <c r="X112" s="78"/>
      <c r="Y112" s="78"/>
      <c r="Z112" s="78"/>
    </row>
    <row r="113" spans="2:42" x14ac:dyDescent="0.2">
      <c r="B113" s="75">
        <v>6</v>
      </c>
      <c r="C113" s="76">
        <f t="shared" si="1"/>
        <v>0</v>
      </c>
      <c r="D113" s="76"/>
      <c r="E113" s="76"/>
      <c r="F113" s="76"/>
      <c r="G113" s="72">
        <f t="shared" si="3"/>
        <v>0</v>
      </c>
      <c r="H113" s="72"/>
      <c r="I113" s="72"/>
      <c r="J113" s="72"/>
      <c r="K113" s="77">
        <f t="shared" si="2"/>
        <v>0</v>
      </c>
      <c r="L113" s="77"/>
      <c r="M113" s="77"/>
      <c r="N113" s="77"/>
      <c r="O113" s="77">
        <f t="shared" si="4"/>
        <v>0</v>
      </c>
      <c r="P113" s="77"/>
      <c r="Q113" s="77"/>
      <c r="R113" s="77"/>
      <c r="S113" s="77">
        <f t="shared" si="5"/>
        <v>0</v>
      </c>
      <c r="T113" s="77"/>
      <c r="U113" s="77"/>
      <c r="V113" s="77"/>
      <c r="W113" s="78">
        <f t="shared" si="6"/>
        <v>0</v>
      </c>
      <c r="X113" s="78"/>
      <c r="Y113" s="78"/>
      <c r="Z113" s="78"/>
      <c r="AD113" s="80"/>
    </row>
    <row r="114" spans="2:42" x14ac:dyDescent="0.2">
      <c r="B114" s="75">
        <v>7</v>
      </c>
      <c r="C114" s="76">
        <f t="shared" si="1"/>
        <v>0</v>
      </c>
      <c r="D114" s="76"/>
      <c r="E114" s="76"/>
      <c r="F114" s="76"/>
      <c r="G114" s="72">
        <f t="shared" si="3"/>
        <v>0</v>
      </c>
      <c r="H114" s="72"/>
      <c r="I114" s="72"/>
      <c r="J114" s="72"/>
      <c r="K114" s="77">
        <f t="shared" si="2"/>
        <v>0</v>
      </c>
      <c r="L114" s="77"/>
      <c r="M114" s="77"/>
      <c r="N114" s="77"/>
      <c r="O114" s="77">
        <f t="shared" si="4"/>
        <v>0</v>
      </c>
      <c r="P114" s="77"/>
      <c r="Q114" s="77"/>
      <c r="R114" s="77"/>
      <c r="S114" s="77">
        <f t="shared" si="5"/>
        <v>0</v>
      </c>
      <c r="T114" s="77"/>
      <c r="U114" s="77"/>
      <c r="V114" s="77"/>
      <c r="W114" s="78">
        <f t="shared" si="6"/>
        <v>0</v>
      </c>
      <c r="X114" s="78"/>
      <c r="Y114" s="78"/>
      <c r="Z114" s="78"/>
    </row>
    <row r="115" spans="2:42" x14ac:dyDescent="0.2">
      <c r="B115" s="75">
        <v>8</v>
      </c>
      <c r="C115" s="76">
        <f t="shared" si="1"/>
        <v>0</v>
      </c>
      <c r="D115" s="76"/>
      <c r="E115" s="76"/>
      <c r="F115" s="76"/>
      <c r="G115" s="72">
        <f t="shared" si="3"/>
        <v>0</v>
      </c>
      <c r="H115" s="72"/>
      <c r="I115" s="72"/>
      <c r="J115" s="72"/>
      <c r="K115" s="77">
        <f t="shared" si="2"/>
        <v>0</v>
      </c>
      <c r="L115" s="77"/>
      <c r="M115" s="77"/>
      <c r="N115" s="77"/>
      <c r="O115" s="77">
        <f t="shared" si="4"/>
        <v>0</v>
      </c>
      <c r="P115" s="77"/>
      <c r="Q115" s="77"/>
      <c r="R115" s="77"/>
      <c r="S115" s="77">
        <f t="shared" si="5"/>
        <v>0</v>
      </c>
      <c r="T115" s="77"/>
      <c r="U115" s="77"/>
      <c r="V115" s="77"/>
      <c r="W115" s="78">
        <f t="shared" si="6"/>
        <v>0</v>
      </c>
      <c r="X115" s="78"/>
      <c r="Y115" s="78"/>
      <c r="Z115" s="78"/>
    </row>
    <row r="116" spans="2:42" x14ac:dyDescent="0.2">
      <c r="B116" s="75">
        <v>9</v>
      </c>
      <c r="C116" s="76">
        <f t="shared" si="1"/>
        <v>0</v>
      </c>
      <c r="D116" s="76"/>
      <c r="E116" s="76"/>
      <c r="F116" s="76"/>
      <c r="G116" s="72">
        <f t="shared" si="3"/>
        <v>0</v>
      </c>
      <c r="H116" s="72"/>
      <c r="I116" s="72"/>
      <c r="J116" s="72"/>
      <c r="K116" s="77">
        <f t="shared" si="2"/>
        <v>0</v>
      </c>
      <c r="L116" s="77"/>
      <c r="M116" s="77"/>
      <c r="N116" s="77"/>
      <c r="O116" s="77">
        <f t="shared" si="4"/>
        <v>0</v>
      </c>
      <c r="P116" s="77"/>
      <c r="Q116" s="77"/>
      <c r="R116" s="77"/>
      <c r="S116" s="77">
        <f t="shared" si="5"/>
        <v>0</v>
      </c>
      <c r="T116" s="77"/>
      <c r="U116" s="77"/>
      <c r="V116" s="77"/>
      <c r="W116" s="78">
        <f t="shared" si="6"/>
        <v>0</v>
      </c>
      <c r="X116" s="78"/>
      <c r="Y116" s="78"/>
      <c r="Z116" s="78"/>
      <c r="AD116" s="80"/>
    </row>
    <row r="117" spans="2:42" ht="5.25" customHeight="1" x14ac:dyDescent="0.2"/>
    <row r="118" spans="2:42" x14ac:dyDescent="0.2">
      <c r="B118" s="24" t="s">
        <v>84</v>
      </c>
      <c r="C118" s="24"/>
      <c r="D118" s="24"/>
      <c r="E118" s="24"/>
      <c r="F118" s="24"/>
      <c r="G118" s="24"/>
      <c r="H118" s="24"/>
      <c r="I118" s="24"/>
      <c r="J118" s="24"/>
      <c r="K118" s="24"/>
      <c r="L118" s="24"/>
      <c r="M118" s="24"/>
      <c r="N118" s="24"/>
      <c r="O118" s="57">
        <f>U99</f>
        <v>0</v>
      </c>
      <c r="P118" s="57"/>
      <c r="Q118" s="57"/>
      <c r="R118" s="57"/>
      <c r="S118" s="57">
        <f>ROUND(O118*0.19,2)</f>
        <v>0</v>
      </c>
      <c r="T118" s="57"/>
      <c r="U118" s="57"/>
      <c r="V118" s="57"/>
      <c r="W118" s="31">
        <f>SUM(O118+S118)</f>
        <v>0</v>
      </c>
      <c r="X118" s="31"/>
      <c r="Y118" s="31"/>
      <c r="Z118" s="31"/>
    </row>
    <row r="119" spans="2:42" ht="5.25" customHeight="1" x14ac:dyDescent="0.2"/>
    <row r="120" spans="2:42" ht="12" thickBot="1" x14ac:dyDescent="0.25">
      <c r="B120" s="81" t="s">
        <v>85</v>
      </c>
      <c r="C120" s="81"/>
      <c r="D120" s="82"/>
      <c r="E120" s="82"/>
      <c r="F120" s="82"/>
      <c r="G120" s="82"/>
      <c r="H120" s="82"/>
      <c r="I120" s="82"/>
      <c r="J120" s="82"/>
      <c r="K120" s="82"/>
      <c r="L120" s="82"/>
      <c r="M120" s="82"/>
      <c r="N120" s="82"/>
      <c r="O120" s="83">
        <f>SUM(O118,O108:R116)</f>
        <v>0</v>
      </c>
      <c r="P120" s="83"/>
      <c r="Q120" s="83"/>
      <c r="R120" s="83"/>
      <c r="S120" s="84">
        <f>SUM(S118,S108:V116)</f>
        <v>0</v>
      </c>
      <c r="T120" s="84"/>
      <c r="U120" s="84"/>
      <c r="V120" s="84"/>
      <c r="W120" s="85">
        <f>SUM(W118,W108:Z116)</f>
        <v>0</v>
      </c>
      <c r="X120" s="85"/>
      <c r="Y120" s="85"/>
      <c r="Z120" s="85"/>
    </row>
    <row r="121" spans="2:42" ht="12" thickBot="1" x14ac:dyDescent="0.25"/>
    <row r="122" spans="2:42" ht="15" customHeight="1" thickBot="1" x14ac:dyDescent="0.25">
      <c r="B122" s="2" t="s">
        <v>86</v>
      </c>
      <c r="S122" s="86"/>
      <c r="T122" s="86"/>
      <c r="U122" s="86"/>
      <c r="V122" s="87" t="s">
        <v>29</v>
      </c>
      <c r="W122" s="88">
        <f>W120*S122/100</f>
        <v>0</v>
      </c>
      <c r="X122" s="89"/>
      <c r="Y122" s="89"/>
      <c r="Z122" s="90"/>
      <c r="AA122" s="80"/>
      <c r="AE122" s="2"/>
      <c r="AI122" s="6"/>
      <c r="AP122" s="8"/>
    </row>
    <row r="123" spans="2:42" ht="4.5" customHeight="1" thickBot="1" x14ac:dyDescent="0.25"/>
    <row r="124" spans="2:42" ht="15.75" customHeight="1" thickBot="1" x14ac:dyDescent="0.25">
      <c r="B124" s="81" t="s">
        <v>87</v>
      </c>
      <c r="C124" s="81"/>
      <c r="D124" s="82"/>
      <c r="E124" s="82"/>
      <c r="F124" s="82"/>
      <c r="G124" s="82"/>
      <c r="H124" s="82"/>
      <c r="I124" s="82"/>
      <c r="J124" s="82"/>
      <c r="K124" s="82"/>
      <c r="L124" s="82"/>
      <c r="M124" s="82"/>
      <c r="N124" s="82"/>
      <c r="O124" s="91">
        <f>W124/1.19</f>
        <v>0</v>
      </c>
      <c r="P124" s="91"/>
      <c r="Q124" s="91"/>
      <c r="R124" s="91"/>
      <c r="S124" s="91">
        <f>O124*0.19</f>
        <v>0</v>
      </c>
      <c r="T124" s="91"/>
      <c r="U124" s="91"/>
      <c r="V124" s="91"/>
      <c r="W124" s="92">
        <f>W120+W122</f>
        <v>0</v>
      </c>
      <c r="X124" s="93"/>
      <c r="Y124" s="93"/>
      <c r="Z124" s="94"/>
      <c r="AE124" s="2"/>
      <c r="AI124" s="6"/>
      <c r="AP124" s="8"/>
    </row>
    <row r="126" spans="2:42" x14ac:dyDescent="0.2">
      <c r="B126" s="95"/>
      <c r="C126" s="95"/>
      <c r="D126" s="95"/>
      <c r="E126" s="95"/>
      <c r="F126" s="95"/>
      <c r="G126" s="95"/>
      <c r="H126" s="95"/>
      <c r="I126" s="95"/>
      <c r="J126" s="95"/>
      <c r="K126" s="95"/>
      <c r="L126" s="95"/>
      <c r="M126" s="95"/>
      <c r="N126" s="95"/>
      <c r="O126" s="95"/>
      <c r="P126" s="95"/>
      <c r="Q126" s="95"/>
      <c r="R126" s="95"/>
      <c r="S126" s="95"/>
      <c r="T126" s="95"/>
      <c r="U126" s="95"/>
      <c r="V126" s="95"/>
      <c r="W126" s="95"/>
      <c r="X126" s="95"/>
      <c r="Y126" s="95"/>
      <c r="Z126" s="95"/>
    </row>
    <row r="127" spans="2:42" x14ac:dyDescent="0.2">
      <c r="B127" s="95"/>
      <c r="C127" s="95"/>
      <c r="D127" s="95"/>
      <c r="E127" s="95"/>
      <c r="F127" s="95"/>
      <c r="G127" s="95"/>
      <c r="H127" s="95"/>
      <c r="I127" s="95"/>
      <c r="J127" s="95"/>
      <c r="K127" s="95"/>
      <c r="L127" s="95"/>
      <c r="M127" s="95"/>
      <c r="N127" s="95"/>
      <c r="O127" s="95"/>
      <c r="P127" s="95"/>
      <c r="Q127" s="95"/>
      <c r="R127" s="95"/>
      <c r="S127" s="95"/>
      <c r="T127" s="95"/>
      <c r="U127" s="95"/>
      <c r="V127" s="95"/>
      <c r="W127" s="95"/>
      <c r="X127" s="95"/>
      <c r="Y127" s="95"/>
      <c r="Z127" s="95"/>
    </row>
    <row r="128" spans="2:42" x14ac:dyDescent="0.2">
      <c r="B128" s="95"/>
      <c r="C128" s="95"/>
      <c r="D128" s="95"/>
      <c r="E128" s="95"/>
      <c r="F128" s="95"/>
      <c r="G128" s="95"/>
      <c r="H128" s="95"/>
      <c r="I128" s="95"/>
      <c r="J128" s="95"/>
      <c r="K128" s="95"/>
      <c r="L128" s="95"/>
      <c r="M128" s="95"/>
      <c r="N128" s="95"/>
      <c r="O128" s="95"/>
      <c r="P128" s="95"/>
      <c r="Q128" s="95"/>
      <c r="R128" s="95"/>
      <c r="S128" s="95"/>
      <c r="T128" s="95"/>
      <c r="U128" s="95"/>
      <c r="V128" s="95"/>
      <c r="W128" s="95"/>
      <c r="X128" s="95"/>
      <c r="Y128" s="95"/>
      <c r="Z128" s="95"/>
    </row>
    <row r="129" spans="2:42" x14ac:dyDescent="0.2">
      <c r="B129" s="95"/>
      <c r="C129" s="95"/>
      <c r="D129" s="95"/>
      <c r="E129" s="95"/>
      <c r="F129" s="95"/>
      <c r="G129" s="95"/>
      <c r="H129" s="95"/>
      <c r="I129" s="95"/>
      <c r="J129" s="95"/>
      <c r="K129" s="95"/>
      <c r="L129" s="95"/>
      <c r="M129" s="95"/>
      <c r="N129" s="95"/>
      <c r="O129" s="95"/>
      <c r="P129" s="95"/>
      <c r="Q129" s="95"/>
      <c r="R129" s="95"/>
      <c r="S129" s="95"/>
      <c r="T129" s="95"/>
      <c r="U129" s="95"/>
      <c r="V129" s="95"/>
      <c r="W129" s="95"/>
      <c r="X129" s="95"/>
      <c r="Y129" s="95"/>
      <c r="Z129" s="95"/>
    </row>
    <row r="130" spans="2:42" ht="13.5" customHeight="1" x14ac:dyDescent="0.2">
      <c r="B130" s="96"/>
      <c r="C130" s="96"/>
      <c r="D130" s="96"/>
      <c r="E130" s="96"/>
      <c r="F130" s="96"/>
      <c r="G130" s="96"/>
      <c r="H130" s="96"/>
      <c r="I130" s="96"/>
      <c r="J130" s="96"/>
      <c r="K130" s="96"/>
      <c r="L130" s="96"/>
      <c r="M130" s="96"/>
      <c r="N130" s="96"/>
      <c r="O130" s="96"/>
      <c r="P130" s="96"/>
      <c r="Q130" s="96"/>
      <c r="R130" s="96"/>
      <c r="S130" s="96"/>
      <c r="T130" s="96"/>
      <c r="U130" s="96"/>
      <c r="V130" s="96"/>
      <c r="W130" s="96"/>
      <c r="X130" s="96"/>
      <c r="Y130" s="96"/>
      <c r="Z130" s="96"/>
      <c r="AE130" s="2"/>
      <c r="AI130" s="6"/>
      <c r="AP130" s="8"/>
    </row>
    <row r="131" spans="2:42" ht="13.5" x14ac:dyDescent="0.25">
      <c r="B131" s="97" t="s">
        <v>88</v>
      </c>
      <c r="C131" s="98"/>
      <c r="D131" s="98"/>
      <c r="E131" s="98"/>
      <c r="F131" s="98"/>
      <c r="G131" s="98"/>
      <c r="H131" s="98"/>
      <c r="I131" s="98"/>
      <c r="J131" s="98"/>
      <c r="K131" s="98"/>
      <c r="L131" s="98"/>
      <c r="M131" s="98"/>
      <c r="N131" s="98"/>
      <c r="O131" s="98"/>
      <c r="P131" s="98"/>
      <c r="Q131" s="98"/>
      <c r="R131" s="98"/>
      <c r="S131" s="98"/>
      <c r="T131" s="98"/>
      <c r="U131" s="98"/>
      <c r="V131" s="98"/>
      <c r="W131" s="98"/>
      <c r="X131" s="98"/>
      <c r="Y131" s="98"/>
      <c r="Z131" s="98"/>
      <c r="AA131" s="98"/>
      <c r="AE131" s="2"/>
      <c r="AI131" s="6"/>
      <c r="AP131" s="8"/>
    </row>
    <row r="219" spans="1:41" s="6" customFormat="1" x14ac:dyDescent="0.2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99"/>
      <c r="AI219" s="8"/>
      <c r="AJ219" s="8"/>
      <c r="AK219" s="8"/>
      <c r="AL219" s="8"/>
      <c r="AM219" s="8"/>
      <c r="AN219" s="8"/>
      <c r="AO219" s="8"/>
    </row>
    <row r="220" spans="1:41" s="6" customFormat="1" x14ac:dyDescent="0.2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99"/>
      <c r="AI220" s="8"/>
      <c r="AJ220" s="8"/>
      <c r="AK220" s="8"/>
      <c r="AL220" s="8"/>
      <c r="AM220" s="8"/>
      <c r="AN220" s="8"/>
      <c r="AO220" s="8"/>
    </row>
    <row r="221" spans="1:41" s="6" customFormat="1" x14ac:dyDescent="0.2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99"/>
      <c r="AI221" s="8"/>
      <c r="AJ221" s="8"/>
      <c r="AK221" s="8"/>
      <c r="AL221" s="8"/>
      <c r="AM221" s="8"/>
      <c r="AN221" s="8"/>
      <c r="AO221" s="8"/>
    </row>
    <row r="222" spans="1:41" s="6" customFormat="1" x14ac:dyDescent="0.2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99"/>
      <c r="AI222" s="8"/>
      <c r="AJ222" s="8"/>
      <c r="AK222" s="8"/>
      <c r="AL222" s="8"/>
      <c r="AM222" s="8"/>
      <c r="AN222" s="8"/>
      <c r="AO222" s="8"/>
    </row>
    <row r="223" spans="1:41" s="6" customFormat="1" x14ac:dyDescent="0.2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99"/>
      <c r="AI223" s="8"/>
      <c r="AJ223" s="8"/>
      <c r="AK223" s="8"/>
      <c r="AL223" s="8"/>
      <c r="AM223" s="8"/>
      <c r="AN223" s="8"/>
      <c r="AO223" s="8"/>
    </row>
    <row r="224" spans="1:41" s="6" customFormat="1" x14ac:dyDescent="0.2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99"/>
      <c r="AI224" s="8"/>
      <c r="AJ224" s="8"/>
      <c r="AK224" s="8"/>
      <c r="AL224" s="8"/>
      <c r="AM224" s="8"/>
      <c r="AN224" s="8"/>
      <c r="AO224" s="8"/>
    </row>
    <row r="225" spans="1:41" s="6" customFormat="1" x14ac:dyDescent="0.2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99"/>
      <c r="AI225" s="8"/>
      <c r="AJ225" s="8"/>
      <c r="AK225" s="8"/>
      <c r="AL225" s="8"/>
      <c r="AM225" s="8"/>
      <c r="AN225" s="8"/>
      <c r="AO225" s="8"/>
    </row>
    <row r="226" spans="1:41" s="6" customFormat="1" x14ac:dyDescent="0.2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99"/>
      <c r="AI226" s="8"/>
      <c r="AJ226" s="8"/>
      <c r="AK226" s="8"/>
      <c r="AL226" s="8"/>
      <c r="AM226" s="8"/>
      <c r="AN226" s="8"/>
      <c r="AO226" s="8"/>
    </row>
    <row r="227" spans="1:41" s="6" customFormat="1" x14ac:dyDescent="0.2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99"/>
      <c r="AI227" s="8"/>
      <c r="AJ227" s="8"/>
      <c r="AK227" s="8"/>
      <c r="AL227" s="8"/>
      <c r="AM227" s="8"/>
      <c r="AN227" s="8"/>
      <c r="AO227" s="8"/>
    </row>
    <row r="228" spans="1:41" s="6" customFormat="1" x14ac:dyDescent="0.2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99"/>
      <c r="AI228" s="8"/>
      <c r="AJ228" s="8"/>
      <c r="AK228" s="8"/>
      <c r="AL228" s="8"/>
      <c r="AM228" s="8"/>
      <c r="AN228" s="8"/>
      <c r="AO228" s="8"/>
    </row>
    <row r="229" spans="1:41" s="6" customFormat="1" x14ac:dyDescent="0.2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99"/>
      <c r="AI229" s="8"/>
      <c r="AJ229" s="8"/>
      <c r="AK229" s="8"/>
      <c r="AL229" s="8"/>
      <c r="AM229" s="8"/>
      <c r="AN229" s="8"/>
      <c r="AO229" s="8"/>
    </row>
    <row r="230" spans="1:41" s="6" customFormat="1" x14ac:dyDescent="0.2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99"/>
      <c r="AI230" s="8"/>
      <c r="AJ230" s="8"/>
      <c r="AK230" s="8"/>
      <c r="AL230" s="8"/>
      <c r="AM230" s="8"/>
      <c r="AN230" s="8"/>
      <c r="AO230" s="8"/>
    </row>
    <row r="231" spans="1:41" s="6" customFormat="1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99"/>
      <c r="AI231" s="8"/>
      <c r="AJ231" s="8"/>
      <c r="AK231" s="8"/>
      <c r="AL231" s="8"/>
      <c r="AM231" s="8"/>
      <c r="AN231" s="8"/>
      <c r="AO231" s="8"/>
    </row>
  </sheetData>
  <sheetProtection algorithmName="SHA-512" hashValue="8T3rf13FxabrP4doP9mDsBFjAh5meS/4mXQG1F/j5PKpAP0uATgeP1ndWykAgcCqOtUhGzmRJobpwsKIBAmtxg==" saltValue="e8VH7Nmam+BCHqZVTr03MA==" spinCount="100000" sheet="1" selectLockedCells="1"/>
  <mergeCells count="146">
    <mergeCell ref="S122:U122"/>
    <mergeCell ref="W122:Z122"/>
    <mergeCell ref="O124:R124"/>
    <mergeCell ref="S124:V124"/>
    <mergeCell ref="W124:Z124"/>
    <mergeCell ref="B126:Z130"/>
    <mergeCell ref="O118:R118"/>
    <mergeCell ref="S118:V118"/>
    <mergeCell ref="W118:Z118"/>
    <mergeCell ref="O120:R120"/>
    <mergeCell ref="S120:V120"/>
    <mergeCell ref="W120:Z120"/>
    <mergeCell ref="C116:F116"/>
    <mergeCell ref="G116:J116"/>
    <mergeCell ref="K116:N116"/>
    <mergeCell ref="O116:R116"/>
    <mergeCell ref="S116:V116"/>
    <mergeCell ref="W116:Z116"/>
    <mergeCell ref="C115:F115"/>
    <mergeCell ref="G115:J115"/>
    <mergeCell ref="K115:N115"/>
    <mergeCell ref="O115:R115"/>
    <mergeCell ref="S115:V115"/>
    <mergeCell ref="W115:Z115"/>
    <mergeCell ref="C114:F114"/>
    <mergeCell ref="G114:J114"/>
    <mergeCell ref="K114:N114"/>
    <mergeCell ref="O114:R114"/>
    <mergeCell ref="S114:V114"/>
    <mergeCell ref="W114:Z114"/>
    <mergeCell ref="C113:F113"/>
    <mergeCell ref="G113:J113"/>
    <mergeCell ref="K113:N113"/>
    <mergeCell ref="O113:R113"/>
    <mergeCell ref="S113:V113"/>
    <mergeCell ref="W113:Z113"/>
    <mergeCell ref="C112:F112"/>
    <mergeCell ref="G112:J112"/>
    <mergeCell ref="K112:N112"/>
    <mergeCell ref="O112:R112"/>
    <mergeCell ref="S112:V112"/>
    <mergeCell ref="W112:Z112"/>
    <mergeCell ref="C111:F111"/>
    <mergeCell ref="G111:J111"/>
    <mergeCell ref="K111:N111"/>
    <mergeCell ref="O111:R111"/>
    <mergeCell ref="S111:V111"/>
    <mergeCell ref="W111:Z111"/>
    <mergeCell ref="C110:F110"/>
    <mergeCell ref="G110:J110"/>
    <mergeCell ref="K110:N110"/>
    <mergeCell ref="O110:R110"/>
    <mergeCell ref="S110:V110"/>
    <mergeCell ref="W110:Z110"/>
    <mergeCell ref="W108:Z108"/>
    <mergeCell ref="C109:F109"/>
    <mergeCell ref="G109:J109"/>
    <mergeCell ref="K109:N109"/>
    <mergeCell ref="O109:R109"/>
    <mergeCell ref="S109:V109"/>
    <mergeCell ref="W109:Z109"/>
    <mergeCell ref="T97:U97"/>
    <mergeCell ref="W97:Y97"/>
    <mergeCell ref="L99:O99"/>
    <mergeCell ref="P99:S99"/>
    <mergeCell ref="U99:Y99"/>
    <mergeCell ref="C108:F108"/>
    <mergeCell ref="G108:J108"/>
    <mergeCell ref="K108:N108"/>
    <mergeCell ref="O108:R108"/>
    <mergeCell ref="S108:V108"/>
    <mergeCell ref="T94:U94"/>
    <mergeCell ref="W94:Y94"/>
    <mergeCell ref="T95:U95"/>
    <mergeCell ref="W95:Y95"/>
    <mergeCell ref="T96:U96"/>
    <mergeCell ref="W96:Y96"/>
    <mergeCell ref="L70:O70"/>
    <mergeCell ref="R70:U70"/>
    <mergeCell ref="V70:Y70"/>
    <mergeCell ref="L72:O72"/>
    <mergeCell ref="P72:S72"/>
    <mergeCell ref="U72:Y72"/>
    <mergeCell ref="L62:O62"/>
    <mergeCell ref="P62:S62"/>
    <mergeCell ref="U62:Y62"/>
    <mergeCell ref="L67:O67"/>
    <mergeCell ref="L69:O69"/>
    <mergeCell ref="R69:U69"/>
    <mergeCell ref="V69:Y69"/>
    <mergeCell ref="L59:O59"/>
    <mergeCell ref="P59:S59"/>
    <mergeCell ref="U59:Y59"/>
    <mergeCell ref="L60:O60"/>
    <mergeCell ref="P60:S60"/>
    <mergeCell ref="U60:Y60"/>
    <mergeCell ref="L43:N43"/>
    <mergeCell ref="P43:R43"/>
    <mergeCell ref="U43:Y43"/>
    <mergeCell ref="L56:O56"/>
    <mergeCell ref="P56:S56"/>
    <mergeCell ref="L58:O58"/>
    <mergeCell ref="P58:S58"/>
    <mergeCell ref="U58:Y58"/>
    <mergeCell ref="L40:N40"/>
    <mergeCell ref="P40:R40"/>
    <mergeCell ref="U40:Y40"/>
    <mergeCell ref="L41:N41"/>
    <mergeCell ref="P41:R41"/>
    <mergeCell ref="U41:Y41"/>
    <mergeCell ref="L38:N38"/>
    <mergeCell ref="P38:R38"/>
    <mergeCell ref="U38:Y38"/>
    <mergeCell ref="L39:N39"/>
    <mergeCell ref="P39:R39"/>
    <mergeCell ref="U39:Y39"/>
    <mergeCell ref="L36:N36"/>
    <mergeCell ref="P36:R36"/>
    <mergeCell ref="U36:Y36"/>
    <mergeCell ref="L37:N37"/>
    <mergeCell ref="P37:R37"/>
    <mergeCell ref="U37:Y37"/>
    <mergeCell ref="L34:N34"/>
    <mergeCell ref="P34:R34"/>
    <mergeCell ref="U34:Y34"/>
    <mergeCell ref="L35:N35"/>
    <mergeCell ref="P35:R35"/>
    <mergeCell ref="U35:Y35"/>
    <mergeCell ref="G20:H20"/>
    <mergeCell ref="U20:Y20"/>
    <mergeCell ref="U21:Y21"/>
    <mergeCell ref="L31:O31"/>
    <mergeCell ref="P31:S31"/>
    <mergeCell ref="L33:N33"/>
    <mergeCell ref="P33:R33"/>
    <mergeCell ref="U33:Y33"/>
    <mergeCell ref="W1:Y3"/>
    <mergeCell ref="D4:Y4"/>
    <mergeCell ref="D5:Z5"/>
    <mergeCell ref="AD10:AD19"/>
    <mergeCell ref="J14:M14"/>
    <mergeCell ref="Q14:T14"/>
    <mergeCell ref="V14:Y14"/>
    <mergeCell ref="L16:P16"/>
    <mergeCell ref="U16:Y16"/>
    <mergeCell ref="M18:Y18"/>
  </mergeCells>
  <conditionalFormatting sqref="T94:T97">
    <cfRule type="cellIs" dxfId="4" priority="4" operator="equal">
      <formula>0</formula>
    </cfRule>
  </conditionalFormatting>
  <conditionalFormatting sqref="U33:Y41">
    <cfRule type="cellIs" dxfId="3" priority="5" operator="equal">
      <formula>0</formula>
    </cfRule>
  </conditionalFormatting>
  <conditionalFormatting sqref="L70:O70">
    <cfRule type="cellIs" dxfId="2" priority="3" operator="equal">
      <formula>0</formula>
    </cfRule>
  </conditionalFormatting>
  <conditionalFormatting sqref="P58:S58">
    <cfRule type="cellIs" dxfId="1" priority="2" operator="equal">
      <formula>0</formula>
    </cfRule>
  </conditionalFormatting>
  <conditionalFormatting sqref="P59:S60">
    <cfRule type="cellIs" dxfId="0" priority="1" operator="equal">
      <formula>0</formula>
    </cfRule>
  </conditionalFormatting>
  <pageMargins left="0.70866141732283472" right="0.19685039370078741" top="0.39370078740157483" bottom="0.39370078740157483" header="0.15748031496062992" footer="0.15748031496062992"/>
  <pageSetup paperSize="9" fitToHeight="0" orientation="portrait" horizontalDpi="360" verticalDpi="360" r:id="rId1"/>
  <headerFooter>
    <oddFooter>&amp;L&amp;"Arial Narrow,Standard"&amp;9OGT Duisburg - Honorarangebot Freianlagen&amp;R&amp;"Arial Narrow,Standard"&amp;9Seite &amp;P von &amp;N</oddFooter>
    <firstFooter>&amp;L&amp;"Arial Narrow,Standard"&amp;9SIP Duisburg
Honorarermittlung Objektplanung&amp;R&amp;"Arial Narrow,Standard"&amp;9Seite &amp;P von &amp;N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1848469D569A4438CB50A9B072D0195" ma:contentTypeVersion="27" ma:contentTypeDescription="Ein neues Dokument erstellen." ma:contentTypeScope="" ma:versionID="bfe0d5b6e4561967359ca7046cc4a391">
  <xsd:schema xmlns:xsd="http://www.w3.org/2001/XMLSchema" xmlns:xs="http://www.w3.org/2001/XMLSchema" xmlns:p="http://schemas.microsoft.com/office/2006/metadata/properties" xmlns:ns2="bc28d67e-8f31-41d8-b4da-1c0ec27d436b" xmlns:ns3="ec54d960-cd8c-47d7-9e84-c0a5a7f0e49a" targetNamespace="http://schemas.microsoft.com/office/2006/metadata/properties" ma:root="true" ma:fieldsID="5e389e610e9a396799978e281b2e252b" ns2:_="" ns3:_="">
    <xsd:import namespace="bc28d67e-8f31-41d8-b4da-1c0ec27d436b"/>
    <xsd:import namespace="ec54d960-cd8c-47d7-9e84-c0a5a7f0e49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_ApprovalAssignedTo" minOccurs="0"/>
                <xsd:element ref="ns2:_ApprovalRespondedBy" minOccurs="0"/>
                <xsd:element ref="ns2:_ApprovalSentBy" minOccurs="0"/>
                <xsd:element ref="ns2:_ApprovalStatus" minOccurs="0"/>
                <xsd:element ref="ns2:Status" minOccurs="0"/>
                <xsd:element ref="ns2:Ma_x00df_nahme" minOccurs="0"/>
                <xsd:element ref="ns2:farbe" minOccurs="0"/>
                <xsd:element ref="ns2:test0" minOccurs="0"/>
                <xsd:element ref="ns2:Eingang" minOccurs="0"/>
                <xsd:element ref="ns2:Status2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c28d67e-8f31-41d8-b4da-1c0ec27d43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Bildmarkierungen" ma:readOnly="false" ma:fieldId="{5cf76f15-5ced-4ddc-b409-7134ff3c332f}" ma:taxonomyMulti="true" ma:sspId="aa6c354e-0d77-464c-a247-f4b6c986b8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ApprovalAssignedTo" ma:index="19" nillable="true" ma:displayName="Genehmigende Personen" ma:list="UserInfo" ma:internalName="_ApprovalAssignedTo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RespondedBy" ma:index="20" nillable="true" ma:displayName="Antworten" ma:list="UserInfo" ma:internalName="_ApprovalRespondedBy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entBy" ma:index="21" nillable="true" ma:displayName="Genehmigungsersteller" ma:list="UserInfo" ma:internalName="_ApprovalSent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tatus" ma:index="22" nillable="true" ma:displayName="Genehmigungsstatus" ma:internalName="_ApprovalStatus" ma:readOnly="true">
      <xsd:simpleType>
        <xsd:restriction base="dms:Unknown"/>
      </xsd:simpleType>
    </xsd:element>
    <xsd:element name="Status" ma:index="24" nillable="true" ma:displayName="Status" ma:format="Dropdown" ma:internalName="Status">
      <xsd:simpleType>
        <xsd:restriction base="dms:Text">
          <xsd:maxLength value="255"/>
        </xsd:restriction>
      </xsd:simpleType>
    </xsd:element>
    <xsd:element name="Ma_x00df_nahme" ma:index="26" nillable="true" ma:displayName="Maßnahme" ma:format="Dropdown" ma:list="507819d6-d7b9-42ce-aa45-86539fdebeb5" ma:internalName="Ma_x00df_nahme" ma:showField="Title">
      <xsd:simpleType>
        <xsd:restriction base="dms:Lookup"/>
      </xsd:simpleType>
    </xsd:element>
    <xsd:element name="farbe" ma:index="27" nillable="true" ma:displayName="farbe" ma:format="Dropdown" ma:internalName="farbe">
      <xsd:simpleType>
        <xsd:restriction base="dms:Text">
          <xsd:maxLength value="255"/>
        </xsd:restriction>
      </xsd:simpleType>
    </xsd:element>
    <xsd:element name="test0" ma:index="28" nillable="true" ma:displayName="test" ma:format="Dropdown" ma:list="204de3af-c08b-4c9a-8f3b-c8f3a1b9d815" ma:internalName="test0" ma:showField="Bestellnummer_x0028_SAP_x0029_">
      <xsd:simpleType>
        <xsd:restriction base="dms:Lookup"/>
      </xsd:simpleType>
    </xsd:element>
    <xsd:element name="Eingang" ma:index="29" nillable="true" ma:displayName="Eingang" ma:format="DateOnly" ma:internalName="Eingang">
      <xsd:simpleType>
        <xsd:restriction base="dms:DateTime"/>
      </xsd:simpleType>
    </xsd:element>
    <xsd:element name="Status2" ma:index="30" nillable="true" ma:displayName="Status2" ma:format="Dropdown" ma:internalName="Status2">
      <xsd:simpleType>
        <xsd:restriction base="dms:Choice">
          <xsd:enumeration value="formale"/>
          <xsd:enumeration value="inhaltiche"/>
          <xsd:enumeration value="reech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54d960-cd8c-47d7-9e84-c0a5a7f0e49a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15293c95-1c18-431e-8201-33adb8bbabd1}" ma:internalName="TaxCatchAll" ma:showField="CatchAllData" ma:web="ec54d960-cd8c-47d7-9e84-c0a5a7f0e4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a_x00df_nahme xmlns="bc28d67e-8f31-41d8-b4da-1c0ec27d436b" xsi:nil="true"/>
    <_ApprovalAssignedTo xmlns="bc28d67e-8f31-41d8-b4da-1c0ec27d436b">
      <UserInfo>
        <DisplayName/>
        <AccountId xsi:nil="true"/>
        <AccountType/>
      </UserInfo>
    </_ApprovalAssignedTo>
    <farbe xmlns="bc28d67e-8f31-41d8-b4da-1c0ec27d436b" xsi:nil="true"/>
    <Eingang xmlns="bc28d67e-8f31-41d8-b4da-1c0ec27d436b" xsi:nil="true"/>
    <_ApprovalStatus xmlns="bc28d67e-8f31-41d8-b4da-1c0ec27d436b">0</_ApprovalStatus>
    <Status2 xmlns="bc28d67e-8f31-41d8-b4da-1c0ec27d436b" xsi:nil="true"/>
    <_ApprovalRespondedBy xmlns="bc28d67e-8f31-41d8-b4da-1c0ec27d436b">
      <UserInfo>
        <DisplayName/>
        <AccountId xsi:nil="true"/>
        <AccountType/>
      </UserInfo>
    </_ApprovalRespondedBy>
    <test0 xmlns="bc28d67e-8f31-41d8-b4da-1c0ec27d436b" xsi:nil="true"/>
    <lcf76f155ced4ddcb4097134ff3c332f xmlns="bc28d67e-8f31-41d8-b4da-1c0ec27d436b">
      <Terms xmlns="http://schemas.microsoft.com/office/infopath/2007/PartnerControls"/>
    </lcf76f155ced4ddcb4097134ff3c332f>
    <TaxCatchAll xmlns="ec54d960-cd8c-47d7-9e84-c0a5a7f0e49a" xsi:nil="true"/>
    <Status xmlns="bc28d67e-8f31-41d8-b4da-1c0ec27d436b" xsi:nil="true"/>
    <_ApprovalSentBy xmlns="bc28d67e-8f31-41d8-b4da-1c0ec27d436b">
      <UserInfo>
        <DisplayName/>
        <AccountId xsi:nil="true"/>
        <AccountType/>
      </UserInfo>
    </_ApprovalSentBy>
  </documentManagement>
</p:properties>
</file>

<file path=customXml/itemProps1.xml><?xml version="1.0" encoding="utf-8"?>
<ds:datastoreItem xmlns:ds="http://schemas.openxmlformats.org/officeDocument/2006/customXml" ds:itemID="{89795A1D-CCF3-4BAC-91A9-1893EA61E92D}"/>
</file>

<file path=customXml/itemProps2.xml><?xml version="1.0" encoding="utf-8"?>
<ds:datastoreItem xmlns:ds="http://schemas.openxmlformats.org/officeDocument/2006/customXml" ds:itemID="{09985FAC-B4CD-421F-B790-85190E132671}"/>
</file>

<file path=customXml/itemProps3.xml><?xml version="1.0" encoding="utf-8"?>
<ds:datastoreItem xmlns:ds="http://schemas.openxmlformats.org/officeDocument/2006/customXml" ds:itemID="{B32E8CDB-0741-48FC-AC78-75C3E15EB41B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_D010_HEM_FA</vt:lpstr>
      <vt:lpstr>_D010_HEM_FA!Druckbereich</vt:lpstr>
      <vt:lpstr>_D010_HEM_FA!Drucktitel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Katharina Flecke</dc:creator>
  <cp:lastModifiedBy>Katharina Flecke</cp:lastModifiedBy>
  <cp:lastPrinted>2026-04-20T16:39:27Z</cp:lastPrinted>
  <dcterms:created xsi:type="dcterms:W3CDTF">2026-04-20T16:37:57Z</dcterms:created>
  <dcterms:modified xsi:type="dcterms:W3CDTF">2026-04-20T16:39:57Z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0x010100F1848469D569A4438CB50A9B072D0195</vt:lpwstr>
  </property>
</Properties>
</file>