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ampe-sar\Downloads\"/>
    </mc:Choice>
  </mc:AlternateContent>
  <xr:revisionPtr revIDLastSave="0" documentId="13_ncr:1_{6AAA711E-9062-4702-A7E2-C93F47D001C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eispieltabelle" sheetId="1" r:id="rId1"/>
    <sheet name="AUSFÜLLEN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2" i="3" l="1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1" i="1"/>
  <c r="D40" i="1"/>
  <c r="D39" i="1"/>
  <c r="D38" i="1"/>
  <c r="D36" i="1"/>
  <c r="D35" i="1"/>
  <c r="D34" i="1"/>
  <c r="D32" i="1"/>
  <c r="D31" i="1"/>
  <c r="D30" i="1"/>
  <c r="D29" i="1"/>
  <c r="D28" i="1"/>
  <c r="D27" i="1"/>
  <c r="D25" i="1"/>
  <c r="D24" i="1"/>
  <c r="D23" i="1"/>
  <c r="D22" i="1"/>
  <c r="D21" i="1"/>
  <c r="D20" i="1"/>
  <c r="D19" i="1"/>
  <c r="D18" i="1"/>
  <c r="D17" i="1"/>
  <c r="D15" i="1"/>
  <c r="D14" i="1"/>
  <c r="D13" i="1"/>
  <c r="D12" i="1"/>
  <c r="D11" i="1"/>
  <c r="D43" i="1" l="1"/>
</calcChain>
</file>

<file path=xl/sharedStrings.xml><?xml version="1.0" encoding="utf-8"?>
<sst xmlns="http://schemas.openxmlformats.org/spreadsheetml/2006/main" count="151" uniqueCount="122">
  <si>
    <t>Kampagne</t>
  </si>
  <si>
    <t>IGA 2027 – Social-Ad-Kampagne Zukunftsgarten Duisburg</t>
  </si>
  <si>
    <t>Stand/Datum</t>
  </si>
  <si>
    <t>Laufzeit</t>
  </si>
  <si>
    <t>Herbst 2026 bis 30. September 2027</t>
  </si>
  <si>
    <t>Kunde</t>
  </si>
  <si>
    <t>Wirtschaftsbetriebe Duisburg - AöR</t>
  </si>
  <si>
    <t>Agentur</t>
  </si>
  <si>
    <t>Grundlage</t>
  </si>
  <si>
    <t>Leistungsbeschreibung: Social-Ad-Kampagne inkl. Konzeption, Content DE/NL, Paid Social, Tracking, Reporting, Optimierung und Community Management</t>
  </si>
  <si>
    <t>2026 / Betrag pro Monat</t>
  </si>
  <si>
    <t>2027 / Betrag pro Monat</t>
  </si>
  <si>
    <t>Position</t>
  </si>
  <si>
    <t>Kategorie</t>
  </si>
  <si>
    <t>Gesamtbetrag pro Leistung</t>
  </si>
  <si>
    <t>September</t>
  </si>
  <si>
    <t>Oktober</t>
  </si>
  <si>
    <t>November</t>
  </si>
  <si>
    <t>Dezember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</si>
  <si>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</si>
  <si>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</si>
  <si>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</si>
  <si>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</si>
  <si>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</si>
  <si>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</si>
  <si>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</si>
  <si>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</si>
  <si>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1. Strategie, Konzeption und Planung</t>
  </si>
  <si>
    <t>1.1</t>
  </si>
  <si>
    <t>Strategie/Setup</t>
  </si>
  <si>
    <t>1.2</t>
  </si>
  <si>
    <t>Strategie/Personas</t>
  </si>
  <si>
    <t>Content-Strategie 01.10.2026–30.09.2027 entlang der sechs Personas und Customer Journey</t>
  </si>
  <si>
    <t>1.3</t>
  </si>
  <si>
    <t>Strategie/Botschaften</t>
  </si>
  <si>
    <t>Botschaftsmatrix DE/NL inkl. Kernbotschaften, Painpoints, CTA-Logik und Tonalität je Persona</t>
  </si>
  <si>
    <t>1.4</t>
  </si>
  <si>
    <t>Strategie/Redaktion</t>
  </si>
  <si>
    <t>Redaktions- und Kampagnenfahrplan mit Schwerpunkten Weihnachtsgeschäft, Pre-Opening, Start April und Sommer-Highlights</t>
  </si>
  <si>
    <t>1.5</t>
  </si>
  <si>
    <t>Projektsteuerung</t>
  </si>
  <si>
    <t>Projektmanagement, Freigaben, halbstündige Jour fixes: 2026 zweiwöchentlich, 2027 wöchentlich</t>
  </si>
  <si>
    <t>2. Kreation, Content und Kampagnenassets</t>
  </si>
  <si>
    <t>2.1</t>
  </si>
  <si>
    <t>Kreation</t>
  </si>
  <si>
    <t>Kreative Leitidee „Zukunftsgarten Duisburg“ inkl. Claim-/Hook-System: mehr als Blumenschau</t>
  </si>
  <si>
    <t>2.2</t>
  </si>
  <si>
    <t>Kreation/Design</t>
  </si>
  <si>
    <t>Modulares Asset-System im Corporate Design für Meta, TikTok/Pinterest-Tests, Stories, Reels, Carousels und Display</t>
  </si>
  <si>
    <t>2.3</t>
  </si>
  <si>
    <t>Redaktion DE/NL</t>
  </si>
  <si>
    <t>Copywriting und Transcreation Deutsch/Niederländisch inkl. Ad Copies, CTAs, Untertitel und Varianten für A/B-Tests</t>
  </si>
  <si>
    <t>2.4</t>
  </si>
  <si>
    <t>Content-Produktion</t>
  </si>
  <si>
    <t>Foto-/Videoproduktion Zukunftsgarten: Ausstellungsflächen, Rheinblick, Industriekulisse, Sport-/Spielbereiche, Barrierefreiheit</t>
  </si>
  <si>
    <t>2.5</t>
  </si>
  <si>
    <t>Content-Pakete</t>
  </si>
  <si>
    <t>Monatliche Social-Content-Pakete für Awareness, Interest, Consideration, Conversion und Advocacy</t>
  </si>
  <si>
    <t>2.6</t>
  </si>
  <si>
    <t>Familien/WhatsApp</t>
  </si>
  <si>
    <t>Familien- und Sharing-Assets: Carousel-Tipps, WhatsApp-Sharepics, Besuchsargumente, Anreise- und Tagesausflug-Content</t>
  </si>
  <si>
    <t>2.7</t>
  </si>
  <si>
    <t>Gamified Ads</t>
  </si>
  <si>
    <t>Gamified Ads und interaktive Formate: Quiz, Swipe-Entscheidungen, Sound-/Spot-Erkennung, Mini-Challenges</t>
  </si>
  <si>
    <t>2.8</t>
  </si>
  <si>
    <t>Motion/Video</t>
  </si>
  <si>
    <t>2.9</t>
  </si>
  <si>
    <t>Rechte/Fremdleistungen</t>
  </si>
  <si>
    <t>Fremdleistungen Produktion, Musik-/Stockmaterial und vollumfängliche zeitlich unbeschränkte Nutzungsrechte</t>
  </si>
  <si>
    <t>3. Media, Ausspielung und Reichweitenaufbau</t>
  </si>
  <si>
    <t>3.1</t>
  </si>
  <si>
    <t>Media/Setup</t>
  </si>
  <si>
    <t>Media-Strategie, Kampagnenstruktur, Pixel-/Conversion-Setup, Trackingplan und Reporting-Logik</t>
  </si>
  <si>
    <t>3.2</t>
  </si>
  <si>
    <t>Paid Social Meta</t>
  </si>
  <si>
    <t>Facebook-/Instagram-Ads im 80-km-Einzugsgebiet inkl. Duisburg, Niederrhein, Rheinland, Ruhrgebiet und NL-Grenzregion</t>
  </si>
  <si>
    <t>3.3</t>
  </si>
  <si>
    <t>Paid Social NL</t>
  </si>
  <si>
    <t>Niederländische Geo-Targeting-Flights für Arnhem, Nijmegen, Venlo, Roermond und grenznahe Tagesausflugsregionen</t>
  </si>
  <si>
    <t>3.4</t>
  </si>
  <si>
    <t>TikTok/Pinterest Tests</t>
  </si>
  <si>
    <t>Optionale Testflights TikTok/Pinterest für Anna, Mattes und Miriam inkl. learningsbasierter Skalierung</t>
  </si>
  <si>
    <t>3.5</t>
  </si>
  <si>
    <t>Podcast/Audio</t>
  </si>
  <si>
    <t>Podcast-/Audio-Ads für Nachhaltigkeit, Familienausflug und Städtetrip-Umfelder als ergänzende Awareness-Maßnahme</t>
  </si>
  <si>
    <t>3.6</t>
  </si>
  <si>
    <t>Performance/Conversion</t>
  </si>
  <si>
    <t>Conversion-Kampagnen Ticketkauf inkl. Angebots-/Early-Bird-/Sommer-CTA, Lookalikes und CPA-Optimierung</t>
  </si>
  <si>
    <t>4. Aktivierung, PR, Community und Advocacy</t>
  </si>
  <si>
    <t>4.1</t>
  </si>
  <si>
    <t>Community DE/NL</t>
  </si>
  <si>
    <t>Einfaches Community Management Deutsch/Niederländisch inkl. Abstimmung, Eskalationslogik und FAQ-Antworten</t>
  </si>
  <si>
    <t>4.2</t>
  </si>
  <si>
    <t>4.3</t>
  </si>
  <si>
    <t>UGC/Advocacy</t>
  </si>
  <si>
    <t>UGC-Mechaniken, Fotospot-Kommunikation, Challenges und Share-Anlässe für Wiederkommen und Weitererzählen</t>
  </si>
  <si>
    <t>Highlight-/Event-Push</t>
  </si>
  <si>
    <t>Bewerbung von Highlights, Programmpunkten und Events auf Ausstellungsflächen inkl. taktischer Event-Flights</t>
  </si>
  <si>
    <t>5. Reporting, Optimierung und Feinsteuerung</t>
  </si>
  <si>
    <t>5.1</t>
  </si>
  <si>
    <t>Reporting</t>
  </si>
  <si>
    <t>Monatsreporting 2026 und zweiwöchentliches Reporting im Eventzeitraum inkl. KPI-Dashboard</t>
  </si>
  <si>
    <t>5.2</t>
  </si>
  <si>
    <t>Optimierung</t>
  </si>
  <si>
    <t>Laufendes Monitoring, A/B-Tests für Visuals, CTAs, Copy, Targeting und Budgetverschiebungen</t>
  </si>
  <si>
    <t>5.3</t>
  </si>
  <si>
    <t>Beratung/Learnings</t>
  </si>
  <si>
    <t>Strategische Beratung, Learnings aus Flights, Maßnahmenempfehlungen und Abschlussauswertung</t>
  </si>
  <si>
    <t>5.4</t>
  </si>
  <si>
    <t>Taktischer Puffer</t>
  </si>
  <si>
    <t>Taktischer Budgetpuffer für nachsteuerbare Flights bei Programmänderungen, Wetter, Ticketdruck oder neuen Highlights</t>
  </si>
  <si>
    <t>Gesamtbudget netto</t>
  </si>
  <si>
    <t>Summe aller Leistungen</t>
  </si>
  <si>
    <t>Budgetlogik</t>
  </si>
  <si>
    <t>Budget vollständig ausgeschöpft; Verteilung priorisiert Weihnachtsgeschäft 2026, Pre-Opening, IGA-Start April 2027 und Eventzeitraum bis September 2027.</t>
  </si>
  <si>
    <t>Hinweis</t>
  </si>
  <si>
    <t>Kreativagentur XY</t>
  </si>
  <si>
    <t>Alle Beträge netto; Abrechnung des Mediabudgets erfolgt über die Agentur. Tickets/Gewinne sind nicht enthalten. Diese Tabelle ist nur ein Beispiel und soll visualisieren, wie die Tabelle grundsätzlich ausgefüllt werden soll. Bitte nutzen Sie für Ihre Darstellung Tabellenblatt 2.</t>
  </si>
  <si>
    <t xml:space="preserve">Budgetübersicht – IGA 2027 – Zukunftsgarten Duisburg </t>
  </si>
  <si>
    <t>Leistungsbeschreibung</t>
  </si>
  <si>
    <t>Kick-off, Briefingauswertung, IGA gGmbH-/WBD-Abstimmung und Projektarchitektur</t>
  </si>
  <si>
    <t>Motion Templates, Kurzvideo-Adaptionen, Untertitel, 9:16/1:1-Versionen und barrierearme Ad-Varianten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</si>
</sst>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dd\.mm\.yyyy"/>
    <numFmt numFmtId="166" formatCode="#,##0\ &quot;€&quot;"/>
  </numFmts>
  <fonts count="15" x14ac:knownFonts="1">
    <font>
      <sz val="11"/>
      <color theme="1"/>
      <name val="Calibri"/>
    </font>
    <font>
      <b/>
      <sz val="16"/>
      <color rgb="FFFFFF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rgb="FF1F4E3D"/>
      <name val="Arial"/>
      <family val="2"/>
    </font>
    <font>
      <b/>
      <sz val="10"/>
      <color rgb="FF1F4E3D"/>
      <name val="Arial"/>
      <family val="2"/>
    </font>
    <font>
      <b/>
      <sz val="10"/>
      <color rgb="FFFFFFFF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1F4E3D"/>
      <name val="Arial"/>
      <family val="2"/>
    </font>
    <font>
      <i/>
      <sz val="9"/>
      <color theme="1"/>
      <name val="Arial"/>
      <family val="2"/>
    </font>
    <font>
      <b/>
      <sz val="11"/>
      <color rgb="FFFFFFFF"/>
      <name val="Arial"/>
      <family val="2"/>
    </font>
    <font>
      <sz val="8"/>
      <name val="Calibri"/>
      <family val="2"/>
    </font>
    <font>
      <i/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5117038483843"/>
        <bgColor indexed="65"/>
      </patternFill>
    </fill>
    <fill>
      <patternFill patternType="solid">
        <fgColor rgb="FFD9EAD3"/>
      </patternFill>
    </fill>
    <fill>
      <patternFill patternType="solid">
        <fgColor rgb="FFE2F0D9"/>
      </patternFill>
    </fill>
    <fill>
      <patternFill patternType="solid">
        <fgColor rgb="FFF3F6F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/>
    <xf numFmtId="0" fontId="5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164" fontId="6" fillId="4" borderId="0" xfId="0" applyNumberFormat="1" applyFont="1" applyFill="1" applyAlignment="1">
      <alignment horizontal="right" vertical="center" wrapText="1"/>
    </xf>
    <xf numFmtId="164" fontId="6" fillId="4" borderId="4" xfId="0" applyNumberFormat="1" applyFont="1" applyFill="1" applyBorder="1" applyAlignment="1">
      <alignment horizontal="right" vertical="center" wrapText="1"/>
    </xf>
    <xf numFmtId="164" fontId="6" fillId="4" borderId="5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top" wrapText="1"/>
    </xf>
    <xf numFmtId="166" fontId="8" fillId="0" borderId="0" xfId="0" applyNumberFormat="1" applyFont="1" applyAlignment="1">
      <alignment horizontal="right" vertical="top" wrapText="1"/>
    </xf>
    <xf numFmtId="166" fontId="9" fillId="0" borderId="4" xfId="0" applyNumberFormat="1" applyFont="1" applyBorder="1" applyAlignment="1">
      <alignment horizontal="right" vertical="top" wrapText="1"/>
    </xf>
    <xf numFmtId="166" fontId="9" fillId="0" borderId="0" xfId="0" applyNumberFormat="1" applyFont="1" applyAlignment="1">
      <alignment horizontal="right" vertical="top" wrapText="1"/>
    </xf>
    <xf numFmtId="166" fontId="9" fillId="0" borderId="5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10" fillId="4" borderId="0" xfId="0" applyFont="1" applyFill="1" applyAlignment="1">
      <alignment horizontal="center" vertical="top" wrapText="1"/>
    </xf>
    <xf numFmtId="0" fontId="10" fillId="4" borderId="0" xfId="0" applyFont="1" applyFill="1" applyAlignment="1">
      <alignment vertical="top" wrapText="1"/>
    </xf>
    <xf numFmtId="166" fontId="10" fillId="4" borderId="0" xfId="0" applyNumberFormat="1" applyFont="1" applyFill="1" applyAlignment="1">
      <alignment horizontal="right" vertical="top" wrapText="1"/>
    </xf>
    <xf numFmtId="166" fontId="10" fillId="4" borderId="4" xfId="0" applyNumberFormat="1" applyFont="1" applyFill="1" applyBorder="1" applyAlignment="1">
      <alignment horizontal="right" vertical="top" wrapText="1"/>
    </xf>
    <xf numFmtId="166" fontId="10" fillId="4" borderId="5" xfId="0" applyNumberFormat="1" applyFont="1" applyFill="1" applyBorder="1" applyAlignment="1">
      <alignment horizontal="right" vertical="top" wrapText="1"/>
    </xf>
    <xf numFmtId="166" fontId="10" fillId="4" borderId="6" xfId="0" applyNumberFormat="1" applyFont="1" applyFill="1" applyBorder="1" applyAlignment="1">
      <alignment horizontal="right" vertical="top" wrapText="1"/>
    </xf>
    <xf numFmtId="166" fontId="10" fillId="4" borderId="7" xfId="0" applyNumberFormat="1" applyFont="1" applyFill="1" applyBorder="1" applyAlignment="1">
      <alignment horizontal="right" vertical="top" wrapText="1"/>
    </xf>
    <xf numFmtId="166" fontId="10" fillId="4" borderId="8" xfId="0" applyNumberFormat="1" applyFont="1" applyFill="1" applyBorder="1" applyAlignment="1">
      <alignment horizontal="right" vertical="top" wrapText="1"/>
    </xf>
    <xf numFmtId="166" fontId="4" fillId="0" borderId="0" xfId="0" applyNumberFormat="1" applyFont="1"/>
    <xf numFmtId="0" fontId="11" fillId="5" borderId="0" xfId="0" applyFont="1" applyFill="1" applyAlignment="1">
      <alignment vertical="top" wrapText="1"/>
    </xf>
    <xf numFmtId="0" fontId="1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vertical="center" wrapText="1"/>
    </xf>
    <xf numFmtId="166" fontId="12" fillId="6" borderId="0" xfId="0" applyNumberFormat="1" applyFont="1" applyFill="1" applyAlignment="1">
      <alignment vertical="center" wrapText="1"/>
    </xf>
    <xf numFmtId="0" fontId="7" fillId="7" borderId="0" xfId="0" applyFont="1" applyFill="1" applyAlignment="1">
      <alignment horizontal="center" vertical="center" wrapText="1"/>
    </xf>
    <xf numFmtId="0" fontId="11" fillId="8" borderId="0" xfId="0" applyFont="1" applyFill="1" applyAlignment="1">
      <alignment horizontal="center" vertical="top" wrapText="1"/>
    </xf>
    <xf numFmtId="0" fontId="11" fillId="8" borderId="0" xfId="0" applyFont="1" applyFill="1" applyAlignment="1">
      <alignment vertical="top" wrapText="1"/>
    </xf>
    <xf numFmtId="166" fontId="11" fillId="8" borderId="0" xfId="0" applyNumberFormat="1" applyFont="1" applyFill="1" applyAlignment="1">
      <alignment horizontal="right" vertical="top" wrapText="1"/>
    </xf>
    <xf numFmtId="0" fontId="14" fillId="5" borderId="0" xfId="0" applyFont="1" applyFill="1" applyAlignment="1">
      <alignment vertical="top" wrapText="1"/>
    </xf>
    <xf numFmtId="0" fontId="2" fillId="9" borderId="0" xfId="0" applyFont="1" applyFill="1" applyAlignment="1">
      <alignment vertical="top" wrapText="1"/>
    </xf>
    <xf numFmtId="165" fontId="2" fillId="9" borderId="0" xfId="0" applyNumberFormat="1" applyFont="1" applyFill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topLeftCell="A23" workbookViewId="0">
      <selection activeCell="B38" sqref="B38"/>
    </sheetView>
  </sheetViews>
  <sheetFormatPr baseColWidth="10" defaultColWidth="9.140625" defaultRowHeight="14.25" x14ac:dyDescent="0.2"/>
  <cols>
    <col min="1" max="1" width="20.5703125" style="1" customWidth="1"/>
    <col min="2" max="2" width="50.85546875" style="1" customWidth="1"/>
    <col min="3" max="3" width="58" style="1" customWidth="1"/>
    <col min="4" max="4" width="18" style="1" customWidth="1"/>
    <col min="5" max="8" width="12" style="1" customWidth="1"/>
    <col min="9" max="16" width="12" style="5" customWidth="1"/>
    <col min="17" max="17" width="12" style="1" customWidth="1"/>
    <col min="18" max="16384" width="9.140625" style="1"/>
  </cols>
  <sheetData>
    <row r="1" spans="1:17" ht="30" customHeight="1" x14ac:dyDescent="0.2">
      <c r="A1" s="33" t="s">
        <v>118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34.5" customHeight="1" x14ac:dyDescent="0.2">
      <c r="A2" s="2" t="s">
        <v>0</v>
      </c>
      <c r="B2" s="3" t="s">
        <v>1</v>
      </c>
      <c r="C2" s="4"/>
      <c r="F2" s="4"/>
      <c r="G2" s="4"/>
      <c r="H2" s="4"/>
      <c r="I2" s="42" t="s">
        <v>2</v>
      </c>
      <c r="J2" s="42">
        <v>46182</v>
      </c>
      <c r="K2" s="4"/>
      <c r="L2" s="4"/>
      <c r="M2" s="4"/>
      <c r="N2" s="4"/>
      <c r="O2" s="4"/>
      <c r="P2" s="4"/>
      <c r="Q2" s="4"/>
    </row>
    <row r="3" spans="1:17" ht="21.95" customHeight="1" x14ac:dyDescent="0.2">
      <c r="A3" s="2" t="s">
        <v>3</v>
      </c>
      <c r="B3" s="3" t="s">
        <v>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1.95" customHeight="1" x14ac:dyDescent="0.2">
      <c r="A4" s="2" t="s">
        <v>5</v>
      </c>
      <c r="B4" s="3" t="s">
        <v>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7" customHeight="1" x14ac:dyDescent="0.2">
      <c r="A5" s="2" t="s">
        <v>7</v>
      </c>
      <c r="B5" s="3" t="s">
        <v>116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48.75" customHeight="1" x14ac:dyDescent="0.2">
      <c r="A6" s="41" t="s">
        <v>8</v>
      </c>
      <c r="B6" s="41" t="s">
        <v>9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1.95" customHeight="1" x14ac:dyDescent="0.2">
      <c r="A7" s="5"/>
      <c r="B7" s="5"/>
      <c r="C7" s="5"/>
      <c r="D7" s="5"/>
      <c r="E7" s="5"/>
      <c r="F7" s="5"/>
      <c r="G7" s="5"/>
      <c r="H7" s="5"/>
      <c r="Q7" s="5"/>
    </row>
    <row r="8" spans="1:17" ht="21.95" customHeight="1" x14ac:dyDescent="0.2">
      <c r="A8" s="6"/>
      <c r="B8" s="6"/>
      <c r="C8" s="6"/>
      <c r="D8" s="6"/>
      <c r="E8" s="7" t="s">
        <v>10</v>
      </c>
      <c r="F8" s="8"/>
      <c r="G8" s="8"/>
      <c r="H8" s="9"/>
      <c r="I8" s="7" t="s">
        <v>11</v>
      </c>
      <c r="J8" s="8"/>
      <c r="K8" s="8"/>
      <c r="L8" s="8"/>
      <c r="M8" s="8"/>
      <c r="N8" s="8"/>
      <c r="O8" s="8"/>
      <c r="P8" s="8"/>
      <c r="Q8" s="9"/>
    </row>
    <row r="9" spans="1:17" ht="36" customHeight="1" x14ac:dyDescent="0.2">
      <c r="A9" s="36" t="s">
        <v>12</v>
      </c>
      <c r="B9" s="36" t="s">
        <v>13</v>
      </c>
      <c r="C9" s="36" t="s">
        <v>119</v>
      </c>
      <c r="D9" s="36" t="s">
        <v>14</v>
      </c>
      <c r="E9" s="10" t="s">
        <v>15</v>
      </c>
      <c r="F9" s="11" t="s">
        <v>16</v>
      </c>
      <c r="G9" s="11" t="s">
        <v>17</v>
      </c>
      <c r="H9" s="12" t="s">
        <v>18</v>
      </c>
      <c r="I9" s="10" t="s">
        <v>19</v>
      </c>
      <c r="J9" s="11" t="s">
        <v>20</v>
      </c>
      <c r="K9" s="11" t="s">
        <v>21</v>
      </c>
      <c r="L9" s="11" t="s">
        <v>22</v>
      </c>
      <c r="M9" s="11" t="s">
        <v>23</v>
      </c>
      <c r="N9" s="11" t="s">
        <v>24</v>
      </c>
      <c r="O9" s="11" t="s">
        <v>25</v>
      </c>
      <c r="P9" s="11" t="s">
        <v>26</v>
      </c>
      <c r="Q9" s="12" t="s">
        <v>15</v>
      </c>
    </row>
    <row r="10" spans="1:17" ht="31.5" customHeight="1" x14ac:dyDescent="0.2">
      <c r="A10" s="23" t="s">
        <v>27</v>
      </c>
      <c r="B10" s="13"/>
      <c r="C10" s="13"/>
      <c r="D10" s="14"/>
      <c r="E10" s="15"/>
      <c r="F10" s="14"/>
      <c r="G10" s="14"/>
      <c r="H10" s="16"/>
      <c r="I10" s="15"/>
      <c r="J10" s="14"/>
      <c r="K10" s="14"/>
      <c r="L10" s="14"/>
      <c r="M10" s="14"/>
      <c r="N10" s="14"/>
      <c r="O10" s="14"/>
      <c r="P10" s="14"/>
      <c r="Q10" s="16"/>
    </row>
    <row r="11" spans="1:17" ht="24" x14ac:dyDescent="0.2">
      <c r="A11" s="22" t="s">
        <v>28</v>
      </c>
      <c r="B11" s="17" t="s">
        <v>29</v>
      </c>
      <c r="C11" s="17" t="s">
        <v>120</v>
      </c>
      <c r="D11" s="18">
        <f>SUM(E11:Q11)</f>
        <v>6000</v>
      </c>
      <c r="E11" s="19">
        <v>2000</v>
      </c>
      <c r="F11" s="20">
        <v>4000</v>
      </c>
      <c r="G11" s="20">
        <v>0</v>
      </c>
      <c r="H11" s="21">
        <v>0</v>
      </c>
      <c r="I11" s="19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1">
        <v>0</v>
      </c>
    </row>
    <row r="12" spans="1:17" ht="24" x14ac:dyDescent="0.2">
      <c r="A12" s="22" t="s">
        <v>30</v>
      </c>
      <c r="B12" s="17" t="s">
        <v>31</v>
      </c>
      <c r="C12" s="17" t="s">
        <v>32</v>
      </c>
      <c r="D12" s="18">
        <f>SUM(E12:Q12)</f>
        <v>9500</v>
      </c>
      <c r="E12" s="19">
        <v>1000</v>
      </c>
      <c r="F12" s="20">
        <v>4000</v>
      </c>
      <c r="G12" s="20">
        <v>3000</v>
      </c>
      <c r="H12" s="21">
        <v>1500</v>
      </c>
      <c r="I12" s="19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1">
        <v>0</v>
      </c>
    </row>
    <row r="13" spans="1:17" ht="24" x14ac:dyDescent="0.2">
      <c r="A13" s="22" t="s">
        <v>33</v>
      </c>
      <c r="B13" s="17" t="s">
        <v>34</v>
      </c>
      <c r="C13" s="17" t="s">
        <v>35</v>
      </c>
      <c r="D13" s="18">
        <f>SUM(E13:Q13)</f>
        <v>8000</v>
      </c>
      <c r="E13" s="19">
        <v>1000</v>
      </c>
      <c r="F13" s="20">
        <v>2000</v>
      </c>
      <c r="G13" s="20">
        <v>2500</v>
      </c>
      <c r="H13" s="21">
        <v>1500</v>
      </c>
      <c r="I13" s="19">
        <v>1000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1">
        <v>0</v>
      </c>
    </row>
    <row r="14" spans="1:17" ht="24" x14ac:dyDescent="0.2">
      <c r="A14" s="22" t="s">
        <v>36</v>
      </c>
      <c r="B14" s="17" t="s">
        <v>37</v>
      </c>
      <c r="C14" s="17" t="s">
        <v>38</v>
      </c>
      <c r="D14" s="18">
        <f>SUM(E14:Q14)</f>
        <v>11000</v>
      </c>
      <c r="E14" s="19">
        <v>500</v>
      </c>
      <c r="F14" s="20">
        <v>1500</v>
      </c>
      <c r="G14" s="20">
        <v>1500</v>
      </c>
      <c r="H14" s="21">
        <v>1500</v>
      </c>
      <c r="I14" s="19">
        <v>1000</v>
      </c>
      <c r="J14" s="20">
        <v>1000</v>
      </c>
      <c r="K14" s="20">
        <v>1000</v>
      </c>
      <c r="L14" s="20">
        <v>500</v>
      </c>
      <c r="M14" s="20">
        <v>500</v>
      </c>
      <c r="N14" s="20">
        <v>500</v>
      </c>
      <c r="O14" s="20">
        <v>500</v>
      </c>
      <c r="P14" s="20">
        <v>500</v>
      </c>
      <c r="Q14" s="21">
        <v>500</v>
      </c>
    </row>
    <row r="15" spans="1:17" ht="24" x14ac:dyDescent="0.2">
      <c r="A15" s="22" t="s">
        <v>39</v>
      </c>
      <c r="B15" s="17" t="s">
        <v>40</v>
      </c>
      <c r="C15" s="17" t="s">
        <v>41</v>
      </c>
      <c r="D15" s="18">
        <f>SUM(E15:Q15)</f>
        <v>16500</v>
      </c>
      <c r="E15" s="19">
        <v>500</v>
      </c>
      <c r="F15" s="20">
        <v>500</v>
      </c>
      <c r="G15" s="20">
        <v>500</v>
      </c>
      <c r="H15" s="21">
        <v>1000</v>
      </c>
      <c r="I15" s="19">
        <v>1000</v>
      </c>
      <c r="J15" s="20">
        <v>1000</v>
      </c>
      <c r="K15" s="20">
        <v>1500</v>
      </c>
      <c r="L15" s="20">
        <v>2000</v>
      </c>
      <c r="M15" s="20">
        <v>2000</v>
      </c>
      <c r="N15" s="20">
        <v>2000</v>
      </c>
      <c r="O15" s="20">
        <v>2000</v>
      </c>
      <c r="P15" s="20">
        <v>1500</v>
      </c>
      <c r="Q15" s="21">
        <v>1000</v>
      </c>
    </row>
    <row r="16" spans="1:17" ht="28.5" customHeight="1" x14ac:dyDescent="0.2">
      <c r="A16" s="23" t="s">
        <v>42</v>
      </c>
      <c r="B16" s="24"/>
      <c r="C16" s="24"/>
      <c r="D16" s="25"/>
      <c r="E16" s="26"/>
      <c r="F16" s="25"/>
      <c r="G16" s="25"/>
      <c r="H16" s="27"/>
      <c r="I16" s="26"/>
      <c r="J16" s="25"/>
      <c r="K16" s="25"/>
      <c r="L16" s="25"/>
      <c r="M16" s="25"/>
      <c r="N16" s="25"/>
      <c r="O16" s="25"/>
      <c r="P16" s="25"/>
      <c r="Q16" s="27"/>
    </row>
    <row r="17" spans="1:17" ht="24" x14ac:dyDescent="0.2">
      <c r="A17" s="22" t="s">
        <v>43</v>
      </c>
      <c r="B17" s="17" t="s">
        <v>44</v>
      </c>
      <c r="C17" s="17" t="s">
        <v>45</v>
      </c>
      <c r="D17" s="18">
        <f t="shared" ref="D17:D25" si="0">SUM(E17:Q17)</f>
        <v>11000</v>
      </c>
      <c r="E17" s="19">
        <v>1500</v>
      </c>
      <c r="F17" s="20">
        <v>1500</v>
      </c>
      <c r="G17" s="20">
        <v>4000</v>
      </c>
      <c r="H17" s="21">
        <v>2500</v>
      </c>
      <c r="I17" s="19">
        <v>1500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1">
        <v>0</v>
      </c>
    </row>
    <row r="18" spans="1:17" ht="24" x14ac:dyDescent="0.2">
      <c r="A18" s="22" t="s">
        <v>46</v>
      </c>
      <c r="B18" s="17" t="s">
        <v>47</v>
      </c>
      <c r="C18" s="17" t="s">
        <v>48</v>
      </c>
      <c r="D18" s="18">
        <f t="shared" si="0"/>
        <v>11000</v>
      </c>
      <c r="E18" s="19">
        <v>500</v>
      </c>
      <c r="F18" s="20">
        <v>1500</v>
      </c>
      <c r="G18" s="20">
        <v>2500</v>
      </c>
      <c r="H18" s="21">
        <v>2500</v>
      </c>
      <c r="I18" s="19">
        <v>2500</v>
      </c>
      <c r="J18" s="20">
        <v>1500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1">
        <v>0</v>
      </c>
    </row>
    <row r="19" spans="1:17" ht="24" x14ac:dyDescent="0.2">
      <c r="A19" s="22" t="s">
        <v>49</v>
      </c>
      <c r="B19" s="17" t="s">
        <v>50</v>
      </c>
      <c r="C19" s="17" t="s">
        <v>51</v>
      </c>
      <c r="D19" s="18">
        <f t="shared" si="0"/>
        <v>16500</v>
      </c>
      <c r="E19" s="19">
        <v>0</v>
      </c>
      <c r="F19" s="20">
        <v>500</v>
      </c>
      <c r="G19" s="20">
        <v>1500</v>
      </c>
      <c r="H19" s="21">
        <v>2000</v>
      </c>
      <c r="I19" s="19">
        <v>1500</v>
      </c>
      <c r="J19" s="20">
        <v>1500</v>
      </c>
      <c r="K19" s="20">
        <v>2000</v>
      </c>
      <c r="L19" s="20">
        <v>1500</v>
      </c>
      <c r="M19" s="20">
        <v>1500</v>
      </c>
      <c r="N19" s="20">
        <v>1500</v>
      </c>
      <c r="O19" s="20">
        <v>1000</v>
      </c>
      <c r="P19" s="20">
        <v>1000</v>
      </c>
      <c r="Q19" s="21">
        <v>1000</v>
      </c>
    </row>
    <row r="20" spans="1:17" ht="24" x14ac:dyDescent="0.2">
      <c r="A20" s="22" t="s">
        <v>52</v>
      </c>
      <c r="B20" s="17" t="s">
        <v>53</v>
      </c>
      <c r="C20" s="17" t="s">
        <v>54</v>
      </c>
      <c r="D20" s="18">
        <f t="shared" si="0"/>
        <v>47500</v>
      </c>
      <c r="E20" s="19">
        <v>0</v>
      </c>
      <c r="F20" s="20">
        <v>2000</v>
      </c>
      <c r="G20" s="20">
        <v>2000</v>
      </c>
      <c r="H20" s="21">
        <v>2000</v>
      </c>
      <c r="I20" s="19">
        <v>2000</v>
      </c>
      <c r="J20" s="20">
        <v>3500</v>
      </c>
      <c r="K20" s="20">
        <v>6000</v>
      </c>
      <c r="L20" s="20">
        <v>7000</v>
      </c>
      <c r="M20" s="20">
        <v>7000</v>
      </c>
      <c r="N20" s="20">
        <v>5000</v>
      </c>
      <c r="O20" s="20">
        <v>5000</v>
      </c>
      <c r="P20" s="20">
        <v>3000</v>
      </c>
      <c r="Q20" s="21">
        <v>3000</v>
      </c>
    </row>
    <row r="21" spans="1:17" ht="24" x14ac:dyDescent="0.2">
      <c r="A21" s="22" t="s">
        <v>55</v>
      </c>
      <c r="B21" s="17" t="s">
        <v>56</v>
      </c>
      <c r="C21" s="17" t="s">
        <v>57</v>
      </c>
      <c r="D21" s="18">
        <f t="shared" si="0"/>
        <v>25500</v>
      </c>
      <c r="E21" s="19">
        <v>0</v>
      </c>
      <c r="F21" s="20">
        <v>0</v>
      </c>
      <c r="G21" s="20">
        <v>3000</v>
      </c>
      <c r="H21" s="21">
        <v>3000</v>
      </c>
      <c r="I21" s="19">
        <v>2000</v>
      </c>
      <c r="J21" s="20">
        <v>2000</v>
      </c>
      <c r="K21" s="20">
        <v>3000</v>
      </c>
      <c r="L21" s="20">
        <v>3000</v>
      </c>
      <c r="M21" s="20">
        <v>2500</v>
      </c>
      <c r="N21" s="20">
        <v>2500</v>
      </c>
      <c r="O21" s="20">
        <v>2000</v>
      </c>
      <c r="P21" s="20">
        <v>1500</v>
      </c>
      <c r="Q21" s="21">
        <v>1000</v>
      </c>
    </row>
    <row r="22" spans="1:17" ht="24" x14ac:dyDescent="0.2">
      <c r="A22" s="22" t="s">
        <v>58</v>
      </c>
      <c r="B22" s="17" t="s">
        <v>59</v>
      </c>
      <c r="C22" s="17" t="s">
        <v>60</v>
      </c>
      <c r="D22" s="18">
        <f t="shared" si="0"/>
        <v>12500</v>
      </c>
      <c r="E22" s="19">
        <v>0</v>
      </c>
      <c r="F22" s="20">
        <v>0</v>
      </c>
      <c r="G22" s="20">
        <v>1000</v>
      </c>
      <c r="H22" s="21">
        <v>1000</v>
      </c>
      <c r="I22" s="19">
        <v>1000</v>
      </c>
      <c r="J22" s="20">
        <v>1000</v>
      </c>
      <c r="K22" s="20">
        <v>1500</v>
      </c>
      <c r="L22" s="20">
        <v>1500</v>
      </c>
      <c r="M22" s="20">
        <v>1500</v>
      </c>
      <c r="N22" s="20">
        <v>1500</v>
      </c>
      <c r="O22" s="20">
        <v>1000</v>
      </c>
      <c r="P22" s="20">
        <v>1000</v>
      </c>
      <c r="Q22" s="21">
        <v>500</v>
      </c>
    </row>
    <row r="23" spans="1:17" ht="24" x14ac:dyDescent="0.2">
      <c r="A23" s="22" t="s">
        <v>61</v>
      </c>
      <c r="B23" s="17" t="s">
        <v>62</v>
      </c>
      <c r="C23" s="17" t="s">
        <v>63</v>
      </c>
      <c r="D23" s="18">
        <f t="shared" si="0"/>
        <v>16500</v>
      </c>
      <c r="E23" s="19">
        <v>0</v>
      </c>
      <c r="F23" s="20">
        <v>0</v>
      </c>
      <c r="G23" s="20">
        <v>1000</v>
      </c>
      <c r="H23" s="21">
        <v>1000</v>
      </c>
      <c r="I23" s="19">
        <v>1500</v>
      </c>
      <c r="J23" s="20">
        <v>2000</v>
      </c>
      <c r="K23" s="20">
        <v>2500</v>
      </c>
      <c r="L23" s="20">
        <v>2000</v>
      </c>
      <c r="M23" s="20">
        <v>2000</v>
      </c>
      <c r="N23" s="20">
        <v>1500</v>
      </c>
      <c r="O23" s="20">
        <v>1000</v>
      </c>
      <c r="P23" s="20">
        <v>1000</v>
      </c>
      <c r="Q23" s="21">
        <v>1000</v>
      </c>
    </row>
    <row r="24" spans="1:17" ht="24" x14ac:dyDescent="0.2">
      <c r="A24" s="22" t="s">
        <v>64</v>
      </c>
      <c r="B24" s="17" t="s">
        <v>65</v>
      </c>
      <c r="C24" s="17" t="s">
        <v>121</v>
      </c>
      <c r="D24" s="18">
        <f t="shared" si="0"/>
        <v>17000</v>
      </c>
      <c r="E24" s="19">
        <v>0</v>
      </c>
      <c r="F24" s="20">
        <v>0</v>
      </c>
      <c r="G24" s="20">
        <v>1000</v>
      </c>
      <c r="H24" s="21">
        <v>1000</v>
      </c>
      <c r="I24" s="19">
        <v>1000</v>
      </c>
      <c r="J24" s="20">
        <v>1500</v>
      </c>
      <c r="K24" s="20">
        <v>2500</v>
      </c>
      <c r="L24" s="20">
        <v>3000</v>
      </c>
      <c r="M24" s="20">
        <v>2500</v>
      </c>
      <c r="N24" s="20">
        <v>1500</v>
      </c>
      <c r="O24" s="20">
        <v>1000</v>
      </c>
      <c r="P24" s="20">
        <v>1000</v>
      </c>
      <c r="Q24" s="21">
        <v>1000</v>
      </c>
    </row>
    <row r="25" spans="1:17" ht="24" x14ac:dyDescent="0.2">
      <c r="A25" s="22" t="s">
        <v>66</v>
      </c>
      <c r="B25" s="17" t="s">
        <v>67</v>
      </c>
      <c r="C25" s="17" t="s">
        <v>68</v>
      </c>
      <c r="D25" s="18">
        <f t="shared" si="0"/>
        <v>20250</v>
      </c>
      <c r="E25" s="19">
        <v>0</v>
      </c>
      <c r="F25" s="20">
        <v>0</v>
      </c>
      <c r="G25" s="20">
        <v>1500</v>
      </c>
      <c r="H25" s="21">
        <v>2000</v>
      </c>
      <c r="I25" s="19">
        <v>1500</v>
      </c>
      <c r="J25" s="20">
        <v>2500</v>
      </c>
      <c r="K25" s="20">
        <v>3500</v>
      </c>
      <c r="L25" s="20">
        <v>3500</v>
      </c>
      <c r="M25" s="20">
        <v>2000</v>
      </c>
      <c r="N25" s="20">
        <v>1000</v>
      </c>
      <c r="O25" s="20">
        <v>1000</v>
      </c>
      <c r="P25" s="20">
        <v>1000</v>
      </c>
      <c r="Q25" s="21">
        <v>750</v>
      </c>
    </row>
    <row r="26" spans="1:17" ht="30.75" customHeight="1" x14ac:dyDescent="0.2">
      <c r="A26" s="23" t="s">
        <v>69</v>
      </c>
      <c r="B26" s="24"/>
      <c r="C26" s="24"/>
      <c r="D26" s="25"/>
      <c r="E26" s="26"/>
      <c r="F26" s="25"/>
      <c r="G26" s="25"/>
      <c r="H26" s="27"/>
      <c r="I26" s="26"/>
      <c r="J26" s="25"/>
      <c r="K26" s="25"/>
      <c r="L26" s="25"/>
      <c r="M26" s="25"/>
      <c r="N26" s="25"/>
      <c r="O26" s="25"/>
      <c r="P26" s="25"/>
      <c r="Q26" s="27"/>
    </row>
    <row r="27" spans="1:17" ht="24" x14ac:dyDescent="0.2">
      <c r="A27" s="22" t="s">
        <v>70</v>
      </c>
      <c r="B27" s="17" t="s">
        <v>71</v>
      </c>
      <c r="C27" s="17" t="s">
        <v>72</v>
      </c>
      <c r="D27" s="18">
        <f t="shared" ref="D27:D32" si="1">SUM(E27:Q27)</f>
        <v>11500</v>
      </c>
      <c r="E27" s="19">
        <v>0</v>
      </c>
      <c r="F27" s="20">
        <v>0</v>
      </c>
      <c r="G27" s="20">
        <v>2000</v>
      </c>
      <c r="H27" s="21">
        <v>2000</v>
      </c>
      <c r="I27" s="19">
        <v>2000</v>
      </c>
      <c r="J27" s="20">
        <v>2000</v>
      </c>
      <c r="K27" s="20">
        <v>2500</v>
      </c>
      <c r="L27" s="20">
        <v>1000</v>
      </c>
      <c r="M27" s="20">
        <v>0</v>
      </c>
      <c r="N27" s="20">
        <v>0</v>
      </c>
      <c r="O27" s="20">
        <v>0</v>
      </c>
      <c r="P27" s="20">
        <v>0</v>
      </c>
      <c r="Q27" s="21">
        <v>0</v>
      </c>
    </row>
    <row r="28" spans="1:17" ht="24" x14ac:dyDescent="0.2">
      <c r="A28" s="22" t="s">
        <v>73</v>
      </c>
      <c r="B28" s="17" t="s">
        <v>74</v>
      </c>
      <c r="C28" s="17" t="s">
        <v>75</v>
      </c>
      <c r="D28" s="18">
        <f t="shared" si="1"/>
        <v>76000</v>
      </c>
      <c r="E28" s="19">
        <v>0</v>
      </c>
      <c r="F28" s="20">
        <v>0</v>
      </c>
      <c r="G28" s="20">
        <v>6000</v>
      </c>
      <c r="H28" s="21">
        <v>10000</v>
      </c>
      <c r="I28" s="19">
        <v>2500</v>
      </c>
      <c r="J28" s="20">
        <v>2500</v>
      </c>
      <c r="K28" s="20">
        <v>10000</v>
      </c>
      <c r="L28" s="20">
        <v>11000</v>
      </c>
      <c r="M28" s="20">
        <v>10000</v>
      </c>
      <c r="N28" s="20">
        <v>8000</v>
      </c>
      <c r="O28" s="20">
        <v>8000</v>
      </c>
      <c r="P28" s="20">
        <v>5500</v>
      </c>
      <c r="Q28" s="21">
        <v>2500</v>
      </c>
    </row>
    <row r="29" spans="1:17" ht="24" x14ac:dyDescent="0.2">
      <c r="A29" s="22" t="s">
        <v>76</v>
      </c>
      <c r="B29" s="17" t="s">
        <v>77</v>
      </c>
      <c r="C29" s="17" t="s">
        <v>78</v>
      </c>
      <c r="D29" s="18">
        <f t="shared" si="1"/>
        <v>22500</v>
      </c>
      <c r="E29" s="19">
        <v>0</v>
      </c>
      <c r="F29" s="20">
        <v>0</v>
      </c>
      <c r="G29" s="20">
        <v>2000</v>
      </c>
      <c r="H29" s="21">
        <v>2000</v>
      </c>
      <c r="I29" s="19">
        <v>1000</v>
      </c>
      <c r="J29" s="20">
        <v>1000</v>
      </c>
      <c r="K29" s="20">
        <v>2000</v>
      </c>
      <c r="L29" s="20">
        <v>4000</v>
      </c>
      <c r="M29" s="20">
        <v>3500</v>
      </c>
      <c r="N29" s="20">
        <v>3000</v>
      </c>
      <c r="O29" s="20">
        <v>2000</v>
      </c>
      <c r="P29" s="20">
        <v>1500</v>
      </c>
      <c r="Q29" s="21">
        <v>500</v>
      </c>
    </row>
    <row r="30" spans="1:17" ht="24" x14ac:dyDescent="0.2">
      <c r="A30" s="22" t="s">
        <v>79</v>
      </c>
      <c r="B30" s="17" t="s">
        <v>80</v>
      </c>
      <c r="C30" s="17" t="s">
        <v>81</v>
      </c>
      <c r="D30" s="18">
        <f t="shared" si="1"/>
        <v>17000</v>
      </c>
      <c r="E30" s="19">
        <v>0</v>
      </c>
      <c r="F30" s="20">
        <v>0</v>
      </c>
      <c r="G30" s="20">
        <v>1000</v>
      </c>
      <c r="H30" s="21">
        <v>2000</v>
      </c>
      <c r="I30" s="19">
        <v>1000</v>
      </c>
      <c r="J30" s="20">
        <v>1000</v>
      </c>
      <c r="K30" s="20">
        <v>2000</v>
      </c>
      <c r="L30" s="20">
        <v>3000</v>
      </c>
      <c r="M30" s="20">
        <v>2500</v>
      </c>
      <c r="N30" s="20">
        <v>2000</v>
      </c>
      <c r="O30" s="20">
        <v>1500</v>
      </c>
      <c r="P30" s="20">
        <v>1000</v>
      </c>
      <c r="Q30" s="21">
        <v>0</v>
      </c>
    </row>
    <row r="31" spans="1:17" ht="24" x14ac:dyDescent="0.2">
      <c r="A31" s="22" t="s">
        <v>82</v>
      </c>
      <c r="B31" s="17" t="s">
        <v>83</v>
      </c>
      <c r="C31" s="17" t="s">
        <v>84</v>
      </c>
      <c r="D31" s="18">
        <f t="shared" si="1"/>
        <v>12000</v>
      </c>
      <c r="E31" s="19">
        <v>0</v>
      </c>
      <c r="F31" s="20">
        <v>0</v>
      </c>
      <c r="G31" s="20">
        <v>500</v>
      </c>
      <c r="H31" s="21">
        <v>500</v>
      </c>
      <c r="I31" s="19">
        <v>500</v>
      </c>
      <c r="J31" s="20">
        <v>500</v>
      </c>
      <c r="K31" s="20">
        <v>1500</v>
      </c>
      <c r="L31" s="20">
        <v>2500</v>
      </c>
      <c r="M31" s="20">
        <v>2500</v>
      </c>
      <c r="N31" s="20">
        <v>2000</v>
      </c>
      <c r="O31" s="20">
        <v>1000</v>
      </c>
      <c r="P31" s="20">
        <v>500</v>
      </c>
      <c r="Q31" s="21">
        <v>0</v>
      </c>
    </row>
    <row r="32" spans="1:17" ht="24" x14ac:dyDescent="0.2">
      <c r="A32" s="22" t="s">
        <v>85</v>
      </c>
      <c r="B32" s="17" t="s">
        <v>86</v>
      </c>
      <c r="C32" s="17" t="s">
        <v>87</v>
      </c>
      <c r="D32" s="18">
        <f t="shared" si="1"/>
        <v>51000</v>
      </c>
      <c r="E32" s="19">
        <v>0</v>
      </c>
      <c r="F32" s="20">
        <v>0</v>
      </c>
      <c r="G32" s="20">
        <v>0</v>
      </c>
      <c r="H32" s="21">
        <v>3000</v>
      </c>
      <c r="I32" s="19">
        <v>1500</v>
      </c>
      <c r="J32" s="20">
        <v>2000</v>
      </c>
      <c r="K32" s="20">
        <v>4000</v>
      </c>
      <c r="L32" s="20">
        <v>11000</v>
      </c>
      <c r="M32" s="20">
        <v>9500</v>
      </c>
      <c r="N32" s="20">
        <v>7500</v>
      </c>
      <c r="O32" s="20">
        <v>6000</v>
      </c>
      <c r="P32" s="20">
        <v>4000</v>
      </c>
      <c r="Q32" s="21">
        <v>2500</v>
      </c>
    </row>
    <row r="33" spans="1:17" ht="21.95" customHeight="1" x14ac:dyDescent="0.2">
      <c r="A33" s="23" t="s">
        <v>88</v>
      </c>
      <c r="B33" s="24"/>
      <c r="C33" s="24"/>
      <c r="D33" s="25"/>
      <c r="E33" s="26"/>
      <c r="F33" s="25"/>
      <c r="G33" s="25"/>
      <c r="H33" s="27"/>
      <c r="I33" s="26"/>
      <c r="J33" s="25"/>
      <c r="K33" s="25"/>
      <c r="L33" s="25"/>
      <c r="M33" s="25"/>
      <c r="N33" s="25"/>
      <c r="O33" s="25"/>
      <c r="P33" s="25"/>
      <c r="Q33" s="27"/>
    </row>
    <row r="34" spans="1:17" ht="24" x14ac:dyDescent="0.2">
      <c r="A34" s="22" t="s">
        <v>89</v>
      </c>
      <c r="B34" s="17" t="s">
        <v>90</v>
      </c>
      <c r="C34" s="17" t="s">
        <v>91</v>
      </c>
      <c r="D34" s="18">
        <f>SUM(E34:Q34)</f>
        <v>9000</v>
      </c>
      <c r="E34" s="19">
        <v>0</v>
      </c>
      <c r="F34" s="20">
        <v>0</v>
      </c>
      <c r="G34" s="20">
        <v>800</v>
      </c>
      <c r="H34" s="21">
        <v>1000</v>
      </c>
      <c r="I34" s="19">
        <v>800</v>
      </c>
      <c r="J34" s="20">
        <v>800</v>
      </c>
      <c r="K34" s="20">
        <v>800</v>
      </c>
      <c r="L34" s="20">
        <v>800</v>
      </c>
      <c r="M34" s="20">
        <v>800</v>
      </c>
      <c r="N34" s="20">
        <v>800</v>
      </c>
      <c r="O34" s="20">
        <v>800</v>
      </c>
      <c r="P34" s="20">
        <v>800</v>
      </c>
      <c r="Q34" s="21">
        <v>800</v>
      </c>
    </row>
    <row r="35" spans="1:17" ht="24" x14ac:dyDescent="0.2">
      <c r="A35" s="22" t="s">
        <v>92</v>
      </c>
      <c r="B35" s="17" t="s">
        <v>94</v>
      </c>
      <c r="C35" s="17" t="s">
        <v>95</v>
      </c>
      <c r="D35" s="18">
        <f>SUM(E35:Q35)</f>
        <v>16000</v>
      </c>
      <c r="E35" s="19">
        <v>0</v>
      </c>
      <c r="F35" s="20">
        <v>0</v>
      </c>
      <c r="G35" s="20">
        <v>0</v>
      </c>
      <c r="H35" s="21">
        <v>0</v>
      </c>
      <c r="I35" s="19">
        <v>0</v>
      </c>
      <c r="J35" s="20">
        <v>0</v>
      </c>
      <c r="K35" s="20">
        <v>1000</v>
      </c>
      <c r="L35" s="20">
        <v>3000</v>
      </c>
      <c r="M35" s="20">
        <v>3000</v>
      </c>
      <c r="N35" s="20">
        <v>3000</v>
      </c>
      <c r="O35" s="20">
        <v>3000</v>
      </c>
      <c r="P35" s="20">
        <v>2000</v>
      </c>
      <c r="Q35" s="21">
        <v>1000</v>
      </c>
    </row>
    <row r="36" spans="1:17" ht="24" x14ac:dyDescent="0.2">
      <c r="A36" s="22" t="s">
        <v>93</v>
      </c>
      <c r="B36" s="17" t="s">
        <v>96</v>
      </c>
      <c r="C36" s="17" t="s">
        <v>97</v>
      </c>
      <c r="D36" s="18">
        <f>SUM(E36:Q36)</f>
        <v>22000</v>
      </c>
      <c r="E36" s="19">
        <v>0</v>
      </c>
      <c r="F36" s="20">
        <v>0</v>
      </c>
      <c r="G36" s="20">
        <v>500</v>
      </c>
      <c r="H36" s="21">
        <v>1000</v>
      </c>
      <c r="I36" s="19">
        <v>1000</v>
      </c>
      <c r="J36" s="20">
        <v>1000</v>
      </c>
      <c r="K36" s="20">
        <v>1500</v>
      </c>
      <c r="L36" s="20">
        <v>3000</v>
      </c>
      <c r="M36" s="20">
        <v>3500</v>
      </c>
      <c r="N36" s="20">
        <v>4500</v>
      </c>
      <c r="O36" s="20">
        <v>3000</v>
      </c>
      <c r="P36" s="20">
        <v>2000</v>
      </c>
      <c r="Q36" s="21">
        <v>1000</v>
      </c>
    </row>
    <row r="37" spans="1:17" ht="36" x14ac:dyDescent="0.2">
      <c r="A37" s="23" t="s">
        <v>98</v>
      </c>
      <c r="B37" s="24"/>
      <c r="C37" s="24"/>
      <c r="D37" s="25"/>
      <c r="E37" s="28"/>
      <c r="F37" s="29"/>
      <c r="G37" s="29"/>
      <c r="H37" s="30"/>
      <c r="I37" s="28"/>
      <c r="J37" s="29"/>
      <c r="K37" s="29"/>
      <c r="L37" s="29"/>
      <c r="M37" s="29"/>
      <c r="N37" s="29"/>
      <c r="O37" s="29"/>
      <c r="P37" s="29"/>
      <c r="Q37" s="30"/>
    </row>
    <row r="38" spans="1:17" ht="24" x14ac:dyDescent="0.2">
      <c r="A38" s="22" t="s">
        <v>99</v>
      </c>
      <c r="B38" s="17" t="s">
        <v>100</v>
      </c>
      <c r="C38" s="17" t="s">
        <v>101</v>
      </c>
      <c r="D38" s="18">
        <f>SUM(E38:Q38)</f>
        <v>6250</v>
      </c>
      <c r="E38" s="19">
        <v>0</v>
      </c>
      <c r="F38" s="20">
        <v>0</v>
      </c>
      <c r="G38" s="20">
        <v>1000</v>
      </c>
      <c r="H38" s="20">
        <v>750</v>
      </c>
      <c r="I38" s="19">
        <v>500</v>
      </c>
      <c r="J38" s="20">
        <v>500</v>
      </c>
      <c r="K38" s="20">
        <v>500</v>
      </c>
      <c r="L38" s="20">
        <v>500</v>
      </c>
      <c r="M38" s="20">
        <v>500</v>
      </c>
      <c r="N38" s="20">
        <v>500</v>
      </c>
      <c r="O38" s="20">
        <v>500</v>
      </c>
      <c r="P38" s="20">
        <v>500</v>
      </c>
      <c r="Q38" s="21">
        <v>500</v>
      </c>
    </row>
    <row r="39" spans="1:17" ht="24" x14ac:dyDescent="0.2">
      <c r="A39" s="22" t="s">
        <v>102</v>
      </c>
      <c r="B39" s="17" t="s">
        <v>103</v>
      </c>
      <c r="C39" s="17" t="s">
        <v>104</v>
      </c>
      <c r="D39" s="18">
        <f>SUM(E39:Q39)</f>
        <v>12000</v>
      </c>
      <c r="E39" s="19">
        <v>0</v>
      </c>
      <c r="F39" s="20">
        <v>0</v>
      </c>
      <c r="G39" s="20">
        <v>1000</v>
      </c>
      <c r="H39" s="20">
        <v>1000</v>
      </c>
      <c r="I39" s="19">
        <v>500</v>
      </c>
      <c r="J39" s="20">
        <v>500</v>
      </c>
      <c r="K39" s="20">
        <v>1500</v>
      </c>
      <c r="L39" s="20">
        <v>1500</v>
      </c>
      <c r="M39" s="20">
        <v>1500</v>
      </c>
      <c r="N39" s="20">
        <v>1500</v>
      </c>
      <c r="O39" s="20">
        <v>1500</v>
      </c>
      <c r="P39" s="20">
        <v>1000</v>
      </c>
      <c r="Q39" s="21">
        <v>500</v>
      </c>
    </row>
    <row r="40" spans="1:17" ht="24" x14ac:dyDescent="0.2">
      <c r="A40" s="22" t="s">
        <v>105</v>
      </c>
      <c r="B40" s="17" t="s">
        <v>106</v>
      </c>
      <c r="C40" s="17" t="s">
        <v>107</v>
      </c>
      <c r="D40" s="18">
        <f>SUM(E40:Q40)</f>
        <v>5500</v>
      </c>
      <c r="E40" s="19">
        <v>0</v>
      </c>
      <c r="F40" s="20">
        <v>0</v>
      </c>
      <c r="G40" s="20">
        <v>500</v>
      </c>
      <c r="H40" s="20">
        <v>500</v>
      </c>
      <c r="I40" s="19">
        <v>500</v>
      </c>
      <c r="J40" s="20">
        <v>500</v>
      </c>
      <c r="K40" s="20">
        <v>500</v>
      </c>
      <c r="L40" s="20">
        <v>500</v>
      </c>
      <c r="M40" s="20">
        <v>500</v>
      </c>
      <c r="N40" s="20">
        <v>500</v>
      </c>
      <c r="O40" s="20">
        <v>500</v>
      </c>
      <c r="P40" s="20">
        <v>500</v>
      </c>
      <c r="Q40" s="21">
        <v>500</v>
      </c>
    </row>
    <row r="41" spans="1:17" ht="21.95" customHeight="1" x14ac:dyDescent="0.2">
      <c r="A41" s="37" t="s">
        <v>108</v>
      </c>
      <c r="B41" s="38" t="s">
        <v>109</v>
      </c>
      <c r="C41" s="38" t="s">
        <v>110</v>
      </c>
      <c r="D41" s="39">
        <f>SUM(E41:Q41)</f>
        <v>10500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1000</v>
      </c>
      <c r="N41" s="39">
        <v>1500</v>
      </c>
      <c r="O41" s="39">
        <v>2000</v>
      </c>
      <c r="P41" s="39">
        <v>2500</v>
      </c>
      <c r="Q41" s="39">
        <v>3500</v>
      </c>
    </row>
    <row r="42" spans="1:17" ht="21.95" customHeight="1" x14ac:dyDescent="0.2">
      <c r="A42" s="5"/>
      <c r="B42" s="5"/>
      <c r="C42" s="5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1:17" ht="35.25" customHeight="1" x14ac:dyDescent="0.2">
      <c r="A43" s="34" t="s">
        <v>111</v>
      </c>
      <c r="B43" s="34"/>
      <c r="C43" s="34" t="s">
        <v>112</v>
      </c>
      <c r="D43" s="35">
        <f t="shared" ref="D43:Q43" si="2">SUM(D11:D41)</f>
        <v>500000</v>
      </c>
      <c r="E43" s="35">
        <f t="shared" si="2"/>
        <v>7000</v>
      </c>
      <c r="F43" s="35">
        <f t="shared" si="2"/>
        <v>17500</v>
      </c>
      <c r="G43" s="35">
        <f t="shared" si="2"/>
        <v>40300</v>
      </c>
      <c r="H43" s="35">
        <f t="shared" si="2"/>
        <v>46250</v>
      </c>
      <c r="I43" s="35">
        <f t="shared" si="2"/>
        <v>29300</v>
      </c>
      <c r="J43" s="35">
        <f t="shared" si="2"/>
        <v>29800</v>
      </c>
      <c r="K43" s="35">
        <f t="shared" si="2"/>
        <v>51300</v>
      </c>
      <c r="L43" s="35">
        <f t="shared" si="2"/>
        <v>65800</v>
      </c>
      <c r="M43" s="35">
        <f t="shared" si="2"/>
        <v>60300</v>
      </c>
      <c r="N43" s="35">
        <f t="shared" si="2"/>
        <v>51800</v>
      </c>
      <c r="O43" s="35">
        <f t="shared" si="2"/>
        <v>44300</v>
      </c>
      <c r="P43" s="35">
        <f t="shared" si="2"/>
        <v>33300</v>
      </c>
      <c r="Q43" s="35">
        <f t="shared" si="2"/>
        <v>23050</v>
      </c>
    </row>
    <row r="44" spans="1:17" ht="39.75" customHeight="1" x14ac:dyDescent="0.2">
      <c r="A44" s="32" t="s">
        <v>113</v>
      </c>
      <c r="B44" s="32"/>
      <c r="C44" s="32" t="s">
        <v>114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 ht="61.5" customHeight="1" x14ac:dyDescent="0.2">
      <c r="A45" s="40" t="s">
        <v>115</v>
      </c>
      <c r="B45" s="40"/>
      <c r="C45" s="40" t="s">
        <v>117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</sheetData>
  <mergeCells count="3">
    <mergeCell ref="E8:H8"/>
    <mergeCell ref="I8:Q8"/>
    <mergeCell ref="A1:Q1"/>
  </mergeCells>
  <phoneticPr fontId="13" type="noConversion"/>
  <pageMargins left="0.7" right="0.7" top="0.75" bottom="0.75" header="0.3" footer="0.3"/>
  <pageSetup paperSize="8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F5FC6-F0AE-4DE3-B9A7-A3F9EB2A025E}">
  <dimension ref="A1:Q42"/>
  <sheetViews>
    <sheetView workbookViewId="0">
      <selection activeCell="C4" sqref="C4"/>
    </sheetView>
  </sheetViews>
  <sheetFormatPr baseColWidth="10" defaultColWidth="9.140625" defaultRowHeight="14.25" x14ac:dyDescent="0.2"/>
  <cols>
    <col min="1" max="1" width="20.5703125" style="1" customWidth="1"/>
    <col min="2" max="2" width="50.85546875" style="1" customWidth="1"/>
    <col min="3" max="3" width="58" style="1" customWidth="1"/>
    <col min="4" max="4" width="18" style="1" customWidth="1"/>
    <col min="5" max="8" width="12" style="1" customWidth="1"/>
    <col min="9" max="16" width="12" style="5" customWidth="1"/>
    <col min="17" max="17" width="12" style="1" customWidth="1"/>
    <col min="18" max="16384" width="9.140625" style="1"/>
  </cols>
  <sheetData>
    <row r="1" spans="1:17" ht="30" customHeight="1" x14ac:dyDescent="0.2">
      <c r="A1" s="33" t="s">
        <v>118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34.5" customHeight="1" x14ac:dyDescent="0.2">
      <c r="A2" s="2" t="s">
        <v>0</v>
      </c>
      <c r="B2" s="3"/>
      <c r="C2" s="4"/>
      <c r="E2" s="42" t="s">
        <v>2</v>
      </c>
      <c r="F2" s="42"/>
      <c r="G2" s="4"/>
      <c r="H2" s="4"/>
      <c r="I2" s="1"/>
      <c r="J2" s="1"/>
      <c r="K2" s="4"/>
      <c r="L2" s="4"/>
      <c r="M2" s="4"/>
      <c r="N2" s="4"/>
      <c r="O2" s="4"/>
      <c r="P2" s="4"/>
      <c r="Q2" s="4"/>
    </row>
    <row r="3" spans="1:17" ht="21.95" customHeight="1" x14ac:dyDescent="0.2">
      <c r="A3" s="2" t="s">
        <v>3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1.95" customHeight="1" x14ac:dyDescent="0.2">
      <c r="A4" s="2" t="s">
        <v>5</v>
      </c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7" customHeight="1" x14ac:dyDescent="0.2">
      <c r="A5" s="2" t="s">
        <v>7</v>
      </c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48.75" customHeight="1" x14ac:dyDescent="0.2">
      <c r="A6" s="41" t="s">
        <v>8</v>
      </c>
      <c r="B6" s="41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1.95" customHeight="1" x14ac:dyDescent="0.2">
      <c r="A7" s="5"/>
      <c r="B7" s="5"/>
      <c r="C7" s="5"/>
      <c r="D7" s="5"/>
      <c r="E7" s="5"/>
      <c r="F7" s="5"/>
      <c r="G7" s="5"/>
      <c r="H7" s="5"/>
      <c r="Q7" s="5"/>
    </row>
    <row r="8" spans="1:17" ht="21.95" customHeight="1" x14ac:dyDescent="0.2">
      <c r="A8" s="6"/>
      <c r="B8" s="6"/>
      <c r="C8" s="6"/>
      <c r="D8" s="6"/>
      <c r="E8" s="7" t="s">
        <v>10</v>
      </c>
      <c r="F8" s="8"/>
      <c r="G8" s="8"/>
      <c r="H8" s="9"/>
      <c r="I8" s="7" t="s">
        <v>11</v>
      </c>
      <c r="J8" s="8"/>
      <c r="K8" s="8"/>
      <c r="L8" s="8"/>
      <c r="M8" s="8"/>
      <c r="N8" s="8"/>
      <c r="O8" s="8"/>
      <c r="P8" s="8"/>
      <c r="Q8" s="9"/>
    </row>
    <row r="9" spans="1:17" ht="36" customHeight="1" x14ac:dyDescent="0.2">
      <c r="A9" s="36" t="s">
        <v>12</v>
      </c>
      <c r="B9" s="36" t="s">
        <v>13</v>
      </c>
      <c r="C9" s="36" t="s">
        <v>119</v>
      </c>
      <c r="D9" s="36" t="s">
        <v>14</v>
      </c>
      <c r="E9" s="10" t="s">
        <v>15</v>
      </c>
      <c r="F9" s="11" t="s">
        <v>16</v>
      </c>
      <c r="G9" s="11" t="s">
        <v>17</v>
      </c>
      <c r="H9" s="12" t="s">
        <v>18</v>
      </c>
      <c r="I9" s="10" t="s">
        <v>19</v>
      </c>
      <c r="J9" s="11" t="s">
        <v>20</v>
      </c>
      <c r="K9" s="11" t="s">
        <v>21</v>
      </c>
      <c r="L9" s="11" t="s">
        <v>22</v>
      </c>
      <c r="M9" s="11" t="s">
        <v>23</v>
      </c>
      <c r="N9" s="11" t="s">
        <v>24</v>
      </c>
      <c r="O9" s="11" t="s">
        <v>25</v>
      </c>
      <c r="P9" s="11" t="s">
        <v>26</v>
      </c>
      <c r="Q9" s="12" t="s">
        <v>15</v>
      </c>
    </row>
    <row r="10" spans="1:17" ht="31.5" customHeight="1" x14ac:dyDescent="0.2">
      <c r="A10" s="23"/>
      <c r="B10" s="13"/>
      <c r="C10" s="13"/>
      <c r="D10" s="14"/>
      <c r="E10" s="15"/>
      <c r="F10" s="14"/>
      <c r="G10" s="14"/>
      <c r="H10" s="16"/>
      <c r="I10" s="15"/>
      <c r="J10" s="14"/>
      <c r="K10" s="14"/>
      <c r="L10" s="14"/>
      <c r="M10" s="14"/>
      <c r="N10" s="14"/>
      <c r="O10" s="14"/>
      <c r="P10" s="14"/>
      <c r="Q10" s="16"/>
    </row>
    <row r="11" spans="1:17" ht="12.75" x14ac:dyDescent="0.2">
      <c r="A11" s="22"/>
      <c r="B11" s="17"/>
      <c r="C11" s="17"/>
      <c r="D11" s="18"/>
      <c r="E11" s="19"/>
      <c r="F11" s="20"/>
      <c r="G11" s="20"/>
      <c r="H11" s="21"/>
      <c r="I11" s="19"/>
      <c r="J11" s="20"/>
      <c r="K11" s="20"/>
      <c r="L11" s="20"/>
      <c r="M11" s="20"/>
      <c r="N11" s="20"/>
      <c r="O11" s="20"/>
      <c r="P11" s="20"/>
      <c r="Q11" s="21"/>
    </row>
    <row r="12" spans="1:17" ht="12.75" x14ac:dyDescent="0.2">
      <c r="A12" s="22"/>
      <c r="B12" s="17"/>
      <c r="C12" s="17"/>
      <c r="D12" s="18"/>
      <c r="E12" s="19"/>
      <c r="F12" s="20"/>
      <c r="G12" s="20"/>
      <c r="H12" s="21"/>
      <c r="I12" s="19"/>
      <c r="J12" s="20"/>
      <c r="K12" s="20"/>
      <c r="L12" s="20"/>
      <c r="M12" s="20"/>
      <c r="N12" s="20"/>
      <c r="O12" s="20"/>
      <c r="P12" s="20"/>
      <c r="Q12" s="21"/>
    </row>
    <row r="13" spans="1:17" ht="12.75" x14ac:dyDescent="0.2">
      <c r="A13" s="22"/>
      <c r="B13" s="17"/>
      <c r="C13" s="17"/>
      <c r="D13" s="18"/>
      <c r="E13" s="19"/>
      <c r="F13" s="20"/>
      <c r="G13" s="20"/>
      <c r="H13" s="21"/>
      <c r="I13" s="19"/>
      <c r="J13" s="20"/>
      <c r="K13" s="20"/>
      <c r="L13" s="20"/>
      <c r="M13" s="20"/>
      <c r="N13" s="20"/>
      <c r="O13" s="20"/>
      <c r="P13" s="20"/>
      <c r="Q13" s="21"/>
    </row>
    <row r="14" spans="1:17" ht="12.75" x14ac:dyDescent="0.2">
      <c r="A14" s="22"/>
      <c r="B14" s="17"/>
      <c r="C14" s="17"/>
      <c r="D14" s="18"/>
      <c r="E14" s="19"/>
      <c r="F14" s="20"/>
      <c r="G14" s="20"/>
      <c r="H14" s="21"/>
      <c r="I14" s="19"/>
      <c r="J14" s="20"/>
      <c r="K14" s="20"/>
      <c r="L14" s="20"/>
      <c r="M14" s="20"/>
      <c r="N14" s="20"/>
      <c r="O14" s="20"/>
      <c r="P14" s="20"/>
      <c r="Q14" s="21"/>
    </row>
    <row r="15" spans="1:17" ht="12.75" x14ac:dyDescent="0.2">
      <c r="A15" s="22"/>
      <c r="B15" s="17"/>
      <c r="C15" s="17"/>
      <c r="D15" s="18"/>
      <c r="E15" s="19"/>
      <c r="F15" s="20"/>
      <c r="G15" s="20"/>
      <c r="H15" s="21"/>
      <c r="I15" s="19"/>
      <c r="J15" s="20"/>
      <c r="K15" s="20"/>
      <c r="L15" s="20"/>
      <c r="M15" s="20"/>
      <c r="N15" s="20"/>
      <c r="O15" s="20"/>
      <c r="P15" s="20"/>
      <c r="Q15" s="21"/>
    </row>
    <row r="16" spans="1:17" ht="28.5" customHeight="1" x14ac:dyDescent="0.2">
      <c r="A16" s="23"/>
      <c r="B16" s="24"/>
      <c r="C16" s="24"/>
      <c r="D16" s="25"/>
      <c r="E16" s="26"/>
      <c r="F16" s="25"/>
      <c r="G16" s="25"/>
      <c r="H16" s="27"/>
      <c r="I16" s="26"/>
      <c r="J16" s="25"/>
      <c r="K16" s="25"/>
      <c r="L16" s="25"/>
      <c r="M16" s="25"/>
      <c r="N16" s="25"/>
      <c r="O16" s="25"/>
      <c r="P16" s="25"/>
      <c r="Q16" s="27"/>
    </row>
    <row r="17" spans="1:17" ht="12.75" x14ac:dyDescent="0.2">
      <c r="A17" s="22"/>
      <c r="B17" s="17"/>
      <c r="C17" s="17"/>
      <c r="D17" s="18"/>
      <c r="E17" s="19"/>
      <c r="F17" s="20"/>
      <c r="G17" s="20"/>
      <c r="H17" s="21"/>
      <c r="I17" s="19"/>
      <c r="J17" s="20"/>
      <c r="K17" s="20"/>
      <c r="L17" s="20"/>
      <c r="M17" s="20"/>
      <c r="N17" s="20"/>
      <c r="O17" s="20"/>
      <c r="P17" s="20"/>
      <c r="Q17" s="21"/>
    </row>
    <row r="18" spans="1:17" ht="12.75" x14ac:dyDescent="0.2">
      <c r="A18" s="22"/>
      <c r="B18" s="17"/>
      <c r="C18" s="17"/>
      <c r="D18" s="18"/>
      <c r="E18" s="19"/>
      <c r="F18" s="20"/>
      <c r="G18" s="20"/>
      <c r="H18" s="21"/>
      <c r="I18" s="19"/>
      <c r="J18" s="20"/>
      <c r="K18" s="20"/>
      <c r="L18" s="20"/>
      <c r="M18" s="20"/>
      <c r="N18" s="20"/>
      <c r="O18" s="20"/>
      <c r="P18" s="20"/>
      <c r="Q18" s="21"/>
    </row>
    <row r="19" spans="1:17" ht="12.75" x14ac:dyDescent="0.2">
      <c r="A19" s="22"/>
      <c r="B19" s="17"/>
      <c r="C19" s="17"/>
      <c r="D19" s="18"/>
      <c r="E19" s="19"/>
      <c r="F19" s="20"/>
      <c r="G19" s="20"/>
      <c r="H19" s="21"/>
      <c r="I19" s="19"/>
      <c r="J19" s="20"/>
      <c r="K19" s="20"/>
      <c r="L19" s="20"/>
      <c r="M19" s="20"/>
      <c r="N19" s="20"/>
      <c r="O19" s="20"/>
      <c r="P19" s="20"/>
      <c r="Q19" s="21"/>
    </row>
    <row r="20" spans="1:17" ht="12.75" x14ac:dyDescent="0.2">
      <c r="A20" s="22"/>
      <c r="B20" s="17"/>
      <c r="C20" s="17"/>
      <c r="D20" s="18"/>
      <c r="E20" s="19"/>
      <c r="F20" s="20"/>
      <c r="G20" s="20"/>
      <c r="H20" s="21"/>
      <c r="I20" s="19"/>
      <c r="J20" s="20"/>
      <c r="K20" s="20"/>
      <c r="L20" s="20"/>
      <c r="M20" s="20"/>
      <c r="N20" s="20"/>
      <c r="O20" s="20"/>
      <c r="P20" s="20"/>
      <c r="Q20" s="21"/>
    </row>
    <row r="21" spans="1:17" ht="12.75" x14ac:dyDescent="0.2">
      <c r="A21" s="22"/>
      <c r="B21" s="17"/>
      <c r="C21" s="17"/>
      <c r="D21" s="18"/>
      <c r="E21" s="19"/>
      <c r="F21" s="20"/>
      <c r="G21" s="20"/>
      <c r="H21" s="21"/>
      <c r="I21" s="19"/>
      <c r="J21" s="20"/>
      <c r="K21" s="20"/>
      <c r="L21" s="20"/>
      <c r="M21" s="20"/>
      <c r="N21" s="20"/>
      <c r="O21" s="20"/>
      <c r="P21" s="20"/>
      <c r="Q21" s="21"/>
    </row>
    <row r="22" spans="1:17" ht="12.75" x14ac:dyDescent="0.2">
      <c r="A22" s="22"/>
      <c r="B22" s="17"/>
      <c r="C22" s="17"/>
      <c r="D22" s="18"/>
      <c r="E22" s="19"/>
      <c r="F22" s="20"/>
      <c r="G22" s="20"/>
      <c r="H22" s="21"/>
      <c r="I22" s="19"/>
      <c r="J22" s="20"/>
      <c r="K22" s="20"/>
      <c r="L22" s="20"/>
      <c r="M22" s="20"/>
      <c r="N22" s="20"/>
      <c r="O22" s="20"/>
      <c r="P22" s="20"/>
      <c r="Q22" s="21"/>
    </row>
    <row r="23" spans="1:17" ht="12.75" x14ac:dyDescent="0.2">
      <c r="A23" s="22"/>
      <c r="B23" s="17"/>
      <c r="C23" s="17"/>
      <c r="D23" s="18"/>
      <c r="E23" s="19"/>
      <c r="F23" s="20"/>
      <c r="G23" s="20"/>
      <c r="H23" s="21"/>
      <c r="I23" s="19"/>
      <c r="J23" s="20"/>
      <c r="K23" s="20"/>
      <c r="L23" s="20"/>
      <c r="M23" s="20"/>
      <c r="N23" s="20"/>
      <c r="O23" s="20"/>
      <c r="P23" s="20"/>
      <c r="Q23" s="21"/>
    </row>
    <row r="24" spans="1:17" ht="12.75" x14ac:dyDescent="0.2">
      <c r="A24" s="22"/>
      <c r="B24" s="17"/>
      <c r="C24" s="17"/>
      <c r="D24" s="18"/>
      <c r="E24" s="19"/>
      <c r="F24" s="20"/>
      <c r="G24" s="20"/>
      <c r="H24" s="21"/>
      <c r="I24" s="19"/>
      <c r="J24" s="20"/>
      <c r="K24" s="20"/>
      <c r="L24" s="20"/>
      <c r="M24" s="20"/>
      <c r="N24" s="20"/>
      <c r="O24" s="20"/>
      <c r="P24" s="20"/>
      <c r="Q24" s="21"/>
    </row>
    <row r="25" spans="1:17" ht="12.75" x14ac:dyDescent="0.2">
      <c r="A25" s="22"/>
      <c r="B25" s="17"/>
      <c r="C25" s="17"/>
      <c r="D25" s="18"/>
      <c r="E25" s="19"/>
      <c r="F25" s="20"/>
      <c r="G25" s="20"/>
      <c r="H25" s="21"/>
      <c r="I25" s="19"/>
      <c r="J25" s="20"/>
      <c r="K25" s="20"/>
      <c r="L25" s="20"/>
      <c r="M25" s="20"/>
      <c r="N25" s="20"/>
      <c r="O25" s="20"/>
      <c r="P25" s="20"/>
      <c r="Q25" s="21"/>
    </row>
    <row r="26" spans="1:17" ht="30.75" customHeight="1" x14ac:dyDescent="0.2">
      <c r="A26" s="23"/>
      <c r="B26" s="24"/>
      <c r="C26" s="24"/>
      <c r="D26" s="25"/>
      <c r="E26" s="26"/>
      <c r="F26" s="25"/>
      <c r="G26" s="25"/>
      <c r="H26" s="27"/>
      <c r="I26" s="26"/>
      <c r="J26" s="25"/>
      <c r="K26" s="25"/>
      <c r="L26" s="25"/>
      <c r="M26" s="25"/>
      <c r="N26" s="25"/>
      <c r="O26" s="25"/>
      <c r="P26" s="25"/>
      <c r="Q26" s="27"/>
    </row>
    <row r="27" spans="1:17" ht="12.75" x14ac:dyDescent="0.2">
      <c r="A27" s="22"/>
      <c r="B27" s="17"/>
      <c r="C27" s="17"/>
      <c r="D27" s="18"/>
      <c r="E27" s="19"/>
      <c r="F27" s="20"/>
      <c r="G27" s="20"/>
      <c r="H27" s="21"/>
      <c r="I27" s="19"/>
      <c r="J27" s="20"/>
      <c r="K27" s="20"/>
      <c r="L27" s="20"/>
      <c r="M27" s="20"/>
      <c r="N27" s="20"/>
      <c r="O27" s="20"/>
      <c r="P27" s="20"/>
      <c r="Q27" s="21"/>
    </row>
    <row r="28" spans="1:17" ht="12.75" x14ac:dyDescent="0.2">
      <c r="A28" s="22"/>
      <c r="B28" s="17"/>
      <c r="C28" s="17"/>
      <c r="D28" s="18"/>
      <c r="E28" s="19"/>
      <c r="F28" s="20"/>
      <c r="G28" s="20"/>
      <c r="H28" s="21"/>
      <c r="I28" s="19"/>
      <c r="J28" s="20"/>
      <c r="K28" s="20"/>
      <c r="L28" s="20"/>
      <c r="M28" s="20"/>
      <c r="N28" s="20"/>
      <c r="O28" s="20"/>
      <c r="P28" s="20"/>
      <c r="Q28" s="21"/>
    </row>
    <row r="29" spans="1:17" ht="12.75" x14ac:dyDescent="0.2">
      <c r="A29" s="22"/>
      <c r="B29" s="17"/>
      <c r="C29" s="17"/>
      <c r="D29" s="18"/>
      <c r="E29" s="19"/>
      <c r="F29" s="20"/>
      <c r="G29" s="20"/>
      <c r="H29" s="21"/>
      <c r="I29" s="19"/>
      <c r="J29" s="20"/>
      <c r="K29" s="20"/>
      <c r="L29" s="20"/>
      <c r="M29" s="20"/>
      <c r="N29" s="20"/>
      <c r="O29" s="20"/>
      <c r="P29" s="20"/>
      <c r="Q29" s="21"/>
    </row>
    <row r="30" spans="1:17" ht="12.75" x14ac:dyDescent="0.2">
      <c r="A30" s="22"/>
      <c r="B30" s="17"/>
      <c r="C30" s="17"/>
      <c r="D30" s="18"/>
      <c r="E30" s="19"/>
      <c r="F30" s="20"/>
      <c r="G30" s="20"/>
      <c r="H30" s="21"/>
      <c r="I30" s="19"/>
      <c r="J30" s="20"/>
      <c r="K30" s="20"/>
      <c r="L30" s="20"/>
      <c r="M30" s="20"/>
      <c r="N30" s="20"/>
      <c r="O30" s="20"/>
      <c r="P30" s="20"/>
      <c r="Q30" s="21"/>
    </row>
    <row r="31" spans="1:17" ht="12.75" x14ac:dyDescent="0.2">
      <c r="A31" s="22"/>
      <c r="B31" s="17"/>
      <c r="C31" s="17"/>
      <c r="D31" s="18"/>
      <c r="E31" s="19"/>
      <c r="F31" s="20"/>
      <c r="G31" s="20"/>
      <c r="H31" s="21"/>
      <c r="I31" s="19"/>
      <c r="J31" s="20"/>
      <c r="K31" s="20"/>
      <c r="L31" s="20"/>
      <c r="M31" s="20"/>
      <c r="N31" s="20"/>
      <c r="O31" s="20"/>
      <c r="P31" s="20"/>
      <c r="Q31" s="21"/>
    </row>
    <row r="32" spans="1:17" ht="12.75" x14ac:dyDescent="0.2">
      <c r="A32" s="22"/>
      <c r="B32" s="17"/>
      <c r="C32" s="17"/>
      <c r="D32" s="18"/>
      <c r="E32" s="19"/>
      <c r="F32" s="20"/>
      <c r="G32" s="20"/>
      <c r="H32" s="21"/>
      <c r="I32" s="19"/>
      <c r="J32" s="20"/>
      <c r="K32" s="20"/>
      <c r="L32" s="20"/>
      <c r="M32" s="20"/>
      <c r="N32" s="20"/>
      <c r="O32" s="20"/>
      <c r="P32" s="20"/>
      <c r="Q32" s="21"/>
    </row>
    <row r="33" spans="1:17" ht="21.95" customHeight="1" x14ac:dyDescent="0.2">
      <c r="A33" s="23"/>
      <c r="B33" s="24"/>
      <c r="C33" s="24"/>
      <c r="D33" s="25"/>
      <c r="E33" s="26"/>
      <c r="F33" s="25"/>
      <c r="G33" s="25"/>
      <c r="H33" s="27"/>
      <c r="I33" s="26"/>
      <c r="J33" s="25"/>
      <c r="K33" s="25"/>
      <c r="L33" s="25"/>
      <c r="M33" s="25"/>
      <c r="N33" s="25"/>
      <c r="O33" s="25"/>
      <c r="P33" s="25"/>
      <c r="Q33" s="27"/>
    </row>
    <row r="34" spans="1:17" ht="12.75" x14ac:dyDescent="0.2">
      <c r="A34" s="22"/>
      <c r="B34" s="17"/>
      <c r="C34" s="17"/>
      <c r="D34" s="18"/>
      <c r="E34" s="19"/>
      <c r="F34" s="20"/>
      <c r="G34" s="20"/>
      <c r="H34" s="21"/>
      <c r="I34" s="19"/>
      <c r="J34" s="20"/>
      <c r="K34" s="20"/>
      <c r="L34" s="20"/>
      <c r="M34" s="20"/>
      <c r="N34" s="20"/>
      <c r="O34" s="20"/>
      <c r="P34" s="20"/>
      <c r="Q34" s="21"/>
    </row>
    <row r="35" spans="1:17" ht="12.75" x14ac:dyDescent="0.2">
      <c r="A35" s="22"/>
      <c r="B35" s="17"/>
      <c r="C35" s="17"/>
      <c r="D35" s="18"/>
      <c r="E35" s="19"/>
      <c r="F35" s="20"/>
      <c r="G35" s="20"/>
      <c r="H35" s="21"/>
      <c r="I35" s="19"/>
      <c r="J35" s="20"/>
      <c r="K35" s="20"/>
      <c r="L35" s="20"/>
      <c r="M35" s="20"/>
      <c r="N35" s="20"/>
      <c r="O35" s="20"/>
      <c r="P35" s="20"/>
      <c r="Q35" s="21"/>
    </row>
    <row r="36" spans="1:17" ht="12.75" x14ac:dyDescent="0.2">
      <c r="A36" s="22"/>
      <c r="B36" s="17"/>
      <c r="C36" s="17"/>
      <c r="D36" s="18"/>
      <c r="E36" s="19"/>
      <c r="F36" s="20"/>
      <c r="G36" s="20"/>
      <c r="H36" s="21"/>
      <c r="I36" s="19"/>
      <c r="J36" s="20"/>
      <c r="K36" s="20"/>
      <c r="L36" s="20"/>
      <c r="M36" s="20"/>
      <c r="N36" s="20"/>
      <c r="O36" s="20"/>
      <c r="P36" s="20"/>
      <c r="Q36" s="21"/>
    </row>
    <row r="37" spans="1:17" ht="21.95" customHeight="1" thickBot="1" x14ac:dyDescent="0.25">
      <c r="A37" s="23"/>
      <c r="B37" s="24"/>
      <c r="C37" s="24"/>
      <c r="D37" s="25"/>
      <c r="E37" s="28"/>
      <c r="F37" s="29"/>
      <c r="G37" s="29"/>
      <c r="H37" s="30"/>
      <c r="I37" s="28"/>
      <c r="J37" s="29"/>
      <c r="K37" s="29"/>
      <c r="L37" s="29"/>
      <c r="M37" s="29"/>
      <c r="N37" s="29"/>
      <c r="O37" s="29"/>
      <c r="P37" s="29"/>
      <c r="Q37" s="30"/>
    </row>
    <row r="38" spans="1:17" ht="12.75" x14ac:dyDescent="0.2">
      <c r="A38" s="22"/>
      <c r="B38" s="17"/>
      <c r="C38" s="17"/>
      <c r="D38" s="18"/>
      <c r="E38" s="19"/>
      <c r="F38" s="20"/>
      <c r="G38" s="20"/>
      <c r="H38" s="20"/>
      <c r="I38" s="19"/>
      <c r="J38" s="20"/>
      <c r="K38" s="20"/>
      <c r="L38" s="20"/>
      <c r="M38" s="20"/>
      <c r="N38" s="20"/>
      <c r="O38" s="20"/>
      <c r="P38" s="20"/>
      <c r="Q38" s="21"/>
    </row>
    <row r="39" spans="1:17" ht="12.75" x14ac:dyDescent="0.2">
      <c r="A39" s="22"/>
      <c r="B39" s="17"/>
      <c r="C39" s="17"/>
      <c r="D39" s="18"/>
      <c r="E39" s="19"/>
      <c r="F39" s="20"/>
      <c r="G39" s="20"/>
      <c r="H39" s="20"/>
      <c r="I39" s="19"/>
      <c r="J39" s="20"/>
      <c r="K39" s="20"/>
      <c r="L39" s="20"/>
      <c r="M39" s="20"/>
      <c r="N39" s="20"/>
      <c r="O39" s="20"/>
      <c r="P39" s="20"/>
      <c r="Q39" s="21"/>
    </row>
    <row r="40" spans="1:17" ht="12.75" x14ac:dyDescent="0.2">
      <c r="A40" s="22"/>
      <c r="B40" s="17"/>
      <c r="C40" s="17"/>
      <c r="D40" s="18"/>
      <c r="E40" s="19"/>
      <c r="F40" s="20"/>
      <c r="G40" s="20"/>
      <c r="H40" s="20"/>
      <c r="I40" s="19"/>
      <c r="J40" s="20"/>
      <c r="K40" s="20"/>
      <c r="L40" s="20"/>
      <c r="M40" s="20"/>
      <c r="N40" s="20"/>
      <c r="O40" s="20"/>
      <c r="P40" s="20"/>
      <c r="Q40" s="21"/>
    </row>
    <row r="41" spans="1:17" ht="21.95" customHeight="1" x14ac:dyDescent="0.2">
      <c r="A41" s="5"/>
      <c r="B41" s="5"/>
      <c r="C41" s="5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1:17" ht="35.25" customHeight="1" x14ac:dyDescent="0.2">
      <c r="A42" s="34" t="s">
        <v>111</v>
      </c>
      <c r="B42" s="34"/>
      <c r="C42" s="34" t="s">
        <v>112</v>
      </c>
      <c r="D42" s="35">
        <f>SUM(D11:D40)</f>
        <v>0</v>
      </c>
      <c r="E42" s="35">
        <f>SUM(E11:E40)</f>
        <v>0</v>
      </c>
      <c r="F42" s="35">
        <f>SUM(F11:F40)</f>
        <v>0</v>
      </c>
      <c r="G42" s="35">
        <f>SUM(G11:G40)</f>
        <v>0</v>
      </c>
      <c r="H42" s="35">
        <f>SUM(H11:H40)</f>
        <v>0</v>
      </c>
      <c r="I42" s="35">
        <f>SUM(I11:I40)</f>
        <v>0</v>
      </c>
      <c r="J42" s="35">
        <f>SUM(J11:J40)</f>
        <v>0</v>
      </c>
      <c r="K42" s="35">
        <f>SUM(K11:K40)</f>
        <v>0</v>
      </c>
      <c r="L42" s="35">
        <f>SUM(L11:L40)</f>
        <v>0</v>
      </c>
      <c r="M42" s="35">
        <f>SUM(M11:M40)</f>
        <v>0</v>
      </c>
      <c r="N42" s="35">
        <f>SUM(N11:N40)</f>
        <v>0</v>
      </c>
      <c r="O42" s="35">
        <f>SUM(O11:O40)</f>
        <v>0</v>
      </c>
      <c r="P42" s="35">
        <f>SUM(P11:P40)</f>
        <v>0</v>
      </c>
      <c r="Q42" s="35">
        <f>SUM(Q11:Q40)</f>
        <v>0</v>
      </c>
    </row>
  </sheetData>
  <mergeCells count="3">
    <mergeCell ref="A1:Q1"/>
    <mergeCell ref="E8:H8"/>
    <mergeCell ref="I8:Q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Beispieltabelle</vt:lpstr>
      <vt:lpstr>AUSFÜLLEN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Lampe, Sarah</cp:lastModifiedBy>
  <cp:lastPrinted>2026-06-09T09:19:41Z</cp:lastPrinted>
  <dcterms:modified xsi:type="dcterms:W3CDTF">2026-06-09T10:31:28Z</dcterms:modified>
</cp:coreProperties>
</file>