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urbanov-sem\Downloads\"/>
    </mc:Choice>
  </mc:AlternateContent>
  <xr:revisionPtr revIDLastSave="0" documentId="13_ncr:1_{F8FD7593-858F-4F22-A906-B60DFBDFEEE1}" xr6:coauthVersionLast="47" xr6:coauthVersionMax="47" xr10:uidLastSave="{00000000-0000-0000-0000-000000000000}"/>
  <bookViews>
    <workbookView xWindow="-120" yWindow="-120" windowWidth="29040" windowHeight="17520" xr2:uid="{89DE345F-BA7D-4772-A5C9-8A55BA4E945E}"/>
  </bookViews>
  <sheets>
    <sheet name="_C010_HEM_TWP" sheetId="1" r:id="rId1"/>
  </sheets>
  <definedNames>
    <definedName name="_A011_Daten">#REF!</definedName>
    <definedName name="_A011_Kopf">#REF!</definedName>
    <definedName name="_B011_Daten">#REF!</definedName>
    <definedName name="_B011_Kopf">#REF!</definedName>
    <definedName name="_C011_Daten">#REF!</definedName>
    <definedName name="_C011_Kopf">#REF!</definedName>
    <definedName name="_Z010_Daten">#REF!</definedName>
    <definedName name="_Z010_Kopf">#REF!</definedName>
    <definedName name="_Z010_Maßnahmenliste">#REF!</definedName>
    <definedName name="_Z011_Daten">#REF!</definedName>
    <definedName name="_Z011_Kopf">#REF!</definedName>
    <definedName name="_xlnm.Print_Area" localSheetId="0">_C010_HEM_TWP!$A$1:$Z$152</definedName>
    <definedName name="_xlnm.Print_Titles" localSheetId="0">_C010_HEM_TWP!$2:$6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6" i="1" l="1"/>
  <c r="K133" i="1"/>
  <c r="K132" i="1"/>
  <c r="K130" i="1"/>
  <c r="K129" i="1"/>
  <c r="K128" i="1"/>
  <c r="W113" i="1"/>
  <c r="U115" i="1" s="1"/>
  <c r="O138" i="1" s="1"/>
  <c r="W112" i="1"/>
  <c r="W111" i="1"/>
  <c r="W110" i="1"/>
  <c r="W85" i="1"/>
  <c r="U70" i="1"/>
  <c r="K135" i="1" s="1"/>
  <c r="U69" i="1"/>
  <c r="U68" i="1"/>
  <c r="K134" i="1" s="1"/>
  <c r="U67" i="1"/>
  <c r="K131" i="1" s="1"/>
  <c r="P50" i="1"/>
  <c r="L50" i="1"/>
  <c r="U43" i="1"/>
  <c r="C131" i="1" s="1"/>
  <c r="J17" i="1"/>
  <c r="J15" i="1"/>
  <c r="S138" i="1" l="1"/>
  <c r="G131" i="1"/>
  <c r="O131" i="1" s="1"/>
  <c r="Q15" i="1"/>
  <c r="V15" i="1" s="1"/>
  <c r="Q17" i="1"/>
  <c r="V17" i="1" s="1"/>
  <c r="U72" i="1"/>
  <c r="U41" i="1"/>
  <c r="C129" i="1" s="1"/>
  <c r="U42" i="1"/>
  <c r="C130" i="1" s="1"/>
  <c r="U44" i="1"/>
  <c r="C132" i="1" s="1"/>
  <c r="U45" i="1"/>
  <c r="C133" i="1" s="1"/>
  <c r="U46" i="1"/>
  <c r="C134" i="1" s="1"/>
  <c r="U47" i="1"/>
  <c r="C135" i="1" s="1"/>
  <c r="U48" i="1"/>
  <c r="C136" i="1" s="1"/>
  <c r="U40" i="1"/>
  <c r="U19" i="1" l="1"/>
  <c r="U23" i="1" s="1"/>
  <c r="S131" i="1"/>
  <c r="W131" i="1" s="1"/>
  <c r="G133" i="1"/>
  <c r="O133" i="1" s="1"/>
  <c r="G130" i="1"/>
  <c r="O130" i="1"/>
  <c r="G134" i="1"/>
  <c r="O134" i="1" s="1"/>
  <c r="G132" i="1"/>
  <c r="O132" i="1"/>
  <c r="G129" i="1"/>
  <c r="O129" i="1" s="1"/>
  <c r="U50" i="1"/>
  <c r="C128" i="1"/>
  <c r="G136" i="1"/>
  <c r="O136" i="1" s="1"/>
  <c r="G135" i="1"/>
  <c r="O135" i="1" s="1"/>
  <c r="W138" i="1"/>
  <c r="S135" i="1" l="1"/>
  <c r="W135" i="1" s="1"/>
  <c r="S129" i="1"/>
  <c r="W129" i="1" s="1"/>
  <c r="S134" i="1"/>
  <c r="W134" i="1" s="1"/>
  <c r="S133" i="1"/>
  <c r="W133" i="1" s="1"/>
  <c r="G128" i="1"/>
  <c r="O128" i="1" s="1"/>
  <c r="W86" i="1"/>
  <c r="U88" i="1" s="1"/>
  <c r="R86" i="1"/>
  <c r="R85" i="1"/>
  <c r="S136" i="1"/>
  <c r="W136" i="1" s="1"/>
  <c r="S132" i="1"/>
  <c r="W132" i="1" s="1"/>
  <c r="S130" i="1"/>
  <c r="W130" i="1"/>
  <c r="S128" i="1" l="1"/>
  <c r="S141" i="1" s="1"/>
  <c r="O141" i="1"/>
  <c r="W128" i="1" l="1"/>
  <c r="W141" i="1" l="1"/>
  <c r="W143" i="1"/>
  <c r="W145" i="1" s="1"/>
  <c r="O145" i="1" s="1"/>
  <c r="S145" i="1" s="1"/>
</calcChain>
</file>

<file path=xl/sharedStrings.xml><?xml version="1.0" encoding="utf-8"?>
<sst xmlns="http://schemas.openxmlformats.org/spreadsheetml/2006/main" count="136" uniqueCount="104">
  <si>
    <t>OGT - Offener Ganztag Duisburg</t>
  </si>
  <si>
    <t>Anlage 3008</t>
  </si>
  <si>
    <t>Honorarangebot im Rahmen der HOAI - Preisblatt Fachplanung Tragwerksplanung</t>
  </si>
  <si>
    <t>x</t>
  </si>
  <si>
    <t>Maßnahme:</t>
  </si>
  <si>
    <t>Ausschreibung:</t>
  </si>
  <si>
    <t>vom AG im Zuge der Ausschreibung festgelegte und nicht veränderbare Werte</t>
  </si>
  <si>
    <t>vom Bieter auszufüllen</t>
  </si>
  <si>
    <t>Das Honorarangebot wird anhand der nachfolgenden Vorgaben und Randbedingungen verglichen und bewertet.</t>
  </si>
  <si>
    <t>I. Ermittlung der anrechenbaren Kosten auf Basis:</t>
  </si>
  <si>
    <t>Kostenrahmen</t>
  </si>
  <si>
    <t>Kosten nach DIN 276</t>
  </si>
  <si>
    <t>Mitzuverarbeitende Bausubstanz</t>
  </si>
  <si>
    <t>anrechenbare Kosten</t>
  </si>
  <si>
    <t>Kostengruppe (KG) 300</t>
  </si>
  <si>
    <t>davon 55%</t>
  </si>
  <si>
    <t>Kostengruppe (KG) 400</t>
  </si>
  <si>
    <t>davon 10 %</t>
  </si>
  <si>
    <t>Summe anrechenbaren Kosten</t>
  </si>
  <si>
    <t>II. Ermittlung Grundhonorar gem. Tafelwerte HOAI (2021):</t>
  </si>
  <si>
    <t>Honorarzone:</t>
  </si>
  <si>
    <t>gemäß Anlage 2002b</t>
  </si>
  <si>
    <t>Grundhonorar:</t>
  </si>
  <si>
    <t>Die verbindliche Angabe zur angebotenen Honorarzone muss in das Honorarangebot eingerechnet werden.</t>
  </si>
  <si>
    <t>Der Ansatz muss aus der detaillierten Honorarangebotsaufstellung erkennbar sein.</t>
  </si>
  <si>
    <t>III. Berechnung Honoraranteil Grundleistungen</t>
  </si>
  <si>
    <t>Das Leistungsbild mit den Leistungsinhalten laut Aufstellung wird für die Leistungsphasen 1 bis 6 insgesamt gemäß nachfolgender</t>
  </si>
  <si>
    <t xml:space="preserve">Aufstellung bezogen auf die Grundleistungen festgestellt. Es sind 100 % der Leistungen aus Leistungsphasen 1-6 anzubieten. </t>
  </si>
  <si>
    <t>Gesonderte Vergütungen für zusätzliche Koordinierungs- oder Einarbeitungsaufwände werden nicht gewährt.</t>
  </si>
  <si>
    <t>Leistungsphase</t>
  </si>
  <si>
    <t>HOAI-Wert</t>
  </si>
  <si>
    <t>Vertrags-Wert</t>
  </si>
  <si>
    <t>Grundlagenermittlung</t>
  </si>
  <si>
    <t>%</t>
  </si>
  <si>
    <t>Vorplanung</t>
  </si>
  <si>
    <t>Entwurfsplanung</t>
  </si>
  <si>
    <t>Genehmigungsplanung</t>
  </si>
  <si>
    <t>Ausführungsplanung</t>
  </si>
  <si>
    <t>Vorbereitung Vergabe</t>
  </si>
  <si>
    <t>Mitwirkung Vergabe</t>
  </si>
  <si>
    <t>Objektüberwachung</t>
  </si>
  <si>
    <t>Objektbetreuung</t>
  </si>
  <si>
    <t>Summe Honoraranteil Grundleistungen</t>
  </si>
  <si>
    <t>Die Angebotswerte in den Leistungsphasen haben keinen Einfluss auf das Leistungsbild gem. Anlage 2002a.</t>
  </si>
  <si>
    <t>Die dort hinterlegten Leistungen bleiben von einer etwaigen Reduzierung der Angebots-Werte unberührt.</t>
  </si>
  <si>
    <t>Die Beauftragung der Leistungen erfolgt stufenweise / optional (siehe Anlage 4001).</t>
  </si>
  <si>
    <t>IV. Berechnung Honoraranteil Besondere Leistungen</t>
  </si>
  <si>
    <t xml:space="preserve">Honorare für voraussichtliche besondere Leistungen nach dem Leistungsbild der HOAI § 51  in Verbindung mit Anlage 14 sind zu </t>
  </si>
  <si>
    <t>berücksichtigen. Hierzu sind die jeweiligen besonderen Leistungen anzubieten:</t>
  </si>
  <si>
    <t>Nachweise zum konstruktiven Brandschutz</t>
  </si>
  <si>
    <t>psch</t>
  </si>
  <si>
    <t>Mitwirk., Prüfung und Wertung Angebote</t>
  </si>
  <si>
    <t>Mitwirk., Prüf. und Wert. Nebenangebote</t>
  </si>
  <si>
    <t>Ortstermin, Kontrolle Ausf. Inkl. Doku</t>
  </si>
  <si>
    <t>Stk</t>
  </si>
  <si>
    <t>Summe Honoraranteil Besondere Leistungen</t>
  </si>
  <si>
    <t xml:space="preserve">Die verbindlichen Angaben zu den besonderen Leistungen müssen in das Honorarangebot eingerechnet werden. Der Ansatz muss aus </t>
  </si>
  <si>
    <t xml:space="preserve">der detaillierten Honorarangebotsaufstellung erkennbar sein. </t>
  </si>
  <si>
    <t xml:space="preserve">Hinweise: Es wird kein Zuschlag für Umbau und Modernisierung auf die besonderen Leistungen gewährt. </t>
  </si>
  <si>
    <t>Die Nebenkosten sind in die besonderen Leistungen einzurechnen .</t>
  </si>
  <si>
    <t>IV. Berechnung Honoraranteil Zuschläge (auf Grundleistungen)</t>
  </si>
  <si>
    <t>Zuschlag</t>
  </si>
  <si>
    <t>Umbau- und Modernisierungszuschlag</t>
  </si>
  <si>
    <t>von</t>
  </si>
  <si>
    <t>Nebenkostenpauschale</t>
  </si>
  <si>
    <t>Summe Honoraranteil Zuschläge</t>
  </si>
  <si>
    <t xml:space="preserve">Der Zuschlag für Umbau und Modernisierungen (§ 36 HOAI) entfällt für den Leistungsbereich der Fachplanung Tragwerksplanung, </t>
  </si>
  <si>
    <t xml:space="preserve">da es sich bei der Hauptaufgabenstellung um einen Neubau handelt. Die verbindliche Angabe zum Umbau- und  </t>
  </si>
  <si>
    <t>Modernisierungszuschlag muss aus der detaillierten Honorarangebotsaufstellung erkennbar sein.</t>
  </si>
  <si>
    <t>Ein Instandhaltungszuschlag gemäß § 12 Abs. 2 HOAI) wird nicht vereinbart.</t>
  </si>
  <si>
    <t xml:space="preserve">Die verbindliche Angabe zu den Nebenkosten muss in das Honorarangebot eingerechnet werden. Der Ansatz muss aus der </t>
  </si>
  <si>
    <t>detaillierten Honorarangebotsaufstellung erkennbar sein.</t>
  </si>
  <si>
    <t xml:space="preserve">Sämtliche Nebenkosten werden pauschal abgegolten, und zwar mit einem anzubietenden Prozentsatz des Gesamthonorars (netto). </t>
  </si>
  <si>
    <t xml:space="preserve">Davon sind auch die in § 14 Abs. 2 HOAI angeführten Nebenkostenpositionen erfasst. Dies ist jedoch nicht abschließend. Von dieser </t>
  </si>
  <si>
    <t xml:space="preserve">Pauschale sind vielmehr sämtliche auch darüber hinaus gehende Nebenkosten erfasst. Insbesondere sind sämtliche etwaigen </t>
  </si>
  <si>
    <t>Plot-Kosten,  Kopierkosten und alle Fahrtkosten abgegolten.</t>
  </si>
  <si>
    <t>Hinweis: Die Nebenkostenpauschale  gilt nur bezogen auf die Grundleistungen.</t>
  </si>
  <si>
    <t xml:space="preserve">V. Stundenhonorare </t>
  </si>
  <si>
    <t>Es sind nachfolgende Stundenhonorare anzubieten. Etwaige Nebenkosten sind in den Stundensatz einzukalkulieren.</t>
  </si>
  <si>
    <t>Es gelten die Regelungen des Vertrags (Anlage 4001). Die geleisteten Stunden sind mit Nachweis bei Rechnungsstellung zu belegen.</t>
  </si>
  <si>
    <t>Geschäftsführer/Büroinhaber</t>
  </si>
  <si>
    <t>Std</t>
  </si>
  <si>
    <t>Projektleitung</t>
  </si>
  <si>
    <t xml:space="preserve">Mitarbeiter mit beruftl. Qualifikation, die techn. oder wirtschaftl. Aufgaben erfüllen                                                 </t>
  </si>
  <si>
    <t>für technische Zeichner und Mitarbeiter, die vergleichbare Funktionen erfüllen</t>
  </si>
  <si>
    <t>Summe Honoraranteil Stundenhonorare</t>
  </si>
  <si>
    <t xml:space="preserve">VI. Gesamtsumme je Leistungsphase </t>
  </si>
  <si>
    <t xml:space="preserve">Das verbindliche Honorarangebot ist unter Einrechnung der gesamten vorgenannten Punkte I. bis V. zu erstellen. Die Ermittlung des </t>
  </si>
  <si>
    <t>Angebotspreises mit Rechenweg und den eigenen Festlegungen ist nachvollziehbar darzustellen.</t>
  </si>
  <si>
    <t>Hieraus ergibt sich folgendes Bruttohonorarangebot:</t>
  </si>
  <si>
    <t>Grundleistungen</t>
  </si>
  <si>
    <t>Zuschläge</t>
  </si>
  <si>
    <t>Besondere Lstg.</t>
  </si>
  <si>
    <t>Summe netto</t>
  </si>
  <si>
    <t>MwSt.</t>
  </si>
  <si>
    <t>Summe brutto</t>
  </si>
  <si>
    <t>Stundenhonorare</t>
  </si>
  <si>
    <t>Gesamtsumme Honorar</t>
  </si>
  <si>
    <t>Optional - Zu-/Abschlag</t>
  </si>
  <si>
    <t>Gesamtsumme Honorar nach Abzug Nachlass</t>
  </si>
  <si>
    <t>Ort, Datum, Firmenstempel, rechtsverbindliche Unterschrift</t>
  </si>
  <si>
    <t>T2-F-5-001 / GGS Mozartstraße / Mozartstraße 30, 47057 Duisburg</t>
  </si>
  <si>
    <t>unten</t>
  </si>
  <si>
    <t>700.B.300.003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</si>
</sst>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%"/>
    <numFmt numFmtId="165" formatCode="0.0"/>
    <numFmt numFmtId="166" formatCode="#,##0.00\ &quot;€&quot;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Erato-Bold"/>
    </font>
    <font>
      <sz val="8"/>
      <color theme="1"/>
      <name val="Aptos Narrow"/>
      <family val="2"/>
    </font>
    <font>
      <sz val="8"/>
      <name val="Aptos Narrow"/>
      <family val="2"/>
    </font>
    <font>
      <b/>
      <sz val="8"/>
      <name val="Aptos Narrow"/>
      <family val="2"/>
    </font>
    <font>
      <sz val="8"/>
      <color theme="0" tint="-4.9989318521683403E-2"/>
      <name val="Aptos Narrow"/>
      <family val="2"/>
    </font>
    <font>
      <b/>
      <sz val="11"/>
      <color theme="1"/>
      <name val="Aptos Narrow"/>
      <family val="2"/>
    </font>
    <font>
      <b/>
      <sz val="8"/>
      <color theme="1"/>
      <name val="Aptos Narrow"/>
      <family val="2"/>
    </font>
    <font>
      <sz val="8"/>
      <color rgb="FFF26C76"/>
      <name val="Aptos Narrow"/>
      <family val="2"/>
    </font>
    <font>
      <sz val="8"/>
      <color rgb="FFFF0000"/>
      <name val="Aptos Narrow"/>
      <family val="2"/>
    </font>
    <font>
      <i/>
      <sz val="8"/>
      <color theme="1"/>
      <name val="Aptos Narrow"/>
      <family val="2"/>
    </font>
    <font>
      <b/>
      <sz val="10"/>
      <color theme="1"/>
      <name val="Aptos Narrow"/>
      <family val="2"/>
    </font>
    <font>
      <sz val="10"/>
      <color theme="1"/>
      <name val="Aptos Narrow"/>
      <family val="2"/>
    </font>
    <font>
      <sz val="8"/>
      <color theme="0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26C7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Alignment="1" applyProtection="1">
      <alignment horizontal="left" vertical="center"/>
      <protection hidden="1"/>
    </xf>
    <xf numFmtId="0" fontId="3" fillId="0" borderId="0" xfId="0" applyFont="1"/>
    <xf numFmtId="0" fontId="6" fillId="0" borderId="0" xfId="0" applyFont="1"/>
    <xf numFmtId="0" fontId="4" fillId="0" borderId="0" xfId="0" applyFont="1"/>
    <xf numFmtId="0" fontId="7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3" fillId="4" borderId="0" xfId="0" applyFont="1" applyFill="1"/>
    <xf numFmtId="0" fontId="3" fillId="5" borderId="0" xfId="0" applyFont="1" applyFill="1"/>
    <xf numFmtId="0" fontId="8" fillId="0" borderId="0" xfId="0" applyFont="1"/>
    <xf numFmtId="0" fontId="8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9" fontId="3" fillId="0" borderId="1" xfId="2" applyFont="1" applyFill="1" applyBorder="1"/>
    <xf numFmtId="9" fontId="3" fillId="4" borderId="1" xfId="2" applyFont="1" applyFill="1" applyBorder="1"/>
    <xf numFmtId="0" fontId="8" fillId="0" borderId="1" xfId="0" applyFont="1" applyBorder="1"/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164" fontId="3" fillId="0" borderId="1" xfId="2" applyNumberFormat="1" applyFont="1" applyBorder="1" applyAlignment="1"/>
    <xf numFmtId="44" fontId="3" fillId="0" borderId="1" xfId="1" applyFont="1" applyBorder="1" applyAlignment="1">
      <alignment horizontal="center"/>
    </xf>
    <xf numFmtId="164" fontId="8" fillId="0" borderId="1" xfId="2" applyNumberFormat="1" applyFont="1" applyBorder="1" applyAlignment="1"/>
    <xf numFmtId="0" fontId="11" fillId="0" borderId="0" xfId="0" applyFont="1"/>
    <xf numFmtId="44" fontId="3" fillId="0" borderId="1" xfId="1" applyFont="1" applyBorder="1" applyAlignment="1"/>
    <xf numFmtId="164" fontId="8" fillId="0" borderId="0" xfId="2" applyNumberFormat="1" applyFont="1" applyBorder="1" applyAlignment="1">
      <alignment horizontal="center"/>
    </xf>
    <xf numFmtId="44" fontId="8" fillId="0" borderId="0" xfId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8" fillId="0" borderId="7" xfId="0" applyFont="1" applyBorder="1"/>
    <xf numFmtId="0" fontId="3" fillId="0" borderId="7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/>
    <xf numFmtId="44" fontId="3" fillId="0" borderId="0" xfId="0" applyNumberFormat="1" applyFont="1" applyAlignment="1">
      <alignment vertical="center"/>
    </xf>
    <xf numFmtId="44" fontId="3" fillId="0" borderId="0" xfId="0" applyNumberFormat="1" applyFont="1"/>
    <xf numFmtId="0" fontId="3" fillId="5" borderId="0" xfId="2" applyNumberFormat="1" applyFont="1" applyFill="1" applyAlignment="1" applyProtection="1">
      <alignment horizontal="center"/>
      <protection locked="0"/>
    </xf>
    <xf numFmtId="44" fontId="3" fillId="0" borderId="4" xfId="0" applyNumberFormat="1" applyFont="1" applyBorder="1" applyAlignment="1">
      <alignment horizontal="center"/>
    </xf>
    <xf numFmtId="44" fontId="3" fillId="0" borderId="5" xfId="0" applyNumberFormat="1" applyFont="1" applyBorder="1" applyAlignment="1">
      <alignment horizontal="center"/>
    </xf>
    <xf numFmtId="44" fontId="3" fillId="0" borderId="6" xfId="0" applyNumberFormat="1" applyFont="1" applyBorder="1" applyAlignment="1">
      <alignment horizontal="center"/>
    </xf>
    <xf numFmtId="44" fontId="3" fillId="0" borderId="7" xfId="1" applyFont="1" applyFill="1" applyBorder="1" applyAlignment="1">
      <alignment horizontal="center"/>
    </xf>
    <xf numFmtId="44" fontId="8" fillId="0" borderId="4" xfId="1" applyFont="1" applyFill="1" applyBorder="1" applyAlignment="1">
      <alignment horizontal="center"/>
    </xf>
    <xf numFmtId="44" fontId="8" fillId="0" borderId="5" xfId="1" applyFont="1" applyFill="1" applyBorder="1" applyAlignment="1">
      <alignment horizontal="center"/>
    </xf>
    <xf numFmtId="44" fontId="8" fillId="0" borderId="6" xfId="1" applyFon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44" fontId="3" fillId="0" borderId="1" xfId="1" applyFont="1" applyBorder="1" applyAlignment="1">
      <alignment horizontal="center"/>
    </xf>
    <xf numFmtId="44" fontId="8" fillId="0" borderId="1" xfId="1" applyFont="1" applyBorder="1" applyAlignment="1">
      <alignment horizontal="center"/>
    </xf>
    <xf numFmtId="44" fontId="3" fillId="0" borderId="7" xfId="1" applyFont="1" applyBorder="1" applyAlignment="1">
      <alignment horizontal="center"/>
    </xf>
    <xf numFmtId="44" fontId="8" fillId="0" borderId="4" xfId="1" applyFont="1" applyBorder="1" applyAlignment="1">
      <alignment horizontal="center"/>
    </xf>
    <xf numFmtId="44" fontId="8" fillId="0" borderId="5" xfId="1" applyFont="1" applyBorder="1" applyAlignment="1">
      <alignment horizontal="center"/>
    </xf>
    <xf numFmtId="44" fontId="8" fillId="0" borderId="6" xfId="1" applyFont="1" applyBorder="1" applyAlignment="1">
      <alignment horizontal="center"/>
    </xf>
    <xf numFmtId="44" fontId="3" fillId="0" borderId="2" xfId="1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2" xfId="1" applyFont="1" applyBorder="1" applyAlignment="1">
      <alignment horizontal="center"/>
    </xf>
    <xf numFmtId="44" fontId="8" fillId="0" borderId="2" xfId="1" applyFont="1" applyBorder="1" applyAlignment="1">
      <alignment horizontal="center"/>
    </xf>
    <xf numFmtId="44" fontId="3" fillId="0" borderId="1" xfId="1" applyFont="1" applyBorder="1" applyAlignment="1" applyProtection="1">
      <alignment horizontal="center"/>
      <protection locked="0"/>
    </xf>
    <xf numFmtId="164" fontId="8" fillId="0" borderId="1" xfId="2" applyNumberFormat="1" applyFont="1" applyBorder="1" applyAlignment="1">
      <alignment horizontal="center"/>
    </xf>
    <xf numFmtId="0" fontId="3" fillId="5" borderId="1" xfId="2" applyNumberFormat="1" applyFont="1" applyFill="1" applyBorder="1" applyAlignment="1" applyProtection="1">
      <alignment horizontal="right"/>
      <protection locked="0"/>
    </xf>
    <xf numFmtId="166" fontId="3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3" fillId="0" borderId="1" xfId="2" applyNumberFormat="1" applyFont="1" applyFill="1" applyBorder="1" applyAlignment="1">
      <alignment horizontal="right"/>
    </xf>
    <xf numFmtId="44" fontId="3" fillId="0" borderId="1" xfId="1" applyFont="1" applyFill="1" applyBorder="1" applyAlignment="1">
      <alignment horizontal="center"/>
    </xf>
    <xf numFmtId="0" fontId="3" fillId="0" borderId="1" xfId="2" applyNumberFormat="1" applyFont="1" applyBorder="1" applyAlignment="1">
      <alignment horizontal="center"/>
    </xf>
    <xf numFmtId="165" fontId="3" fillId="6" borderId="1" xfId="2" applyNumberFormat="1" applyFont="1" applyFill="1" applyBorder="1" applyAlignment="1">
      <alignment horizontal="center"/>
    </xf>
    <xf numFmtId="0" fontId="8" fillId="0" borderId="1" xfId="2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44" fontId="8" fillId="6" borderId="1" xfId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44" fontId="3" fillId="6" borderId="0" xfId="1" applyFont="1" applyFill="1" applyBorder="1" applyAlignment="1">
      <alignment horizontal="center"/>
    </xf>
    <xf numFmtId="44" fontId="8" fillId="5" borderId="4" xfId="1" applyFont="1" applyFill="1" applyBorder="1" applyAlignment="1" applyProtection="1">
      <alignment horizontal="center"/>
      <protection locked="0"/>
    </xf>
    <xf numFmtId="44" fontId="8" fillId="5" borderId="5" xfId="1" applyFont="1" applyFill="1" applyBorder="1" applyAlignment="1" applyProtection="1">
      <alignment horizontal="center"/>
      <protection locked="0"/>
    </xf>
    <xf numFmtId="44" fontId="8" fillId="5" borderId="6" xfId="1" applyFont="1" applyFill="1" applyBorder="1" applyAlignment="1" applyProtection="1">
      <alignment horizontal="center"/>
      <protection locked="0"/>
    </xf>
    <xf numFmtId="44" fontId="3" fillId="2" borderId="1" xfId="1" applyFont="1" applyFill="1" applyBorder="1" applyAlignment="1">
      <alignment horizontal="center"/>
    </xf>
    <xf numFmtId="44" fontId="3" fillId="0" borderId="1" xfId="0" applyNumberFormat="1" applyFont="1" applyBorder="1" applyAlignment="1">
      <alignment horizontal="center"/>
    </xf>
    <xf numFmtId="44" fontId="4" fillId="0" borderId="1" xfId="0" applyNumberFormat="1" applyFont="1" applyBorder="1" applyAlignment="1">
      <alignment horizontal="left"/>
    </xf>
    <xf numFmtId="44" fontId="3" fillId="2" borderId="3" xfId="1" applyFont="1" applyFill="1" applyBorder="1" applyAlignment="1">
      <alignment horizontal="center"/>
    </xf>
    <xf numFmtId="44" fontId="3" fillId="6" borderId="1" xfId="0" applyNumberFormat="1" applyFont="1" applyFill="1" applyBorder="1" applyAlignment="1">
      <alignment horizontal="center"/>
    </xf>
    <xf numFmtId="44" fontId="3" fillId="6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 vertical="top"/>
    </xf>
    <xf numFmtId="0" fontId="3" fillId="2" borderId="1" xfId="0" applyFont="1" applyFill="1" applyBorder="1" applyAlignment="1">
      <alignment horizontal="left"/>
    </xf>
    <xf numFmtId="0" fontId="3" fillId="3" borderId="2" xfId="0" applyFont="1" applyFill="1" applyBorder="1" applyAlignment="1" applyProtection="1">
      <alignment horizontal="left"/>
      <protection locked="0"/>
    </xf>
    <xf numFmtId="0" fontId="10" fillId="0" borderId="0" xfId="0" applyFont="1" applyAlignment="1">
      <alignment horizontal="center" vertical="center" wrapText="1"/>
    </xf>
    <xf numFmtId="44" fontId="3" fillId="2" borderId="2" xfId="1" applyFont="1" applyFill="1" applyBorder="1" applyAlignment="1">
      <alignment horizontal="center"/>
    </xf>
  </cellXfs>
  <cellStyles count="3">
    <cellStyle name="Prozent" xfId="2" builtinId="5"/>
    <cellStyle name="Standard" xfId="0" builtinId="0"/>
    <cellStyle name="Währung" xfId="1" builtinId="4"/>
  </cellStyles>
  <dxfs count="2">
    <dxf>
      <numFmt numFmtId="167" formatCode=";;;"/>
      <fill>
        <patternFill>
          <bgColor theme="2" tint="-9.9948118533890809E-2"/>
        </patternFill>
      </fill>
    </dxf>
    <dxf>
      <numFmt numFmtId="167" formatCode=";;;"/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HPM_relaunch">
      <a:dk1>
        <a:srgbClr val="000000"/>
      </a:dk1>
      <a:lt1>
        <a:srgbClr val="FFFFFF"/>
      </a:lt1>
      <a:dk2>
        <a:srgbClr val="00322D"/>
      </a:dk2>
      <a:lt2>
        <a:srgbClr val="F6F1EA"/>
      </a:lt2>
      <a:accent1>
        <a:srgbClr val="E21320"/>
      </a:accent1>
      <a:accent2>
        <a:srgbClr val="540011"/>
      </a:accent2>
      <a:accent3>
        <a:srgbClr val="B0CCEA"/>
      </a:accent3>
      <a:accent4>
        <a:srgbClr val="668582"/>
      </a:accent4>
      <a:accent5>
        <a:srgbClr val="99ADAB"/>
      </a:accent5>
      <a:accent6>
        <a:srgbClr val="CCD6D6"/>
      </a:accent6>
      <a:hlink>
        <a:srgbClr val="FFFFFF"/>
      </a:hlink>
      <a:folHlink>
        <a:srgbClr val="FFFFFF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D7430-0428-4D24-B385-BBE41350C967}">
  <sheetPr>
    <tabColor rgb="FF92D050"/>
    <pageSetUpPr fitToPage="1"/>
  </sheetPr>
  <dimension ref="A1:AP249"/>
  <sheetViews>
    <sheetView showGridLines="0" tabSelected="1" view="pageBreakPreview" zoomScale="130" zoomScaleNormal="130" zoomScaleSheetLayoutView="130" workbookViewId="0">
      <pane ySplit="6" topLeftCell="A136" activePane="bottomLeft" state="frozen"/>
      <selection activeCell="AD27" sqref="AD27"/>
      <selection pane="bottomLeft" activeCell="S143" sqref="S143:U143"/>
    </sheetView>
  </sheetViews>
  <sheetFormatPr baseColWidth="10" defaultColWidth="3.28515625" defaultRowHeight="11.25"/>
  <cols>
    <col min="1" max="1" width="3.28515625" style="2"/>
    <col min="2" max="2" width="3.28515625" style="2" customWidth="1"/>
    <col min="3" max="3" width="3.28515625" style="2"/>
    <col min="4" max="4" width="3.28515625" style="2" customWidth="1"/>
    <col min="5" max="5" width="3.28515625" style="2"/>
    <col min="6" max="6" width="4.140625" style="2" bestFit="1" customWidth="1"/>
    <col min="7" max="7" width="3.28515625" style="2"/>
    <col min="8" max="10" width="3.28515625" style="2" customWidth="1"/>
    <col min="11" max="11" width="3.28515625" style="2"/>
    <col min="12" max="13" width="3.28515625" style="2" customWidth="1"/>
    <col min="14" max="14" width="3.28515625" style="2"/>
    <col min="15" max="17" width="3.28515625" style="2" customWidth="1"/>
    <col min="18" max="18" width="3.28515625" style="2"/>
    <col min="19" max="19" width="3.28515625" style="2" customWidth="1"/>
    <col min="20" max="22" width="3.28515625" style="2"/>
    <col min="23" max="23" width="3.28515625" style="2" customWidth="1"/>
    <col min="24" max="25" width="3.28515625" style="2"/>
    <col min="26" max="26" width="2.7109375" style="2" customWidth="1"/>
    <col min="27" max="27" width="4.28515625" style="2" bestFit="1" customWidth="1"/>
    <col min="28" max="28" width="3.28515625" style="2"/>
    <col min="29" max="29" width="5.7109375" style="2" customWidth="1"/>
    <col min="30" max="30" width="20.5703125" style="2" customWidth="1"/>
    <col min="31" max="34" width="5.7109375" style="3" customWidth="1"/>
    <col min="35" max="41" width="3.28515625" style="4"/>
    <col min="42" max="16384" width="3.28515625" style="2"/>
  </cols>
  <sheetData>
    <row r="1" spans="1:34" ht="23.25">
      <c r="A1" s="1" t="s">
        <v>0</v>
      </c>
      <c r="W1" s="86" t="s">
        <v>1</v>
      </c>
      <c r="X1" s="86"/>
      <c r="Y1" s="86"/>
      <c r="AC1" s="36"/>
      <c r="AD1" s="37"/>
      <c r="AF1" s="38"/>
      <c r="AG1" s="38"/>
      <c r="AH1" s="38"/>
    </row>
    <row r="2" spans="1:34" ht="15">
      <c r="A2" s="5" t="s">
        <v>2</v>
      </c>
      <c r="W2" s="86"/>
      <c r="X2" s="86"/>
      <c r="Y2" s="86"/>
      <c r="AD2" s="6"/>
    </row>
    <row r="3" spans="1:34" ht="5.25" customHeight="1">
      <c r="A3" s="7"/>
      <c r="W3" s="86"/>
      <c r="X3" s="86"/>
      <c r="Y3" s="86"/>
    </row>
    <row r="4" spans="1:34">
      <c r="A4" s="8" t="s">
        <v>4</v>
      </c>
      <c r="D4" s="87" t="s">
        <v>101</v>
      </c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 spans="1:34">
      <c r="A5" s="2" t="s">
        <v>5</v>
      </c>
      <c r="D5" s="88" t="s">
        <v>103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</row>
    <row r="6" spans="1:34">
      <c r="D6" s="9"/>
      <c r="E6" s="9"/>
      <c r="F6" s="2" t="s">
        <v>6</v>
      </c>
      <c r="T6" s="10"/>
      <c r="U6" s="10"/>
      <c r="V6" s="2" t="s">
        <v>7</v>
      </c>
      <c r="AA6" s="39"/>
    </row>
    <row r="7" spans="1:34" ht="7.5" customHeight="1"/>
    <row r="8" spans="1:34">
      <c r="B8" s="2" t="s">
        <v>8</v>
      </c>
    </row>
    <row r="10" spans="1:34" ht="11.25" customHeight="1">
      <c r="A10" s="11" t="s">
        <v>9</v>
      </c>
      <c r="M10" s="9" t="s">
        <v>10</v>
      </c>
      <c r="N10" s="9"/>
      <c r="O10" s="9"/>
      <c r="P10" s="9"/>
      <c r="AD10" s="89"/>
    </row>
    <row r="11" spans="1:34" ht="5.25" customHeight="1">
      <c r="AD11" s="89"/>
    </row>
    <row r="12" spans="1:34">
      <c r="M12" s="12" t="s">
        <v>11</v>
      </c>
      <c r="N12" s="11"/>
      <c r="O12" s="11"/>
      <c r="Q12" s="11"/>
      <c r="R12" s="11"/>
      <c r="T12" s="12" t="s">
        <v>12</v>
      </c>
      <c r="U12" s="11"/>
      <c r="V12" s="11"/>
      <c r="W12" s="11"/>
      <c r="X12" s="11"/>
      <c r="Y12" s="12" t="s">
        <v>13</v>
      </c>
      <c r="AD12" s="89"/>
    </row>
    <row r="13" spans="1:34" ht="5.25" customHeight="1">
      <c r="AD13" s="89"/>
    </row>
    <row r="14" spans="1:34" s="4" customFormat="1">
      <c r="A14" s="2"/>
      <c r="B14" s="13" t="s">
        <v>14</v>
      </c>
      <c r="C14" s="13"/>
      <c r="D14" s="13"/>
      <c r="E14" s="13"/>
      <c r="F14" s="13"/>
      <c r="G14" s="13"/>
      <c r="H14" s="13"/>
      <c r="I14" s="14" t="s">
        <v>3</v>
      </c>
      <c r="J14" s="80">
        <v>1616718.83</v>
      </c>
      <c r="K14" s="80"/>
      <c r="L14" s="80"/>
      <c r="M14" s="80"/>
      <c r="N14" s="13"/>
      <c r="O14" s="15"/>
      <c r="P14" s="13"/>
      <c r="Q14" s="81"/>
      <c r="R14" s="81"/>
      <c r="S14" s="81"/>
      <c r="T14" s="81"/>
      <c r="U14" s="13"/>
      <c r="V14" s="81"/>
      <c r="W14" s="81"/>
      <c r="X14" s="81"/>
      <c r="Y14" s="81"/>
      <c r="Z14" s="2"/>
      <c r="AA14" s="2"/>
      <c r="AB14" s="2"/>
      <c r="AC14" s="2"/>
      <c r="AD14" s="89"/>
      <c r="AE14" s="3"/>
      <c r="AF14" s="3"/>
      <c r="AG14" s="3"/>
      <c r="AH14" s="3"/>
    </row>
    <row r="15" spans="1:34" s="4" customFormat="1">
      <c r="A15" s="2"/>
      <c r="B15" s="13" t="s">
        <v>15</v>
      </c>
      <c r="C15" s="13"/>
      <c r="D15" s="13"/>
      <c r="E15" s="13"/>
      <c r="F15" s="13"/>
      <c r="G15" s="13"/>
      <c r="H15" s="13"/>
      <c r="I15" s="14"/>
      <c r="J15" s="90">
        <f>J14*0.55</f>
        <v>889195.35650000011</v>
      </c>
      <c r="K15" s="90"/>
      <c r="L15" s="90"/>
      <c r="M15" s="90"/>
      <c r="N15" s="13"/>
      <c r="O15" s="16">
        <v>0</v>
      </c>
      <c r="P15" s="13"/>
      <c r="Q15" s="84">
        <f t="shared" ref="Q15:Q17" si="0">J15*(O15)</f>
        <v>0</v>
      </c>
      <c r="R15" s="84"/>
      <c r="S15" s="84"/>
      <c r="T15" s="84"/>
      <c r="U15" s="13"/>
      <c r="V15" s="85">
        <f>SUM(J15,Q15)</f>
        <v>889195.35650000011</v>
      </c>
      <c r="W15" s="85"/>
      <c r="X15" s="85"/>
      <c r="Y15" s="85"/>
      <c r="Z15" s="2"/>
      <c r="AA15" s="2"/>
      <c r="AB15" s="2"/>
      <c r="AC15" s="2"/>
      <c r="AD15" s="89"/>
      <c r="AE15" s="3"/>
      <c r="AF15" s="3"/>
      <c r="AG15" s="3"/>
      <c r="AH15" s="3"/>
    </row>
    <row r="16" spans="1:34" s="4" customFormat="1">
      <c r="A16" s="2"/>
      <c r="B16" s="13" t="s">
        <v>16</v>
      </c>
      <c r="C16" s="13"/>
      <c r="D16" s="13"/>
      <c r="E16" s="13"/>
      <c r="F16" s="13"/>
      <c r="G16" s="13"/>
      <c r="H16" s="13"/>
      <c r="I16" s="14" t="s">
        <v>3</v>
      </c>
      <c r="J16" s="80">
        <v>1037614.21</v>
      </c>
      <c r="K16" s="80"/>
      <c r="L16" s="80"/>
      <c r="M16" s="80"/>
      <c r="N16" s="13"/>
      <c r="O16" s="15"/>
      <c r="P16" s="13"/>
      <c r="Q16" s="81"/>
      <c r="R16" s="81"/>
      <c r="S16" s="81"/>
      <c r="T16" s="81"/>
      <c r="U16" s="13"/>
      <c r="V16" s="82"/>
      <c r="W16" s="82"/>
      <c r="X16" s="82"/>
      <c r="Y16" s="82"/>
      <c r="Z16" s="2"/>
      <c r="AA16" s="2"/>
      <c r="AB16" s="2"/>
      <c r="AC16" s="2"/>
      <c r="AD16" s="89"/>
      <c r="AE16" s="3"/>
      <c r="AF16" s="3"/>
      <c r="AG16" s="3"/>
      <c r="AH16" s="3"/>
    </row>
    <row r="17" spans="1:41" s="4" customFormat="1">
      <c r="A17" s="2"/>
      <c r="B17" s="2" t="s">
        <v>17</v>
      </c>
      <c r="C17" s="2"/>
      <c r="D17" s="2"/>
      <c r="E17" s="2"/>
      <c r="F17" s="2"/>
      <c r="G17" s="2"/>
      <c r="H17" s="2"/>
      <c r="I17" s="6"/>
      <c r="J17" s="83">
        <f>J16*0.1</f>
        <v>103761.421</v>
      </c>
      <c r="K17" s="83"/>
      <c r="L17" s="83"/>
      <c r="M17" s="83"/>
      <c r="N17" s="2"/>
      <c r="O17" s="16">
        <v>0</v>
      </c>
      <c r="P17" s="2"/>
      <c r="Q17" s="84">
        <f t="shared" si="0"/>
        <v>0</v>
      </c>
      <c r="R17" s="84"/>
      <c r="S17" s="84"/>
      <c r="T17" s="84"/>
      <c r="U17" s="2"/>
      <c r="V17" s="85">
        <f>SUM(J17,Q17)</f>
        <v>103761.421</v>
      </c>
      <c r="W17" s="85"/>
      <c r="X17" s="85"/>
      <c r="Y17" s="85"/>
      <c r="Z17" s="2"/>
      <c r="AA17" s="2"/>
      <c r="AB17" s="2"/>
      <c r="AC17" s="2"/>
      <c r="AD17" s="89"/>
      <c r="AE17" s="3"/>
      <c r="AF17" s="3"/>
      <c r="AG17" s="3"/>
      <c r="AH17" s="3"/>
    </row>
    <row r="18" spans="1:41" s="3" customFormat="1" ht="5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89"/>
      <c r="AI18" s="4"/>
      <c r="AJ18" s="4"/>
      <c r="AK18" s="4"/>
      <c r="AL18" s="4"/>
      <c r="AM18" s="4"/>
      <c r="AN18" s="4"/>
      <c r="AO18" s="4"/>
    </row>
    <row r="19" spans="1:41" s="3" customFormat="1">
      <c r="A19" s="2"/>
      <c r="B19" s="17" t="s">
        <v>18</v>
      </c>
      <c r="C19" s="13"/>
      <c r="D19" s="13"/>
      <c r="E19" s="13"/>
      <c r="F19" s="13"/>
      <c r="G19" s="13"/>
      <c r="H19" s="13"/>
      <c r="I19" s="13"/>
      <c r="J19" s="13"/>
      <c r="K19" s="13"/>
      <c r="L19" s="53"/>
      <c r="M19" s="53"/>
      <c r="N19" s="53"/>
      <c r="O19" s="53"/>
      <c r="P19" s="53"/>
      <c r="Q19" s="13"/>
      <c r="R19" s="13"/>
      <c r="S19" s="13"/>
      <c r="T19" s="13"/>
      <c r="U19" s="73">
        <f>SUM(V15,V17)</f>
        <v>992956.77750000008</v>
      </c>
      <c r="V19" s="73"/>
      <c r="W19" s="73"/>
      <c r="X19" s="73"/>
      <c r="Y19" s="73"/>
      <c r="Z19" s="2"/>
      <c r="AA19" s="2"/>
      <c r="AB19" s="2"/>
      <c r="AC19" s="2"/>
      <c r="AD19" s="89"/>
      <c r="AI19" s="4"/>
      <c r="AJ19" s="4"/>
      <c r="AK19" s="4"/>
      <c r="AL19" s="4"/>
      <c r="AM19" s="4"/>
      <c r="AN19" s="4"/>
      <c r="AO19" s="4"/>
    </row>
    <row r="20" spans="1:41" s="3" customFormat="1" ht="5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89"/>
      <c r="AI20" s="4"/>
      <c r="AJ20" s="4"/>
      <c r="AK20" s="4"/>
      <c r="AL20" s="4"/>
      <c r="AM20" s="4"/>
      <c r="AN20" s="4"/>
      <c r="AO20" s="4"/>
    </row>
    <row r="21" spans="1:41" s="3" customFormat="1">
      <c r="A21" s="11" t="s">
        <v>19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74">
        <v>2021</v>
      </c>
      <c r="N21" s="74"/>
      <c r="O21" s="74">
        <v>2013</v>
      </c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2"/>
      <c r="AA21" s="2"/>
      <c r="AB21" s="2"/>
      <c r="AC21" s="2"/>
      <c r="AD21" s="89"/>
      <c r="AI21" s="4"/>
      <c r="AJ21" s="4"/>
      <c r="AK21" s="4"/>
      <c r="AL21" s="4"/>
      <c r="AM21" s="4"/>
      <c r="AN21" s="4"/>
      <c r="AO21" s="4"/>
    </row>
    <row r="22" spans="1:41" s="3" customFormat="1" ht="5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I22" s="4"/>
      <c r="AJ22" s="4"/>
      <c r="AK22" s="4"/>
      <c r="AL22" s="4"/>
      <c r="AM22" s="4"/>
      <c r="AN22" s="4"/>
      <c r="AO22" s="4"/>
    </row>
    <row r="23" spans="1:41" s="3" customFormat="1" ht="12" thickBot="1">
      <c r="A23" s="2"/>
      <c r="B23" s="13" t="s">
        <v>20</v>
      </c>
      <c r="C23" s="13"/>
      <c r="D23" s="13"/>
      <c r="E23" s="13"/>
      <c r="F23" s="19">
        <v>3</v>
      </c>
      <c r="G23" s="75" t="s">
        <v>102</v>
      </c>
      <c r="H23" s="75"/>
      <c r="I23" s="2" t="s">
        <v>21</v>
      </c>
      <c r="J23" s="2"/>
      <c r="K23" s="2"/>
      <c r="L23" s="2"/>
      <c r="M23" s="2"/>
      <c r="N23" s="2"/>
      <c r="O23" s="2"/>
      <c r="P23" s="13"/>
      <c r="Q23" s="13"/>
      <c r="R23" s="13"/>
      <c r="S23" s="13"/>
      <c r="T23" s="20" t="s">
        <v>13</v>
      </c>
      <c r="U23" s="76">
        <f>U19</f>
        <v>992956.77750000008</v>
      </c>
      <c r="V23" s="76"/>
      <c r="W23" s="76"/>
      <c r="X23" s="76"/>
      <c r="Y23" s="76"/>
      <c r="Z23" s="2"/>
      <c r="AA23" s="2"/>
      <c r="AB23" s="2"/>
      <c r="AC23" s="2"/>
      <c r="AD23" s="2"/>
      <c r="AI23" s="4"/>
      <c r="AJ23" s="4"/>
      <c r="AK23" s="4"/>
      <c r="AL23" s="4"/>
      <c r="AM23" s="4"/>
      <c r="AN23" s="4"/>
      <c r="AO23" s="4"/>
    </row>
    <row r="24" spans="1:41" s="3" customFormat="1" ht="12" thickBot="1">
      <c r="A24" s="2"/>
      <c r="B24" s="13" t="s">
        <v>22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77"/>
      <c r="V24" s="78"/>
      <c r="W24" s="78"/>
      <c r="X24" s="78"/>
      <c r="Y24" s="79"/>
      <c r="Z24" s="2"/>
      <c r="AA24" s="2"/>
      <c r="AB24" s="2"/>
      <c r="AC24" s="2"/>
      <c r="AD24" s="2"/>
      <c r="AI24" s="4"/>
      <c r="AJ24" s="4"/>
      <c r="AK24" s="4"/>
      <c r="AL24" s="4"/>
      <c r="AM24" s="4"/>
      <c r="AN24" s="4"/>
      <c r="AO24" s="4"/>
    </row>
    <row r="25" spans="1:41" s="3" customFormat="1" ht="5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I25" s="4"/>
      <c r="AJ25" s="4"/>
      <c r="AK25" s="4"/>
      <c r="AL25" s="4"/>
      <c r="AM25" s="4"/>
      <c r="AN25" s="4"/>
      <c r="AO25" s="4"/>
    </row>
    <row r="26" spans="1:41" s="3" customFormat="1" ht="5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I26" s="4"/>
      <c r="AJ26" s="4"/>
      <c r="AK26" s="4"/>
      <c r="AL26" s="4"/>
      <c r="AM26" s="4"/>
      <c r="AN26" s="4"/>
      <c r="AO26" s="4"/>
    </row>
    <row r="27" spans="1:41" s="3" customFormat="1">
      <c r="A27" s="2"/>
      <c r="B27" s="2" t="s">
        <v>23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I27" s="4"/>
      <c r="AJ27" s="4"/>
      <c r="AK27" s="4"/>
      <c r="AL27" s="4"/>
      <c r="AM27" s="4"/>
      <c r="AN27" s="4"/>
      <c r="AO27" s="4"/>
    </row>
    <row r="28" spans="1:41" s="3" customFormat="1">
      <c r="A28" s="2"/>
      <c r="B28" s="2" t="s">
        <v>24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I28" s="4"/>
      <c r="AJ28" s="4"/>
      <c r="AK28" s="4"/>
      <c r="AL28" s="4"/>
      <c r="AM28" s="4"/>
      <c r="AN28" s="4"/>
      <c r="AO28" s="4"/>
    </row>
    <row r="29" spans="1:41" s="3" customForma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I29" s="4"/>
      <c r="AJ29" s="4"/>
      <c r="AK29" s="4"/>
      <c r="AL29" s="4"/>
      <c r="AM29" s="4"/>
      <c r="AN29" s="4"/>
      <c r="AO29" s="4"/>
    </row>
    <row r="30" spans="1:41" s="3" customFormat="1" ht="6.9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I30" s="4"/>
      <c r="AJ30" s="4"/>
      <c r="AK30" s="4"/>
      <c r="AL30" s="4"/>
      <c r="AM30" s="4"/>
      <c r="AN30" s="4"/>
      <c r="AO30" s="4"/>
    </row>
    <row r="31" spans="1:41" s="3" customFormat="1">
      <c r="A31" s="11" t="s">
        <v>25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I31" s="4"/>
      <c r="AJ31" s="4"/>
      <c r="AK31" s="4"/>
      <c r="AL31" s="4"/>
      <c r="AM31" s="4"/>
      <c r="AN31" s="4"/>
      <c r="AO31" s="4"/>
    </row>
    <row r="32" spans="1:41" s="3" customFormat="1" ht="5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I32" s="4"/>
      <c r="AJ32" s="4"/>
      <c r="AK32" s="4"/>
      <c r="AL32" s="4"/>
      <c r="AM32" s="4"/>
      <c r="AN32" s="4"/>
      <c r="AO32" s="4"/>
    </row>
    <row r="33" spans="1:41" s="3" customFormat="1">
      <c r="A33" s="2"/>
      <c r="B33" s="2" t="s">
        <v>26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I33" s="4"/>
      <c r="AJ33" s="4"/>
      <c r="AK33" s="4"/>
      <c r="AL33" s="4"/>
      <c r="AM33" s="4"/>
      <c r="AN33" s="4"/>
      <c r="AO33" s="4"/>
    </row>
    <row r="34" spans="1:41" s="3" customFormat="1">
      <c r="A34" s="2"/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I34" s="4"/>
      <c r="AJ34" s="4"/>
      <c r="AK34" s="4"/>
      <c r="AL34" s="4"/>
      <c r="AM34" s="4"/>
      <c r="AN34" s="4"/>
      <c r="AO34" s="4"/>
    </row>
    <row r="35" spans="1:41" s="3" customFormat="1">
      <c r="A35" s="2"/>
      <c r="B35" s="2" t="s">
        <v>28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I35" s="4"/>
      <c r="AJ35" s="4"/>
      <c r="AK35" s="4"/>
      <c r="AL35" s="4"/>
      <c r="AM35" s="4"/>
      <c r="AN35" s="4"/>
      <c r="AO35" s="4"/>
    </row>
    <row r="36" spans="1:41" s="3" customFormat="1" ht="5.0999999999999996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I36" s="4"/>
      <c r="AJ36" s="4"/>
      <c r="AK36" s="4"/>
      <c r="AL36" s="4"/>
      <c r="AM36" s="4"/>
      <c r="AN36" s="4"/>
      <c r="AO36" s="4"/>
    </row>
    <row r="37" spans="1:41" s="3" customFormat="1" ht="5.0999999999999996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I37" s="4"/>
      <c r="AJ37" s="4"/>
      <c r="AK37" s="4"/>
      <c r="AL37" s="4"/>
      <c r="AM37" s="4"/>
      <c r="AN37" s="4"/>
      <c r="AO37" s="4"/>
    </row>
    <row r="38" spans="1:41" s="3" customFormat="1">
      <c r="A38" s="2"/>
      <c r="B38" s="11" t="s">
        <v>29</v>
      </c>
      <c r="C38" s="11"/>
      <c r="D38" s="11"/>
      <c r="E38" s="11"/>
      <c r="F38" s="11"/>
      <c r="G38" s="11"/>
      <c r="H38" s="11"/>
      <c r="I38" s="11"/>
      <c r="J38" s="11"/>
      <c r="K38" s="11"/>
      <c r="L38" s="72" t="s">
        <v>30</v>
      </c>
      <c r="M38" s="72"/>
      <c r="N38" s="72"/>
      <c r="O38" s="72"/>
      <c r="P38" s="72" t="s">
        <v>31</v>
      </c>
      <c r="Q38" s="72"/>
      <c r="R38" s="72"/>
      <c r="S38" s="72"/>
      <c r="T38" s="11"/>
      <c r="U38" s="11"/>
      <c r="V38" s="11"/>
      <c r="W38" s="11"/>
      <c r="X38" s="11"/>
      <c r="Y38" s="11"/>
      <c r="Z38" s="2"/>
      <c r="AA38" s="2"/>
      <c r="AB38" s="2"/>
      <c r="AC38" s="2"/>
      <c r="AD38" s="2"/>
      <c r="AI38" s="4"/>
      <c r="AJ38" s="4"/>
      <c r="AK38" s="4"/>
      <c r="AL38" s="4"/>
      <c r="AM38" s="4"/>
      <c r="AN38" s="4"/>
      <c r="AO38" s="4"/>
    </row>
    <row r="39" spans="1:41" s="3" customFormat="1" ht="5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I39" s="4"/>
      <c r="AJ39" s="4"/>
      <c r="AK39" s="4"/>
      <c r="AL39" s="4"/>
      <c r="AM39" s="4"/>
      <c r="AN39" s="4"/>
      <c r="AO39" s="4"/>
    </row>
    <row r="40" spans="1:41" s="3" customFormat="1">
      <c r="A40" s="2"/>
      <c r="B40" s="21">
        <v>1</v>
      </c>
      <c r="C40" s="13" t="s">
        <v>32</v>
      </c>
      <c r="D40" s="13"/>
      <c r="E40" s="13"/>
      <c r="F40" s="13"/>
      <c r="G40" s="13"/>
      <c r="H40" s="13"/>
      <c r="I40" s="13"/>
      <c r="J40" s="13"/>
      <c r="K40" s="13"/>
      <c r="L40" s="69">
        <v>3</v>
      </c>
      <c r="M40" s="69"/>
      <c r="N40" s="69"/>
      <c r="O40" s="22" t="s">
        <v>33</v>
      </c>
      <c r="P40" s="70">
        <v>3</v>
      </c>
      <c r="Q40" s="70"/>
      <c r="R40" s="70"/>
      <c r="S40" s="22" t="s">
        <v>33</v>
      </c>
      <c r="T40" s="13"/>
      <c r="U40" s="52">
        <f>IFERROR($U$24*(P40/100),"")</f>
        <v>0</v>
      </c>
      <c r="V40" s="52"/>
      <c r="W40" s="52"/>
      <c r="X40" s="52"/>
      <c r="Y40" s="52"/>
      <c r="Z40" s="2"/>
      <c r="AA40" s="2"/>
      <c r="AB40" s="2"/>
      <c r="AC40" s="2"/>
      <c r="AD40" s="2"/>
      <c r="AI40" s="4"/>
      <c r="AJ40" s="4"/>
      <c r="AK40" s="4"/>
      <c r="AL40" s="4"/>
      <c r="AM40" s="4"/>
      <c r="AN40" s="4"/>
      <c r="AO40" s="4"/>
    </row>
    <row r="41" spans="1:41" s="3" customFormat="1">
      <c r="A41" s="2"/>
      <c r="B41" s="21">
        <v>2</v>
      </c>
      <c r="C41" s="13" t="s">
        <v>34</v>
      </c>
      <c r="D41" s="13"/>
      <c r="E41" s="13"/>
      <c r="F41" s="13"/>
      <c r="G41" s="13"/>
      <c r="H41" s="13"/>
      <c r="I41" s="13"/>
      <c r="J41" s="13"/>
      <c r="K41" s="13"/>
      <c r="L41" s="69">
        <v>10</v>
      </c>
      <c r="M41" s="69"/>
      <c r="N41" s="69"/>
      <c r="O41" s="22" t="s">
        <v>33</v>
      </c>
      <c r="P41" s="70">
        <v>10</v>
      </c>
      <c r="Q41" s="70"/>
      <c r="R41" s="70"/>
      <c r="S41" s="22" t="s">
        <v>33</v>
      </c>
      <c r="T41" s="13"/>
      <c r="U41" s="52">
        <f t="shared" ref="U41:U48" si="1">IFERROR($U$24*(P41/100),"")</f>
        <v>0</v>
      </c>
      <c r="V41" s="52"/>
      <c r="W41" s="52"/>
      <c r="X41" s="52"/>
      <c r="Y41" s="52"/>
      <c r="Z41" s="2"/>
      <c r="AA41" s="2"/>
      <c r="AB41" s="2"/>
      <c r="AC41" s="2"/>
      <c r="AD41" s="2"/>
      <c r="AI41" s="4"/>
      <c r="AJ41" s="4"/>
      <c r="AK41" s="4"/>
      <c r="AL41" s="4"/>
      <c r="AM41" s="4"/>
      <c r="AN41" s="4"/>
      <c r="AO41" s="4"/>
    </row>
    <row r="42" spans="1:41">
      <c r="B42" s="21">
        <v>3</v>
      </c>
      <c r="C42" s="13" t="s">
        <v>35</v>
      </c>
      <c r="D42" s="13"/>
      <c r="E42" s="13"/>
      <c r="F42" s="13"/>
      <c r="G42" s="13"/>
      <c r="H42" s="13"/>
      <c r="I42" s="13"/>
      <c r="J42" s="13"/>
      <c r="K42" s="13"/>
      <c r="L42" s="69">
        <v>15</v>
      </c>
      <c r="M42" s="69"/>
      <c r="N42" s="69"/>
      <c r="O42" s="22" t="s">
        <v>33</v>
      </c>
      <c r="P42" s="70">
        <v>15</v>
      </c>
      <c r="Q42" s="70"/>
      <c r="R42" s="70"/>
      <c r="S42" s="22" t="s">
        <v>33</v>
      </c>
      <c r="T42" s="13"/>
      <c r="U42" s="52">
        <f t="shared" si="1"/>
        <v>0</v>
      </c>
      <c r="V42" s="52"/>
      <c r="W42" s="52"/>
      <c r="X42" s="52"/>
      <c r="Y42" s="52"/>
    </row>
    <row r="43" spans="1:41">
      <c r="B43" s="21">
        <v>4</v>
      </c>
      <c r="C43" s="13" t="s">
        <v>36</v>
      </c>
      <c r="D43" s="13"/>
      <c r="E43" s="13"/>
      <c r="F43" s="13"/>
      <c r="G43" s="13"/>
      <c r="H43" s="13"/>
      <c r="I43" s="13"/>
      <c r="J43" s="13"/>
      <c r="K43" s="13"/>
      <c r="L43" s="69">
        <v>30</v>
      </c>
      <c r="M43" s="69"/>
      <c r="N43" s="69"/>
      <c r="O43" s="22" t="s">
        <v>33</v>
      </c>
      <c r="P43" s="70">
        <v>30</v>
      </c>
      <c r="Q43" s="70"/>
      <c r="R43" s="70"/>
      <c r="S43" s="22" t="s">
        <v>33</v>
      </c>
      <c r="T43" s="13"/>
      <c r="U43" s="52">
        <f t="shared" si="1"/>
        <v>0</v>
      </c>
      <c r="V43" s="52"/>
      <c r="W43" s="52"/>
      <c r="X43" s="52"/>
      <c r="Y43" s="52"/>
    </row>
    <row r="44" spans="1:41">
      <c r="B44" s="21">
        <v>5</v>
      </c>
      <c r="C44" s="13" t="s">
        <v>37</v>
      </c>
      <c r="D44" s="13"/>
      <c r="E44" s="13"/>
      <c r="F44" s="13"/>
      <c r="G44" s="13"/>
      <c r="H44" s="13"/>
      <c r="I44" s="13"/>
      <c r="J44" s="13"/>
      <c r="K44" s="13"/>
      <c r="L44" s="69">
        <v>40</v>
      </c>
      <c r="M44" s="69"/>
      <c r="N44" s="69"/>
      <c r="O44" s="22" t="s">
        <v>33</v>
      </c>
      <c r="P44" s="70">
        <v>40</v>
      </c>
      <c r="Q44" s="70"/>
      <c r="R44" s="70"/>
      <c r="S44" s="22" t="s">
        <v>33</v>
      </c>
      <c r="T44" s="13"/>
      <c r="U44" s="52">
        <f t="shared" si="1"/>
        <v>0</v>
      </c>
      <c r="V44" s="52"/>
      <c r="W44" s="52"/>
      <c r="X44" s="52"/>
      <c r="Y44" s="52"/>
    </row>
    <row r="45" spans="1:41">
      <c r="B45" s="21">
        <v>6</v>
      </c>
      <c r="C45" s="13" t="s">
        <v>38</v>
      </c>
      <c r="D45" s="13"/>
      <c r="E45" s="13"/>
      <c r="F45" s="13"/>
      <c r="G45" s="13"/>
      <c r="H45" s="13"/>
      <c r="I45" s="13"/>
      <c r="J45" s="13"/>
      <c r="K45" s="13"/>
      <c r="L45" s="69">
        <v>2</v>
      </c>
      <c r="M45" s="69"/>
      <c r="N45" s="69"/>
      <c r="O45" s="22" t="s">
        <v>33</v>
      </c>
      <c r="P45" s="70">
        <v>2</v>
      </c>
      <c r="Q45" s="70"/>
      <c r="R45" s="70"/>
      <c r="S45" s="22" t="s">
        <v>33</v>
      </c>
      <c r="T45" s="13"/>
      <c r="U45" s="52">
        <f t="shared" si="1"/>
        <v>0</v>
      </c>
      <c r="V45" s="52"/>
      <c r="W45" s="52"/>
      <c r="X45" s="52"/>
      <c r="Y45" s="52"/>
    </row>
    <row r="46" spans="1:41">
      <c r="B46" s="21">
        <v>7</v>
      </c>
      <c r="C46" s="13" t="s">
        <v>39</v>
      </c>
      <c r="D46" s="13"/>
      <c r="E46" s="13"/>
      <c r="F46" s="13"/>
      <c r="G46" s="13"/>
      <c r="H46" s="13"/>
      <c r="I46" s="13"/>
      <c r="J46" s="13"/>
      <c r="K46" s="13"/>
      <c r="L46" s="69">
        <v>0</v>
      </c>
      <c r="M46" s="69"/>
      <c r="N46" s="69"/>
      <c r="O46" s="22" t="s">
        <v>33</v>
      </c>
      <c r="P46" s="70">
        <v>0</v>
      </c>
      <c r="Q46" s="70"/>
      <c r="R46" s="70"/>
      <c r="S46" s="22" t="s">
        <v>33</v>
      </c>
      <c r="T46" s="13"/>
      <c r="U46" s="52">
        <f t="shared" si="1"/>
        <v>0</v>
      </c>
      <c r="V46" s="52"/>
      <c r="W46" s="52"/>
      <c r="X46" s="52"/>
      <c r="Y46" s="52"/>
    </row>
    <row r="47" spans="1:41">
      <c r="B47" s="21">
        <v>8</v>
      </c>
      <c r="C47" s="13" t="s">
        <v>40</v>
      </c>
      <c r="D47" s="13"/>
      <c r="E47" s="13"/>
      <c r="F47" s="13"/>
      <c r="G47" s="13"/>
      <c r="H47" s="13"/>
      <c r="I47" s="13"/>
      <c r="J47" s="13"/>
      <c r="K47" s="13"/>
      <c r="L47" s="69">
        <v>0</v>
      </c>
      <c r="M47" s="69"/>
      <c r="N47" s="69"/>
      <c r="O47" s="22" t="s">
        <v>33</v>
      </c>
      <c r="P47" s="70">
        <v>0</v>
      </c>
      <c r="Q47" s="70"/>
      <c r="R47" s="70"/>
      <c r="S47" s="22" t="s">
        <v>33</v>
      </c>
      <c r="T47" s="13"/>
      <c r="U47" s="52">
        <f t="shared" si="1"/>
        <v>0</v>
      </c>
      <c r="V47" s="52"/>
      <c r="W47" s="52"/>
      <c r="X47" s="52"/>
      <c r="Y47" s="52"/>
    </row>
    <row r="48" spans="1:41">
      <c r="B48" s="21">
        <v>9</v>
      </c>
      <c r="C48" s="13" t="s">
        <v>41</v>
      </c>
      <c r="D48" s="13"/>
      <c r="E48" s="13"/>
      <c r="F48" s="13"/>
      <c r="G48" s="13"/>
      <c r="H48" s="13"/>
      <c r="I48" s="13"/>
      <c r="J48" s="13"/>
      <c r="K48" s="13"/>
      <c r="L48" s="69">
        <v>0</v>
      </c>
      <c r="M48" s="69"/>
      <c r="N48" s="69"/>
      <c r="O48" s="22" t="s">
        <v>33</v>
      </c>
      <c r="P48" s="70">
        <v>0</v>
      </c>
      <c r="Q48" s="70"/>
      <c r="R48" s="70"/>
      <c r="S48" s="22" t="s">
        <v>33</v>
      </c>
      <c r="T48" s="13"/>
      <c r="U48" s="52">
        <f t="shared" si="1"/>
        <v>0</v>
      </c>
      <c r="V48" s="52"/>
      <c r="W48" s="52"/>
      <c r="X48" s="52"/>
      <c r="Y48" s="52"/>
    </row>
    <row r="49" spans="1:25" ht="5.25" customHeight="1" thickBot="1"/>
    <row r="50" spans="1:25" ht="12" thickBot="1">
      <c r="B50" s="17" t="s">
        <v>42</v>
      </c>
      <c r="C50" s="17"/>
      <c r="D50" s="17"/>
      <c r="E50" s="17"/>
      <c r="F50" s="17"/>
      <c r="G50" s="17"/>
      <c r="H50" s="17"/>
      <c r="I50" s="17"/>
      <c r="J50" s="17"/>
      <c r="K50" s="17"/>
      <c r="L50" s="71">
        <f>SUM(L40:N48)</f>
        <v>100</v>
      </c>
      <c r="M50" s="71"/>
      <c r="N50" s="71"/>
      <c r="O50" s="24" t="s">
        <v>33</v>
      </c>
      <c r="P50" s="71">
        <f>SUM(P40:R48)</f>
        <v>100</v>
      </c>
      <c r="Q50" s="71"/>
      <c r="R50" s="71"/>
      <c r="S50" s="24" t="s">
        <v>33</v>
      </c>
      <c r="T50" s="17"/>
      <c r="U50" s="55">
        <f>SUM(U40:Y48)</f>
        <v>0</v>
      </c>
      <c r="V50" s="56"/>
      <c r="W50" s="56"/>
      <c r="X50" s="56"/>
      <c r="Y50" s="57"/>
    </row>
    <row r="51" spans="1:25" ht="5.25" customHeight="1"/>
    <row r="52" spans="1:25" ht="5.0999999999999996" customHeight="1"/>
    <row r="53" spans="1:25">
      <c r="B53" s="2" t="s">
        <v>43</v>
      </c>
    </row>
    <row r="54" spans="1:25">
      <c r="B54" s="2" t="s">
        <v>44</v>
      </c>
    </row>
    <row r="55" spans="1:25" ht="6.95" customHeight="1"/>
    <row r="56" spans="1:25">
      <c r="B56" s="2" t="s">
        <v>45</v>
      </c>
    </row>
    <row r="58" spans="1:25" ht="5.45" customHeight="1"/>
    <row r="59" spans="1:25">
      <c r="A59" s="11" t="s">
        <v>46</v>
      </c>
    </row>
    <row r="60" spans="1:25" ht="5.25" customHeight="1"/>
    <row r="61" spans="1:25">
      <c r="B61" s="2" t="s">
        <v>47</v>
      </c>
    </row>
    <row r="62" spans="1:25">
      <c r="B62" s="2" t="s">
        <v>48</v>
      </c>
    </row>
    <row r="63" spans="1:25" ht="6" customHeight="1"/>
    <row r="64" spans="1:25" ht="6" customHeight="1"/>
    <row r="65" spans="1:34">
      <c r="B65" s="11" t="s">
        <v>29</v>
      </c>
      <c r="C65" s="11"/>
      <c r="D65" s="11"/>
      <c r="E65" s="11"/>
      <c r="F65" s="11"/>
      <c r="G65" s="11"/>
      <c r="H65" s="11"/>
      <c r="I65" s="11"/>
      <c r="J65" s="11"/>
      <c r="K65" s="11"/>
      <c r="L65" s="66"/>
      <c r="M65" s="66"/>
      <c r="N65" s="66"/>
      <c r="O65" s="66"/>
      <c r="P65" s="66"/>
      <c r="Q65" s="66"/>
      <c r="R65" s="66"/>
      <c r="S65" s="66"/>
      <c r="T65" s="11"/>
      <c r="U65" s="11"/>
      <c r="V65" s="11"/>
      <c r="W65" s="11"/>
      <c r="X65" s="11"/>
      <c r="Y65" s="11"/>
    </row>
    <row r="66" spans="1:34" ht="5.25" customHeight="1"/>
    <row r="67" spans="1:34">
      <c r="B67" s="21">
        <v>4</v>
      </c>
      <c r="C67" s="13" t="s">
        <v>49</v>
      </c>
      <c r="D67" s="13"/>
      <c r="E67" s="13"/>
      <c r="F67" s="13"/>
      <c r="G67" s="13"/>
      <c r="H67" s="13"/>
      <c r="I67" s="13"/>
      <c r="J67" s="13"/>
      <c r="K67" s="13"/>
      <c r="L67" s="68" t="s">
        <v>50</v>
      </c>
      <c r="M67" s="68"/>
      <c r="N67" s="68"/>
      <c r="O67" s="68"/>
      <c r="P67" s="62"/>
      <c r="Q67" s="62"/>
      <c r="R67" s="62"/>
      <c r="S67" s="62"/>
      <c r="T67" s="13"/>
      <c r="U67" s="52">
        <f>IF(P67="löschen","",IF(K67&lt;&gt;0,K67*P67,P67))</f>
        <v>0</v>
      </c>
      <c r="V67" s="52"/>
      <c r="W67" s="52"/>
      <c r="X67" s="52"/>
      <c r="Y67" s="52"/>
    </row>
    <row r="68" spans="1:34">
      <c r="B68" s="21">
        <v>7</v>
      </c>
      <c r="C68" s="13" t="s">
        <v>51</v>
      </c>
      <c r="D68" s="13"/>
      <c r="E68" s="13"/>
      <c r="F68" s="13"/>
      <c r="G68" s="13"/>
      <c r="H68" s="13"/>
      <c r="I68" s="13"/>
      <c r="J68" s="13"/>
      <c r="K68" s="13"/>
      <c r="L68" s="68" t="s">
        <v>50</v>
      </c>
      <c r="M68" s="68"/>
      <c r="N68" s="68"/>
      <c r="O68" s="68"/>
      <c r="P68" s="62"/>
      <c r="Q68" s="62"/>
      <c r="R68" s="62"/>
      <c r="S68" s="62"/>
      <c r="T68" s="13"/>
      <c r="U68" s="52">
        <f t="shared" ref="U68:U70" si="2">IF(P68="löschen","",IF(K68&lt;&gt;0,K68*P68,P68))</f>
        <v>0</v>
      </c>
      <c r="V68" s="52"/>
      <c r="W68" s="52"/>
      <c r="X68" s="52"/>
      <c r="Y68" s="52"/>
    </row>
    <row r="69" spans="1:34">
      <c r="B69" s="21">
        <v>7</v>
      </c>
      <c r="C69" s="13" t="s">
        <v>52</v>
      </c>
      <c r="D69" s="13"/>
      <c r="E69" s="13"/>
      <c r="F69" s="13"/>
      <c r="G69" s="13"/>
      <c r="H69" s="13"/>
      <c r="I69" s="13"/>
      <c r="J69" s="13"/>
      <c r="K69" s="13"/>
      <c r="L69" s="68" t="s">
        <v>50</v>
      </c>
      <c r="M69" s="68"/>
      <c r="N69" s="68"/>
      <c r="O69" s="68"/>
      <c r="P69" s="62"/>
      <c r="Q69" s="62"/>
      <c r="R69" s="62"/>
      <c r="S69" s="62"/>
      <c r="T69" s="13"/>
      <c r="U69" s="52">
        <f t="shared" si="2"/>
        <v>0</v>
      </c>
      <c r="V69" s="52"/>
      <c r="W69" s="52"/>
      <c r="X69" s="52"/>
      <c r="Y69" s="52"/>
    </row>
    <row r="70" spans="1:34" s="4" customFormat="1">
      <c r="A70" s="2"/>
      <c r="B70" s="21">
        <v>8</v>
      </c>
      <c r="C70" s="13" t="s">
        <v>53</v>
      </c>
      <c r="D70" s="13"/>
      <c r="E70" s="13"/>
      <c r="F70" s="13"/>
      <c r="G70" s="13"/>
      <c r="H70" s="13"/>
      <c r="I70" s="13"/>
      <c r="J70" s="13"/>
      <c r="K70" s="13">
        <v>5</v>
      </c>
      <c r="L70" s="68" t="s">
        <v>54</v>
      </c>
      <c r="M70" s="68"/>
      <c r="N70" s="68"/>
      <c r="O70" s="68"/>
      <c r="P70" s="62"/>
      <c r="Q70" s="62"/>
      <c r="R70" s="62"/>
      <c r="S70" s="62"/>
      <c r="T70" s="13"/>
      <c r="U70" s="52">
        <f t="shared" si="2"/>
        <v>0</v>
      </c>
      <c r="V70" s="52"/>
      <c r="W70" s="52"/>
      <c r="X70" s="52"/>
      <c r="Y70" s="52"/>
      <c r="Z70" s="2"/>
      <c r="AA70" s="2"/>
      <c r="AB70" s="2"/>
      <c r="AC70" s="2"/>
      <c r="AD70" s="2"/>
      <c r="AE70" s="3"/>
      <c r="AF70" s="3"/>
      <c r="AG70" s="3"/>
      <c r="AH70" s="3"/>
    </row>
    <row r="71" spans="1:34" s="4" customFormat="1" ht="5.25" customHeight="1" thickBo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3"/>
      <c r="AF71" s="3"/>
      <c r="AG71" s="3"/>
      <c r="AH71" s="3"/>
    </row>
    <row r="72" spans="1:34" s="4" customFormat="1" ht="12" thickBot="1">
      <c r="A72" s="2"/>
      <c r="B72" s="17" t="s">
        <v>55</v>
      </c>
      <c r="C72" s="13"/>
      <c r="D72" s="13"/>
      <c r="E72" s="13"/>
      <c r="F72" s="13"/>
      <c r="G72" s="13"/>
      <c r="H72" s="13"/>
      <c r="I72" s="13"/>
      <c r="J72" s="13"/>
      <c r="K72" s="13"/>
      <c r="L72" s="52"/>
      <c r="M72" s="52"/>
      <c r="N72" s="52"/>
      <c r="O72" s="52"/>
      <c r="P72" s="52"/>
      <c r="Q72" s="52"/>
      <c r="R72" s="52"/>
      <c r="S72" s="52"/>
      <c r="T72" s="13"/>
      <c r="U72" s="55">
        <f>SUM(U67:Y70)</f>
        <v>0</v>
      </c>
      <c r="V72" s="56"/>
      <c r="W72" s="56"/>
      <c r="X72" s="56"/>
      <c r="Y72" s="57"/>
      <c r="Z72" s="2"/>
      <c r="AA72" s="2"/>
      <c r="AB72" s="2"/>
      <c r="AC72" s="2"/>
      <c r="AD72" s="2"/>
      <c r="AE72" s="3"/>
      <c r="AF72" s="3"/>
      <c r="AG72" s="3"/>
      <c r="AH72" s="3"/>
    </row>
    <row r="73" spans="1:34" s="4" customFormat="1" ht="5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3"/>
      <c r="AF73" s="3"/>
      <c r="AG73" s="3"/>
      <c r="AH73" s="3"/>
    </row>
    <row r="74" spans="1:34" s="4" customFormat="1" ht="5.0999999999999996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3"/>
      <c r="AF74" s="3"/>
      <c r="AG74" s="3"/>
      <c r="AH74" s="3"/>
    </row>
    <row r="75" spans="1:34" s="4" customFormat="1">
      <c r="A75" s="2"/>
      <c r="B75" s="2" t="s">
        <v>56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3"/>
      <c r="AF75" s="3"/>
      <c r="AG75" s="3"/>
      <c r="AH75" s="3"/>
    </row>
    <row r="76" spans="1:34" s="4" customFormat="1">
      <c r="A76" s="2"/>
      <c r="B76" s="2" t="s">
        <v>57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3"/>
      <c r="AF76" s="3"/>
      <c r="AG76" s="3"/>
      <c r="AH76" s="3"/>
    </row>
    <row r="77" spans="1:34" s="4" customFormat="1">
      <c r="A77" s="2"/>
      <c r="B77" s="25" t="s">
        <v>58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3"/>
      <c r="AF77" s="3"/>
      <c r="AG77" s="3"/>
      <c r="AH77" s="3"/>
    </row>
    <row r="78" spans="1:34" s="4" customFormat="1">
      <c r="A78" s="2"/>
      <c r="B78" s="25" t="s">
        <v>59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3"/>
      <c r="AF78" s="3"/>
      <c r="AG78" s="3"/>
      <c r="AH78" s="3"/>
    </row>
    <row r="79" spans="1:34" s="4" customForma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3"/>
      <c r="AF79" s="3"/>
      <c r="AG79" s="3"/>
      <c r="AH79" s="3"/>
    </row>
    <row r="80" spans="1:34" s="4" customFormat="1" ht="4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3"/>
      <c r="AF80" s="3"/>
      <c r="AG80" s="3"/>
      <c r="AH80" s="3"/>
    </row>
    <row r="81" spans="1:39" s="4" customFormat="1">
      <c r="A81" s="11" t="s">
        <v>60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3"/>
      <c r="AF81" s="3"/>
      <c r="AG81" s="3"/>
      <c r="AH81" s="3"/>
    </row>
    <row r="82" spans="1:39" s="4" customFormat="1" ht="5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3"/>
      <c r="AF82" s="3"/>
      <c r="AG82" s="3"/>
      <c r="AH82" s="3"/>
    </row>
    <row r="83" spans="1:39" s="4" customFormat="1">
      <c r="A83" s="2"/>
      <c r="B83" s="11" t="s">
        <v>61</v>
      </c>
      <c r="C83" s="11"/>
      <c r="D83" s="11"/>
      <c r="E83" s="11"/>
      <c r="F83" s="11"/>
      <c r="G83" s="11"/>
      <c r="H83" s="11"/>
      <c r="I83" s="11"/>
      <c r="J83" s="11"/>
      <c r="K83" s="11"/>
      <c r="L83" s="66" t="s">
        <v>31</v>
      </c>
      <c r="M83" s="66"/>
      <c r="N83" s="66"/>
      <c r="O83" s="66"/>
      <c r="P83" s="11"/>
      <c r="Q83" s="2"/>
      <c r="R83" s="2"/>
      <c r="S83" s="2"/>
      <c r="T83" s="2"/>
      <c r="U83" s="11"/>
      <c r="V83" s="11"/>
      <c r="W83" s="11"/>
      <c r="X83" s="11"/>
      <c r="Y83" s="11"/>
      <c r="Z83" s="2"/>
      <c r="AA83" s="2"/>
      <c r="AB83" s="2"/>
      <c r="AC83" s="2"/>
      <c r="AD83" s="2"/>
      <c r="AE83" s="3"/>
      <c r="AF83" s="3"/>
      <c r="AG83" s="3"/>
      <c r="AH83" s="3"/>
      <c r="AI83" s="2"/>
      <c r="AJ83" s="2"/>
      <c r="AK83" s="2"/>
      <c r="AL83" s="2"/>
      <c r="AM83" s="2"/>
    </row>
    <row r="84" spans="1:39" s="4" customFormat="1" ht="5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3"/>
      <c r="AF84" s="3"/>
      <c r="AG84" s="3"/>
      <c r="AH84" s="3"/>
      <c r="AI84" s="2"/>
      <c r="AJ84" s="2"/>
      <c r="AK84" s="2"/>
      <c r="AL84" s="2"/>
      <c r="AM84" s="2"/>
    </row>
    <row r="85" spans="1:39" s="4" customFormat="1">
      <c r="A85" s="2"/>
      <c r="B85" s="13" t="s">
        <v>62</v>
      </c>
      <c r="C85" s="13"/>
      <c r="D85" s="13"/>
      <c r="E85" s="13"/>
      <c r="F85" s="13"/>
      <c r="G85" s="13"/>
      <c r="H85" s="13"/>
      <c r="I85" s="13"/>
      <c r="J85" s="13"/>
      <c r="K85" s="13"/>
      <c r="L85" s="67">
        <v>0</v>
      </c>
      <c r="M85" s="67"/>
      <c r="N85" s="67"/>
      <c r="O85" s="67"/>
      <c r="P85" s="13" t="s">
        <v>33</v>
      </c>
      <c r="Q85" s="13" t="s">
        <v>63</v>
      </c>
      <c r="R85" s="65">
        <f>U50</f>
        <v>0</v>
      </c>
      <c r="S85" s="65"/>
      <c r="T85" s="65"/>
      <c r="U85" s="65"/>
      <c r="V85" s="23"/>
      <c r="W85" s="52">
        <f>(L85/100)*U49</f>
        <v>0</v>
      </c>
      <c r="X85" s="52"/>
      <c r="Y85" s="52"/>
      <c r="Z85" s="2"/>
      <c r="AA85" s="2"/>
      <c r="AB85" s="2"/>
      <c r="AC85" s="2"/>
      <c r="AD85" s="2"/>
      <c r="AE85" s="3"/>
      <c r="AF85" s="3"/>
      <c r="AG85" s="3"/>
      <c r="AH85" s="3"/>
      <c r="AI85" s="2"/>
      <c r="AJ85" s="2"/>
      <c r="AK85" s="2"/>
      <c r="AL85" s="2"/>
      <c r="AM85" s="2"/>
    </row>
    <row r="86" spans="1:39" s="4" customFormat="1">
      <c r="A86" s="2"/>
      <c r="B86" s="13" t="s">
        <v>64</v>
      </c>
      <c r="C86" s="13"/>
      <c r="D86" s="13"/>
      <c r="E86" s="13"/>
      <c r="F86" s="13"/>
      <c r="G86" s="13"/>
      <c r="H86" s="13"/>
      <c r="I86" s="13"/>
      <c r="J86" s="13"/>
      <c r="K86" s="13"/>
      <c r="L86" s="64"/>
      <c r="M86" s="64"/>
      <c r="N86" s="64"/>
      <c r="O86" s="64"/>
      <c r="P86" s="13" t="s">
        <v>33</v>
      </c>
      <c r="Q86" s="13" t="s">
        <v>63</v>
      </c>
      <c r="R86" s="65">
        <f>U50</f>
        <v>0</v>
      </c>
      <c r="S86" s="65"/>
      <c r="T86" s="65"/>
      <c r="U86" s="65"/>
      <c r="V86" s="23"/>
      <c r="W86" s="60">
        <f>(L86/100)*U50</f>
        <v>0</v>
      </c>
      <c r="X86" s="60"/>
      <c r="Y86" s="60"/>
      <c r="Z86" s="2"/>
      <c r="AA86" s="2"/>
      <c r="AB86" s="2"/>
      <c r="AC86" s="2"/>
      <c r="AD86" s="2"/>
      <c r="AE86" s="3"/>
      <c r="AF86" s="3"/>
      <c r="AG86" s="3"/>
      <c r="AH86" s="3"/>
      <c r="AI86" s="2"/>
      <c r="AJ86" s="2"/>
      <c r="AK86" s="2"/>
      <c r="AL86" s="2"/>
      <c r="AM86" s="2"/>
    </row>
    <row r="87" spans="1:39" s="4" customFormat="1" ht="5.25" customHeight="1" thickBo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3"/>
      <c r="AF87" s="3"/>
      <c r="AG87" s="3"/>
      <c r="AH87" s="3"/>
    </row>
    <row r="88" spans="1:39" s="4" customFormat="1" ht="12" thickBot="1">
      <c r="A88" s="2"/>
      <c r="B88" s="17" t="s">
        <v>65</v>
      </c>
      <c r="C88" s="17"/>
      <c r="D88" s="17"/>
      <c r="E88" s="17"/>
      <c r="F88" s="17"/>
      <c r="G88" s="17"/>
      <c r="H88" s="17"/>
      <c r="I88" s="17"/>
      <c r="J88" s="17"/>
      <c r="K88" s="17"/>
      <c r="L88" s="63"/>
      <c r="M88" s="63"/>
      <c r="N88" s="63"/>
      <c r="O88" s="63"/>
      <c r="P88" s="63"/>
      <c r="Q88" s="63"/>
      <c r="R88" s="63"/>
      <c r="S88" s="63"/>
      <c r="T88" s="17"/>
      <c r="U88" s="55">
        <f>SUM(W85,W86)</f>
        <v>0</v>
      </c>
      <c r="V88" s="56"/>
      <c r="W88" s="56"/>
      <c r="X88" s="56"/>
      <c r="Y88" s="57"/>
      <c r="Z88" s="2"/>
      <c r="AA88" s="2"/>
      <c r="AB88" s="2"/>
      <c r="AC88" s="2"/>
      <c r="AD88" s="2"/>
      <c r="AE88" s="3"/>
      <c r="AF88" s="3"/>
      <c r="AG88" s="3"/>
      <c r="AH88" s="3"/>
    </row>
    <row r="89" spans="1:39" s="4" customFormat="1" ht="5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3"/>
      <c r="AF89" s="3"/>
      <c r="AG89" s="3"/>
      <c r="AH89" s="3"/>
    </row>
    <row r="90" spans="1:39" s="4" customFormat="1">
      <c r="A90" s="2"/>
      <c r="B90" s="2" t="s">
        <v>66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3"/>
      <c r="AF90" s="3"/>
      <c r="AG90" s="3"/>
      <c r="AH90" s="3"/>
    </row>
    <row r="91" spans="1:39" s="4" customFormat="1">
      <c r="A91" s="2"/>
      <c r="B91" s="2" t="s">
        <v>67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3"/>
      <c r="AF91" s="3"/>
      <c r="AG91" s="3"/>
      <c r="AH91" s="3"/>
    </row>
    <row r="92" spans="1:39" s="4" customFormat="1">
      <c r="A92" s="2"/>
      <c r="B92" s="2" t="s">
        <v>68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3"/>
      <c r="AF92" s="3"/>
      <c r="AG92" s="3"/>
      <c r="AH92" s="3"/>
    </row>
    <row r="93" spans="1:39" s="4" customFormat="1" ht="3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3"/>
      <c r="AF93" s="3"/>
      <c r="AG93" s="3"/>
      <c r="AH93" s="3"/>
    </row>
    <row r="94" spans="1:39" s="4" customFormat="1" ht="4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3"/>
      <c r="AF94" s="3"/>
      <c r="AG94" s="3"/>
      <c r="AH94" s="3"/>
    </row>
    <row r="95" spans="1:39" s="4" customFormat="1">
      <c r="A95" s="2"/>
      <c r="B95" s="2" t="s">
        <v>69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3"/>
      <c r="AF95" s="3"/>
      <c r="AG95" s="3"/>
      <c r="AH95" s="3"/>
    </row>
    <row r="96" spans="1:39" s="4" customFormat="1" ht="4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3"/>
      <c r="AF96" s="3"/>
      <c r="AG96" s="3"/>
      <c r="AH96" s="3"/>
    </row>
    <row r="97" spans="1:34" s="4" customFormat="1">
      <c r="A97" s="2"/>
      <c r="B97" s="2" t="s">
        <v>70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3"/>
      <c r="AF97" s="3"/>
      <c r="AG97" s="3"/>
      <c r="AH97" s="3"/>
    </row>
    <row r="98" spans="1:34" s="4" customFormat="1">
      <c r="A98" s="2"/>
      <c r="B98" s="2" t="s">
        <v>71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3"/>
      <c r="AF98" s="3"/>
      <c r="AG98" s="3"/>
      <c r="AH98" s="3"/>
    </row>
    <row r="99" spans="1:34" s="4" customFormat="1">
      <c r="A99" s="2"/>
      <c r="B99" s="2" t="s">
        <v>72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3"/>
      <c r="AF99" s="3"/>
      <c r="AG99" s="3"/>
      <c r="AH99" s="3"/>
    </row>
    <row r="100" spans="1:34" s="4" customFormat="1">
      <c r="A100" s="2"/>
      <c r="B100" s="2" t="s">
        <v>73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3"/>
      <c r="AF100" s="3"/>
      <c r="AG100" s="3"/>
      <c r="AH100" s="3"/>
    </row>
    <row r="101" spans="1:34" s="4" customFormat="1">
      <c r="A101" s="2"/>
      <c r="B101" s="2" t="s">
        <v>74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3"/>
      <c r="AF101" s="3"/>
      <c r="AG101" s="3"/>
      <c r="AH101" s="3"/>
    </row>
    <row r="102" spans="1:34" s="4" customFormat="1">
      <c r="A102" s="2"/>
      <c r="B102" s="2" t="s">
        <v>75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3"/>
      <c r="AF102" s="3"/>
      <c r="AG102" s="3"/>
      <c r="AH102" s="3"/>
    </row>
    <row r="103" spans="1:34" s="4" customFormat="1">
      <c r="A103" s="2"/>
      <c r="B103" s="25" t="s">
        <v>76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3"/>
      <c r="AF103" s="3"/>
      <c r="AG103" s="3"/>
      <c r="AH103" s="3"/>
    </row>
    <row r="104" spans="1:34" s="4" customFormat="1" ht="4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3"/>
      <c r="AF104" s="3"/>
      <c r="AG104" s="3"/>
      <c r="AH104" s="3"/>
    </row>
    <row r="105" spans="1:34" s="4" customFormat="1">
      <c r="A105" s="11" t="s">
        <v>77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3"/>
      <c r="AF105" s="3"/>
      <c r="AG105" s="3"/>
      <c r="AH105" s="3"/>
    </row>
    <row r="106" spans="1:34" s="4" customFormat="1" ht="5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3"/>
      <c r="AF106" s="3"/>
      <c r="AG106" s="3"/>
      <c r="AH106" s="3"/>
    </row>
    <row r="107" spans="1:34" s="4" customFormat="1">
      <c r="A107" s="2"/>
      <c r="B107" s="2" t="s">
        <v>78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3"/>
      <c r="AF107" s="3"/>
      <c r="AG107" s="3"/>
      <c r="AH107" s="3"/>
    </row>
    <row r="108" spans="1:34" s="4" customFormat="1">
      <c r="A108" s="2"/>
      <c r="B108" s="2" t="s">
        <v>79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3"/>
      <c r="AF108" s="3"/>
      <c r="AG108" s="3"/>
      <c r="AH108" s="3"/>
    </row>
    <row r="109" spans="1:34" s="4" customForma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3"/>
      <c r="AF109" s="3"/>
      <c r="AG109" s="3"/>
      <c r="AH109" s="3"/>
    </row>
    <row r="110" spans="1:34" s="4" customFormat="1">
      <c r="A110" s="2"/>
      <c r="B110" s="13" t="s">
        <v>80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4">
        <v>1</v>
      </c>
      <c r="S110" s="13" t="s">
        <v>81</v>
      </c>
      <c r="T110" s="62"/>
      <c r="U110" s="62"/>
      <c r="V110" s="26"/>
      <c r="W110" s="52">
        <f>R110*T110</f>
        <v>0</v>
      </c>
      <c r="X110" s="52"/>
      <c r="Y110" s="52"/>
      <c r="Z110" s="2"/>
      <c r="AA110" s="2"/>
      <c r="AB110" s="2"/>
      <c r="AC110" s="2"/>
      <c r="AD110" s="2"/>
      <c r="AE110" s="3"/>
      <c r="AF110" s="3"/>
      <c r="AG110" s="3"/>
      <c r="AH110" s="3"/>
    </row>
    <row r="111" spans="1:34" s="4" customFormat="1">
      <c r="A111" s="2"/>
      <c r="B111" s="13" t="s">
        <v>82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4">
        <v>3</v>
      </c>
      <c r="S111" s="13" t="s">
        <v>81</v>
      </c>
      <c r="T111" s="62"/>
      <c r="U111" s="62"/>
      <c r="V111" s="26"/>
      <c r="W111" s="52">
        <f>R111*T111</f>
        <v>0</v>
      </c>
      <c r="X111" s="52"/>
      <c r="Y111" s="52"/>
      <c r="Z111" s="2"/>
      <c r="AA111" s="2"/>
      <c r="AB111" s="2"/>
      <c r="AC111" s="2"/>
      <c r="AD111" s="2"/>
      <c r="AE111" s="3"/>
      <c r="AF111" s="3"/>
      <c r="AG111" s="3"/>
      <c r="AH111" s="3"/>
    </row>
    <row r="112" spans="1:34" s="4" customFormat="1">
      <c r="A112" s="2"/>
      <c r="B112" s="13" t="s">
        <v>83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4">
        <v>3</v>
      </c>
      <c r="S112" s="13" t="s">
        <v>81</v>
      </c>
      <c r="T112" s="62"/>
      <c r="U112" s="62"/>
      <c r="V112" s="26"/>
      <c r="W112" s="52">
        <f>R112*T112</f>
        <v>0</v>
      </c>
      <c r="X112" s="52"/>
      <c r="Y112" s="52"/>
      <c r="Z112" s="2"/>
      <c r="AA112" s="2"/>
      <c r="AB112" s="2"/>
      <c r="AC112" s="2"/>
      <c r="AD112" s="2"/>
      <c r="AE112" s="3"/>
      <c r="AF112" s="3"/>
      <c r="AG112" s="3"/>
      <c r="AH112" s="3"/>
    </row>
    <row r="113" spans="1:34" s="4" customFormat="1">
      <c r="A113" s="2"/>
      <c r="B113" s="13" t="s">
        <v>84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4">
        <v>3</v>
      </c>
      <c r="S113" s="13" t="s">
        <v>81</v>
      </c>
      <c r="T113" s="62"/>
      <c r="U113" s="62"/>
      <c r="V113" s="26"/>
      <c r="W113" s="52">
        <f>R113*T113</f>
        <v>0</v>
      </c>
      <c r="X113" s="52"/>
      <c r="Y113" s="52"/>
      <c r="Z113" s="2"/>
      <c r="AA113" s="2"/>
      <c r="AB113" s="2"/>
      <c r="AC113" s="2"/>
      <c r="AD113" s="2"/>
      <c r="AE113" s="3"/>
      <c r="AF113" s="3"/>
      <c r="AG113" s="3"/>
      <c r="AH113" s="3"/>
    </row>
    <row r="114" spans="1:34" s="4" customFormat="1" ht="5.25" customHeight="1" thickBo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3"/>
      <c r="AF114" s="3"/>
      <c r="AG114" s="3"/>
      <c r="AH114" s="3"/>
    </row>
    <row r="115" spans="1:34" s="4" customFormat="1" ht="12" thickBot="1">
      <c r="A115" s="2"/>
      <c r="B115" s="17" t="s">
        <v>85</v>
      </c>
      <c r="C115" s="17"/>
      <c r="D115" s="17"/>
      <c r="E115" s="17"/>
      <c r="F115" s="17"/>
      <c r="G115" s="17"/>
      <c r="H115" s="17"/>
      <c r="I115" s="17"/>
      <c r="J115" s="17"/>
      <c r="K115" s="17"/>
      <c r="L115" s="63"/>
      <c r="M115" s="63"/>
      <c r="N115" s="63"/>
      <c r="O115" s="63"/>
      <c r="P115" s="63"/>
      <c r="Q115" s="63"/>
      <c r="R115" s="63"/>
      <c r="S115" s="63"/>
      <c r="T115" s="17"/>
      <c r="U115" s="55">
        <f>SUM(W110,W111,W112,W113)</f>
        <v>0</v>
      </c>
      <c r="V115" s="56"/>
      <c r="W115" s="56"/>
      <c r="X115" s="56"/>
      <c r="Y115" s="57"/>
      <c r="Z115" s="2"/>
      <c r="AA115" s="2"/>
      <c r="AB115" s="2"/>
      <c r="AC115" s="2"/>
      <c r="AD115" s="2"/>
      <c r="AE115" s="3"/>
      <c r="AF115" s="3"/>
      <c r="AG115" s="3"/>
      <c r="AH115" s="3"/>
    </row>
    <row r="116" spans="1:34" s="4" customFormat="1">
      <c r="A116" s="2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27"/>
      <c r="M116" s="27"/>
      <c r="N116" s="27"/>
      <c r="O116" s="27"/>
      <c r="P116" s="27"/>
      <c r="Q116" s="27"/>
      <c r="R116" s="27"/>
      <c r="S116" s="27"/>
      <c r="T116" s="11"/>
      <c r="U116" s="28"/>
      <c r="V116" s="28"/>
      <c r="W116" s="28"/>
      <c r="X116" s="28"/>
      <c r="Y116" s="28"/>
      <c r="Z116" s="2"/>
      <c r="AA116" s="2"/>
      <c r="AB116" s="2"/>
      <c r="AC116" s="2"/>
      <c r="AD116" s="2"/>
      <c r="AE116" s="3"/>
      <c r="AF116" s="3"/>
      <c r="AG116" s="3"/>
      <c r="AH116" s="3"/>
    </row>
    <row r="117" spans="1:34" s="4" customFormat="1" ht="4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3"/>
      <c r="AF117" s="3"/>
      <c r="AG117" s="3"/>
      <c r="AH117" s="3"/>
    </row>
    <row r="118" spans="1:34" s="4" customFormat="1" ht="4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3"/>
      <c r="AF118" s="3"/>
      <c r="AG118" s="3"/>
      <c r="AH118" s="3"/>
    </row>
    <row r="119" spans="1:34" s="4" customFormat="1">
      <c r="A119" s="11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3"/>
      <c r="AF119" s="3"/>
      <c r="AG119" s="3"/>
      <c r="AH119" s="3"/>
    </row>
    <row r="120" spans="1:34" s="4" customFormat="1" ht="5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3"/>
      <c r="AF120" s="3"/>
      <c r="AG120" s="3"/>
      <c r="AH120" s="3"/>
    </row>
    <row r="121" spans="1:34" s="4" customFormat="1">
      <c r="A121" s="2"/>
      <c r="B121" s="2" t="s">
        <v>87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3"/>
      <c r="AF121" s="3"/>
      <c r="AG121" s="3"/>
      <c r="AH121" s="3"/>
    </row>
    <row r="122" spans="1:34" s="4" customFormat="1">
      <c r="A122" s="2"/>
      <c r="B122" s="2" t="s">
        <v>88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3"/>
      <c r="AF122" s="3"/>
      <c r="AG122" s="3"/>
      <c r="AH122" s="3"/>
    </row>
    <row r="123" spans="1:34" s="4" customFormat="1">
      <c r="A123" s="2"/>
      <c r="B123" s="2" t="s">
        <v>89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3"/>
      <c r="AF123" s="3"/>
      <c r="AG123" s="3"/>
      <c r="AH123" s="3"/>
    </row>
    <row r="124" spans="1:34" s="4" customForma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3"/>
      <c r="AF124" s="3"/>
      <c r="AG124" s="3"/>
      <c r="AH124" s="3"/>
    </row>
    <row r="125" spans="1:34" s="4" customFormat="1" ht="5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3"/>
      <c r="AF125" s="3"/>
      <c r="AG125" s="3"/>
      <c r="AH125" s="3"/>
    </row>
    <row r="126" spans="1:34" s="4" customFormat="1">
      <c r="A126" s="2"/>
      <c r="B126" s="2"/>
      <c r="C126" s="29"/>
      <c r="D126" s="29"/>
      <c r="E126" s="29"/>
      <c r="F126" s="29" t="s">
        <v>90</v>
      </c>
      <c r="G126" s="29"/>
      <c r="H126" s="29"/>
      <c r="I126" s="29"/>
      <c r="J126" s="29" t="s">
        <v>91</v>
      </c>
      <c r="K126" s="29"/>
      <c r="L126" s="29"/>
      <c r="M126" s="29"/>
      <c r="N126" s="29" t="s">
        <v>92</v>
      </c>
      <c r="O126" s="29"/>
      <c r="P126" s="29"/>
      <c r="Q126" s="29"/>
      <c r="R126" s="29" t="s">
        <v>93</v>
      </c>
      <c r="S126" s="29"/>
      <c r="T126" s="29"/>
      <c r="U126" s="29"/>
      <c r="V126" s="29" t="s">
        <v>94</v>
      </c>
      <c r="W126" s="12"/>
      <c r="X126" s="12"/>
      <c r="Y126" s="12"/>
      <c r="Z126" s="12" t="s">
        <v>95</v>
      </c>
      <c r="AA126" s="2"/>
      <c r="AB126" s="2"/>
      <c r="AC126" s="2"/>
      <c r="AD126" s="2"/>
      <c r="AE126" s="3"/>
      <c r="AF126" s="3"/>
      <c r="AG126" s="3"/>
      <c r="AH126" s="3"/>
    </row>
    <row r="127" spans="1:34" ht="5.25" customHeight="1">
      <c r="W127" s="11"/>
      <c r="X127" s="11"/>
      <c r="Y127" s="11"/>
      <c r="Z127" s="11"/>
    </row>
    <row r="128" spans="1:34">
      <c r="B128" s="21">
        <v>1</v>
      </c>
      <c r="C128" s="59">
        <f t="shared" ref="C128:C136" si="3">U40</f>
        <v>0</v>
      </c>
      <c r="D128" s="59"/>
      <c r="E128" s="59"/>
      <c r="F128" s="59"/>
      <c r="G128" s="59">
        <f t="shared" ref="G128:G136" si="4">IFERROR(ROUND(C128*($L$86/100),2),"")</f>
        <v>0</v>
      </c>
      <c r="H128" s="59"/>
      <c r="I128" s="59"/>
      <c r="J128" s="59"/>
      <c r="K128" s="52">
        <f t="shared" ref="K128:K136" si="5">SUMIF($B$59:$B$81,B128,$U$59:$Y$81)</f>
        <v>0</v>
      </c>
      <c r="L128" s="52"/>
      <c r="M128" s="52"/>
      <c r="N128" s="52"/>
      <c r="O128" s="52">
        <f>SUM(C128:N128)</f>
        <v>0</v>
      </c>
      <c r="P128" s="52"/>
      <c r="Q128" s="52"/>
      <c r="R128" s="52"/>
      <c r="S128" s="52">
        <f>ROUND(O128*0.19,2)</f>
        <v>0</v>
      </c>
      <c r="T128" s="52"/>
      <c r="U128" s="52"/>
      <c r="V128" s="52"/>
      <c r="W128" s="53">
        <f>SUM(O128+S128)</f>
        <v>0</v>
      </c>
      <c r="X128" s="53"/>
      <c r="Y128" s="53"/>
      <c r="Z128" s="53"/>
    </row>
    <row r="129" spans="2:42">
      <c r="B129" s="30">
        <v>2</v>
      </c>
      <c r="C129" s="58">
        <f t="shared" si="3"/>
        <v>0</v>
      </c>
      <c r="D129" s="58"/>
      <c r="E129" s="58"/>
      <c r="F129" s="58"/>
      <c r="G129" s="59">
        <f t="shared" si="4"/>
        <v>0</v>
      </c>
      <c r="H129" s="59"/>
      <c r="I129" s="59"/>
      <c r="J129" s="59"/>
      <c r="K129" s="60">
        <f t="shared" si="5"/>
        <v>0</v>
      </c>
      <c r="L129" s="60"/>
      <c r="M129" s="60"/>
      <c r="N129" s="60"/>
      <c r="O129" s="60">
        <f t="shared" ref="O129:O136" si="6">SUM(C129:N129)</f>
        <v>0</v>
      </c>
      <c r="P129" s="60"/>
      <c r="Q129" s="60"/>
      <c r="R129" s="60"/>
      <c r="S129" s="60">
        <f t="shared" ref="S129:S136" si="7">ROUND(O129*0.19,2)</f>
        <v>0</v>
      </c>
      <c r="T129" s="60"/>
      <c r="U129" s="60"/>
      <c r="V129" s="60"/>
      <c r="W129" s="61">
        <f t="shared" ref="W129:W136" si="8">SUM(O129+S129)</f>
        <v>0</v>
      </c>
      <c r="X129" s="61"/>
      <c r="Y129" s="61"/>
      <c r="Z129" s="61"/>
    </row>
    <row r="130" spans="2:42">
      <c r="B130" s="30">
        <v>3</v>
      </c>
      <c r="C130" s="58">
        <f t="shared" si="3"/>
        <v>0</v>
      </c>
      <c r="D130" s="58"/>
      <c r="E130" s="58"/>
      <c r="F130" s="58"/>
      <c r="G130" s="59">
        <f t="shared" si="4"/>
        <v>0</v>
      </c>
      <c r="H130" s="59"/>
      <c r="I130" s="59"/>
      <c r="J130" s="59"/>
      <c r="K130" s="60">
        <f t="shared" si="5"/>
        <v>0</v>
      </c>
      <c r="L130" s="60"/>
      <c r="M130" s="60"/>
      <c r="N130" s="60"/>
      <c r="O130" s="60">
        <f t="shared" si="6"/>
        <v>0</v>
      </c>
      <c r="P130" s="60"/>
      <c r="Q130" s="60"/>
      <c r="R130" s="60"/>
      <c r="S130" s="60">
        <f t="shared" si="7"/>
        <v>0</v>
      </c>
      <c r="T130" s="60"/>
      <c r="U130" s="60"/>
      <c r="V130" s="60"/>
      <c r="W130" s="61">
        <f t="shared" si="8"/>
        <v>0</v>
      </c>
      <c r="X130" s="61"/>
      <c r="Y130" s="61"/>
      <c r="Z130" s="61"/>
    </row>
    <row r="131" spans="2:42">
      <c r="B131" s="30">
        <v>4</v>
      </c>
      <c r="C131" s="58">
        <f t="shared" si="3"/>
        <v>0</v>
      </c>
      <c r="D131" s="58"/>
      <c r="E131" s="58"/>
      <c r="F131" s="58"/>
      <c r="G131" s="59">
        <f t="shared" si="4"/>
        <v>0</v>
      </c>
      <c r="H131" s="59"/>
      <c r="I131" s="59"/>
      <c r="J131" s="59"/>
      <c r="K131" s="60">
        <f t="shared" si="5"/>
        <v>0</v>
      </c>
      <c r="L131" s="60"/>
      <c r="M131" s="60"/>
      <c r="N131" s="60"/>
      <c r="O131" s="60">
        <f t="shared" si="6"/>
        <v>0</v>
      </c>
      <c r="P131" s="60"/>
      <c r="Q131" s="60"/>
      <c r="R131" s="60"/>
      <c r="S131" s="60">
        <f t="shared" si="7"/>
        <v>0</v>
      </c>
      <c r="T131" s="60"/>
      <c r="U131" s="60"/>
      <c r="V131" s="60"/>
      <c r="W131" s="61">
        <f t="shared" si="8"/>
        <v>0</v>
      </c>
      <c r="X131" s="61"/>
      <c r="Y131" s="61"/>
      <c r="Z131" s="61"/>
      <c r="AD131" s="40"/>
      <c r="AE131" s="40"/>
      <c r="AF131" s="40"/>
    </row>
    <row r="132" spans="2:42">
      <c r="B132" s="30">
        <v>5</v>
      </c>
      <c r="C132" s="58">
        <f t="shared" si="3"/>
        <v>0</v>
      </c>
      <c r="D132" s="58"/>
      <c r="E132" s="58"/>
      <c r="F132" s="58"/>
      <c r="G132" s="59">
        <f t="shared" si="4"/>
        <v>0</v>
      </c>
      <c r="H132" s="59"/>
      <c r="I132" s="59"/>
      <c r="J132" s="59"/>
      <c r="K132" s="60">
        <f t="shared" si="5"/>
        <v>0</v>
      </c>
      <c r="L132" s="60"/>
      <c r="M132" s="60"/>
      <c r="N132" s="60"/>
      <c r="O132" s="60">
        <f t="shared" si="6"/>
        <v>0</v>
      </c>
      <c r="P132" s="60"/>
      <c r="Q132" s="60"/>
      <c r="R132" s="60"/>
      <c r="S132" s="60">
        <f t="shared" si="7"/>
        <v>0</v>
      </c>
      <c r="T132" s="60"/>
      <c r="U132" s="60"/>
      <c r="V132" s="60"/>
      <c r="W132" s="61">
        <f t="shared" si="8"/>
        <v>0</v>
      </c>
      <c r="X132" s="61"/>
      <c r="Y132" s="61"/>
      <c r="Z132" s="61"/>
    </row>
    <row r="133" spans="2:42">
      <c r="B133" s="30">
        <v>6</v>
      </c>
      <c r="C133" s="58">
        <f t="shared" si="3"/>
        <v>0</v>
      </c>
      <c r="D133" s="58"/>
      <c r="E133" s="58"/>
      <c r="F133" s="58"/>
      <c r="G133" s="59">
        <f t="shared" si="4"/>
        <v>0</v>
      </c>
      <c r="H133" s="59"/>
      <c r="I133" s="59"/>
      <c r="J133" s="59"/>
      <c r="K133" s="60">
        <f t="shared" si="5"/>
        <v>0</v>
      </c>
      <c r="L133" s="60"/>
      <c r="M133" s="60"/>
      <c r="N133" s="60"/>
      <c r="O133" s="60">
        <f t="shared" si="6"/>
        <v>0</v>
      </c>
      <c r="P133" s="60"/>
      <c r="Q133" s="60"/>
      <c r="R133" s="60"/>
      <c r="S133" s="60">
        <f t="shared" si="7"/>
        <v>0</v>
      </c>
      <c r="T133" s="60"/>
      <c r="U133" s="60"/>
      <c r="V133" s="60"/>
      <c r="W133" s="61">
        <f t="shared" si="8"/>
        <v>0</v>
      </c>
      <c r="X133" s="61"/>
      <c r="Y133" s="61"/>
      <c r="Z133" s="61"/>
      <c r="AD133" s="41"/>
    </row>
    <row r="134" spans="2:42">
      <c r="B134" s="30">
        <v>7</v>
      </c>
      <c r="C134" s="58">
        <f t="shared" si="3"/>
        <v>0</v>
      </c>
      <c r="D134" s="58"/>
      <c r="E134" s="58"/>
      <c r="F134" s="58"/>
      <c r="G134" s="59">
        <f t="shared" si="4"/>
        <v>0</v>
      </c>
      <c r="H134" s="59"/>
      <c r="I134" s="59"/>
      <c r="J134" s="59"/>
      <c r="K134" s="60">
        <f t="shared" si="5"/>
        <v>0</v>
      </c>
      <c r="L134" s="60"/>
      <c r="M134" s="60"/>
      <c r="N134" s="60"/>
      <c r="O134" s="60">
        <f t="shared" si="6"/>
        <v>0</v>
      </c>
      <c r="P134" s="60"/>
      <c r="Q134" s="60"/>
      <c r="R134" s="60"/>
      <c r="S134" s="60">
        <f t="shared" si="7"/>
        <v>0</v>
      </c>
      <c r="T134" s="60"/>
      <c r="U134" s="60"/>
      <c r="V134" s="60"/>
      <c r="W134" s="61">
        <f t="shared" si="8"/>
        <v>0</v>
      </c>
      <c r="X134" s="61"/>
      <c r="Y134" s="61"/>
      <c r="Z134" s="61"/>
    </row>
    <row r="135" spans="2:42">
      <c r="B135" s="30">
        <v>8</v>
      </c>
      <c r="C135" s="58">
        <f t="shared" si="3"/>
        <v>0</v>
      </c>
      <c r="D135" s="58"/>
      <c r="E135" s="58"/>
      <c r="F135" s="58"/>
      <c r="G135" s="59">
        <f t="shared" si="4"/>
        <v>0</v>
      </c>
      <c r="H135" s="59"/>
      <c r="I135" s="59"/>
      <c r="J135" s="59"/>
      <c r="K135" s="60">
        <f t="shared" si="5"/>
        <v>0</v>
      </c>
      <c r="L135" s="60"/>
      <c r="M135" s="60"/>
      <c r="N135" s="60"/>
      <c r="O135" s="60">
        <f t="shared" si="6"/>
        <v>0</v>
      </c>
      <c r="P135" s="60"/>
      <c r="Q135" s="60"/>
      <c r="R135" s="60"/>
      <c r="S135" s="60">
        <f t="shared" si="7"/>
        <v>0</v>
      </c>
      <c r="T135" s="60"/>
      <c r="U135" s="60"/>
      <c r="V135" s="60"/>
      <c r="W135" s="61">
        <f t="shared" si="8"/>
        <v>0</v>
      </c>
      <c r="X135" s="61"/>
      <c r="Y135" s="61"/>
      <c r="Z135" s="61"/>
    </row>
    <row r="136" spans="2:42">
      <c r="B136" s="30">
        <v>9</v>
      </c>
      <c r="C136" s="58">
        <f t="shared" si="3"/>
        <v>0</v>
      </c>
      <c r="D136" s="58"/>
      <c r="E136" s="58"/>
      <c r="F136" s="58"/>
      <c r="G136" s="59">
        <f t="shared" si="4"/>
        <v>0</v>
      </c>
      <c r="H136" s="59"/>
      <c r="I136" s="59"/>
      <c r="J136" s="59"/>
      <c r="K136" s="60">
        <f t="shared" si="5"/>
        <v>0</v>
      </c>
      <c r="L136" s="60"/>
      <c r="M136" s="60"/>
      <c r="N136" s="60"/>
      <c r="O136" s="60">
        <f t="shared" si="6"/>
        <v>0</v>
      </c>
      <c r="P136" s="60"/>
      <c r="Q136" s="60"/>
      <c r="R136" s="60"/>
      <c r="S136" s="60">
        <f t="shared" si="7"/>
        <v>0</v>
      </c>
      <c r="T136" s="60"/>
      <c r="U136" s="60"/>
      <c r="V136" s="60"/>
      <c r="W136" s="61">
        <f t="shared" si="8"/>
        <v>0</v>
      </c>
      <c r="X136" s="61"/>
      <c r="Y136" s="61"/>
      <c r="Z136" s="61"/>
      <c r="AD136" s="41"/>
    </row>
    <row r="137" spans="2:42" ht="5.25" customHeight="1"/>
    <row r="138" spans="2:42">
      <c r="B138" s="13" t="s">
        <v>96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52">
        <f>U115</f>
        <v>0</v>
      </c>
      <c r="P138" s="52"/>
      <c r="Q138" s="52"/>
      <c r="R138" s="52"/>
      <c r="S138" s="52">
        <f>ROUND(O138*0.19,2)</f>
        <v>0</v>
      </c>
      <c r="T138" s="52"/>
      <c r="U138" s="52"/>
      <c r="V138" s="52"/>
      <c r="W138" s="53">
        <f>SUM(O138+S138)</f>
        <v>0</v>
      </c>
      <c r="X138" s="53"/>
      <c r="Y138" s="53"/>
      <c r="Z138" s="53"/>
    </row>
    <row r="139" spans="2:42" ht="5.25" customHeight="1"/>
    <row r="140" spans="2:42" ht="5.25" customHeight="1" thickBot="1"/>
    <row r="141" spans="2:42" ht="12" thickBot="1">
      <c r="B141" s="31" t="s">
        <v>97</v>
      </c>
      <c r="C141" s="31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54">
        <f>SUM(O138,O128:R136)</f>
        <v>0</v>
      </c>
      <c r="P141" s="54"/>
      <c r="Q141" s="54"/>
      <c r="R141" s="54"/>
      <c r="S141" s="54">
        <f>SUM(S138,S128:V136)</f>
        <v>0</v>
      </c>
      <c r="T141" s="54"/>
      <c r="U141" s="54"/>
      <c r="V141" s="54"/>
      <c r="W141" s="55">
        <f>SUM(W128:Z136,W138)</f>
        <v>0</v>
      </c>
      <c r="X141" s="56"/>
      <c r="Y141" s="56"/>
      <c r="Z141" s="57"/>
    </row>
    <row r="142" spans="2:42" ht="12" thickBot="1"/>
    <row r="143" spans="2:42" ht="15" customHeight="1" thickBot="1">
      <c r="B143" s="2" t="s">
        <v>98</v>
      </c>
      <c r="S143" s="42"/>
      <c r="T143" s="42"/>
      <c r="U143" s="42"/>
      <c r="V143" s="18" t="s">
        <v>33</v>
      </c>
      <c r="W143" s="43">
        <f>W141*S143/100</f>
        <v>0</v>
      </c>
      <c r="X143" s="44"/>
      <c r="Y143" s="44"/>
      <c r="Z143" s="45"/>
      <c r="AA143" s="41"/>
      <c r="AE143" s="2"/>
      <c r="AI143" s="3"/>
      <c r="AP143" s="4"/>
    </row>
    <row r="144" spans="2:42" ht="4.5" customHeight="1" thickBot="1"/>
    <row r="145" spans="2:42" ht="15.75" customHeight="1" thickBot="1">
      <c r="B145" s="31" t="s">
        <v>99</v>
      </c>
      <c r="C145" s="31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46">
        <f>W145/1.19</f>
        <v>0</v>
      </c>
      <c r="P145" s="46"/>
      <c r="Q145" s="46"/>
      <c r="R145" s="46"/>
      <c r="S145" s="46">
        <f>O145*0.19</f>
        <v>0</v>
      </c>
      <c r="T145" s="46"/>
      <c r="U145" s="46"/>
      <c r="V145" s="46"/>
      <c r="W145" s="47">
        <f>W141+W143</f>
        <v>0</v>
      </c>
      <c r="X145" s="48"/>
      <c r="Y145" s="48"/>
      <c r="Z145" s="49"/>
      <c r="AE145" s="2"/>
      <c r="AI145" s="3"/>
      <c r="AP145" s="4"/>
    </row>
    <row r="147" spans="2:42"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E147" s="2"/>
      <c r="AI147" s="3"/>
      <c r="AP147" s="4"/>
    </row>
    <row r="148" spans="2:42"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E148" s="2"/>
      <c r="AI148" s="3"/>
      <c r="AP148" s="4"/>
    </row>
    <row r="149" spans="2:42"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E149" s="2"/>
      <c r="AI149" s="3"/>
      <c r="AP149" s="4"/>
    </row>
    <row r="150" spans="2:42"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E150" s="2"/>
      <c r="AI150" s="3"/>
      <c r="AP150" s="4"/>
    </row>
    <row r="151" spans="2:42" ht="13.5" customHeight="1"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E151" s="2"/>
      <c r="AI151" s="3"/>
      <c r="AP151" s="4"/>
    </row>
    <row r="152" spans="2:42" ht="13.5">
      <c r="B152" s="33" t="s">
        <v>100</v>
      </c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E152" s="2"/>
      <c r="AI152" s="3"/>
      <c r="AP152" s="4"/>
    </row>
    <row r="237" spans="1:41" s="3" customForma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35"/>
      <c r="AI237" s="4"/>
      <c r="AJ237" s="4"/>
      <c r="AK237" s="4"/>
      <c r="AL237" s="4"/>
      <c r="AM237" s="4"/>
      <c r="AN237" s="4"/>
      <c r="AO237" s="4"/>
    </row>
    <row r="238" spans="1:41" s="3" customForma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35"/>
      <c r="AI238" s="4"/>
      <c r="AJ238" s="4"/>
      <c r="AK238" s="4"/>
      <c r="AL238" s="4"/>
      <c r="AM238" s="4"/>
      <c r="AN238" s="4"/>
      <c r="AO238" s="4"/>
    </row>
    <row r="239" spans="1:41" s="3" customForma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35"/>
      <c r="AI239" s="4"/>
      <c r="AJ239" s="4"/>
      <c r="AK239" s="4"/>
      <c r="AL239" s="4"/>
      <c r="AM239" s="4"/>
      <c r="AN239" s="4"/>
      <c r="AO239" s="4"/>
    </row>
    <row r="240" spans="1:41" s="3" customForma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35"/>
      <c r="AI240" s="4"/>
      <c r="AJ240" s="4"/>
      <c r="AK240" s="4"/>
      <c r="AL240" s="4"/>
      <c r="AM240" s="4"/>
      <c r="AN240" s="4"/>
      <c r="AO240" s="4"/>
    </row>
    <row r="241" spans="1:41" s="3" customForma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35"/>
      <c r="AI241" s="4"/>
      <c r="AJ241" s="4"/>
      <c r="AK241" s="4"/>
      <c r="AL241" s="4"/>
      <c r="AM241" s="4"/>
      <c r="AN241" s="4"/>
      <c r="AO241" s="4"/>
    </row>
    <row r="242" spans="1:41" s="3" customForma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35"/>
      <c r="AI242" s="4"/>
      <c r="AJ242" s="4"/>
      <c r="AK242" s="4"/>
      <c r="AL242" s="4"/>
      <c r="AM242" s="4"/>
      <c r="AN242" s="4"/>
      <c r="AO242" s="4"/>
    </row>
    <row r="243" spans="1:41" s="3" customForma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35"/>
      <c r="AI243" s="4"/>
      <c r="AJ243" s="4"/>
      <c r="AK243" s="4"/>
      <c r="AL243" s="4"/>
      <c r="AM243" s="4"/>
      <c r="AN243" s="4"/>
      <c r="AO243" s="4"/>
    </row>
    <row r="244" spans="1:41" s="3" customForma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35"/>
      <c r="AI244" s="4"/>
      <c r="AJ244" s="4"/>
      <c r="AK244" s="4"/>
      <c r="AL244" s="4"/>
      <c r="AM244" s="4"/>
      <c r="AN244" s="4"/>
      <c r="AO244" s="4"/>
    </row>
    <row r="245" spans="1:41" s="3" customForma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35"/>
      <c r="AI245" s="4"/>
      <c r="AJ245" s="4"/>
      <c r="AK245" s="4"/>
      <c r="AL245" s="4"/>
      <c r="AM245" s="4"/>
      <c r="AN245" s="4"/>
      <c r="AO245" s="4"/>
    </row>
    <row r="246" spans="1:41" s="3" customForma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35"/>
      <c r="AI246" s="4"/>
      <c r="AJ246" s="4"/>
      <c r="AK246" s="4"/>
      <c r="AL246" s="4"/>
      <c r="AM246" s="4"/>
      <c r="AN246" s="4"/>
      <c r="AO246" s="4"/>
    </row>
    <row r="247" spans="1:41" s="3" customForma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35"/>
      <c r="AI247" s="4"/>
      <c r="AJ247" s="4"/>
      <c r="AK247" s="4"/>
      <c r="AL247" s="4"/>
      <c r="AM247" s="4"/>
      <c r="AN247" s="4"/>
      <c r="AO247" s="4"/>
    </row>
    <row r="248" spans="1:41" s="3" customForma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35"/>
      <c r="AI248" s="4"/>
      <c r="AJ248" s="4"/>
      <c r="AK248" s="4"/>
      <c r="AL248" s="4"/>
      <c r="AM248" s="4"/>
      <c r="AN248" s="4"/>
      <c r="AO248" s="4"/>
    </row>
    <row r="249" spans="1:41" s="3" customForma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35"/>
      <c r="AI249" s="4"/>
      <c r="AJ249" s="4"/>
      <c r="AK249" s="4"/>
      <c r="AL249" s="4"/>
      <c r="AM249" s="4"/>
      <c r="AN249" s="4"/>
      <c r="AO249" s="4"/>
    </row>
  </sheetData>
  <sheetProtection algorithmName="SHA-512" hashValue="lkmH1LtsFc47maGFKwu+4qqjMj8GDFr8j/Vs5ixMr3gPQjC2kFXvOPtTUWk5dx5KeL/Ca9Id7xJ13BFoJGTMNw==" saltValue="26x7rnFOjuoLXKcQjM6S5A==" spinCount="100000" sheet="1" objects="1" scenarios="1" selectLockedCells="1"/>
  <mergeCells count="158">
    <mergeCell ref="W1:Y3"/>
    <mergeCell ref="D4:Z4"/>
    <mergeCell ref="D5:Z5"/>
    <mergeCell ref="AD10:AD21"/>
    <mergeCell ref="J14:M14"/>
    <mergeCell ref="Q14:T14"/>
    <mergeCell ref="V14:Y14"/>
    <mergeCell ref="J15:M15"/>
    <mergeCell ref="Q15:T15"/>
    <mergeCell ref="V15:Y15"/>
    <mergeCell ref="L19:P19"/>
    <mergeCell ref="U19:Y19"/>
    <mergeCell ref="M21:Y21"/>
    <mergeCell ref="G23:H23"/>
    <mergeCell ref="U23:Y23"/>
    <mergeCell ref="U24:Y24"/>
    <mergeCell ref="J16:M16"/>
    <mergeCell ref="Q16:T16"/>
    <mergeCell ref="V16:Y16"/>
    <mergeCell ref="J17:M17"/>
    <mergeCell ref="Q17:T17"/>
    <mergeCell ref="V17:Y17"/>
    <mergeCell ref="L42:N42"/>
    <mergeCell ref="P42:R42"/>
    <mergeCell ref="U42:Y42"/>
    <mergeCell ref="L43:N43"/>
    <mergeCell ref="P43:R43"/>
    <mergeCell ref="U43:Y43"/>
    <mergeCell ref="L38:O38"/>
    <mergeCell ref="P38:S38"/>
    <mergeCell ref="L40:N40"/>
    <mergeCell ref="P40:R40"/>
    <mergeCell ref="U40:Y40"/>
    <mergeCell ref="L41:N41"/>
    <mergeCell ref="P41:R41"/>
    <mergeCell ref="U41:Y41"/>
    <mergeCell ref="L46:N46"/>
    <mergeCell ref="P46:R46"/>
    <mergeCell ref="U46:Y46"/>
    <mergeCell ref="L47:N47"/>
    <mergeCell ref="P47:R47"/>
    <mergeCell ref="U47:Y47"/>
    <mergeCell ref="L44:N44"/>
    <mergeCell ref="P44:R44"/>
    <mergeCell ref="U44:Y44"/>
    <mergeCell ref="L45:N45"/>
    <mergeCell ref="P45:R45"/>
    <mergeCell ref="U45:Y45"/>
    <mergeCell ref="L65:O65"/>
    <mergeCell ref="P65:S65"/>
    <mergeCell ref="L67:O67"/>
    <mergeCell ref="P67:S67"/>
    <mergeCell ref="U67:Y67"/>
    <mergeCell ref="L68:O68"/>
    <mergeCell ref="P68:S68"/>
    <mergeCell ref="U68:Y68"/>
    <mergeCell ref="L48:N48"/>
    <mergeCell ref="P48:R48"/>
    <mergeCell ref="U48:Y48"/>
    <mergeCell ref="L50:N50"/>
    <mergeCell ref="P50:R50"/>
    <mergeCell ref="U50:Y50"/>
    <mergeCell ref="L72:O72"/>
    <mergeCell ref="P72:S72"/>
    <mergeCell ref="U72:Y72"/>
    <mergeCell ref="L83:O83"/>
    <mergeCell ref="L85:O85"/>
    <mergeCell ref="R85:U85"/>
    <mergeCell ref="W85:Y85"/>
    <mergeCell ref="L69:O69"/>
    <mergeCell ref="P69:S69"/>
    <mergeCell ref="U69:Y69"/>
    <mergeCell ref="L70:O70"/>
    <mergeCell ref="P70:S70"/>
    <mergeCell ref="U70:Y70"/>
    <mergeCell ref="T110:U110"/>
    <mergeCell ref="W110:Y110"/>
    <mergeCell ref="T111:U111"/>
    <mergeCell ref="W111:Y111"/>
    <mergeCell ref="T112:U112"/>
    <mergeCell ref="W112:Y112"/>
    <mergeCell ref="L86:O86"/>
    <mergeCell ref="R86:U86"/>
    <mergeCell ref="W86:Y86"/>
    <mergeCell ref="L88:O88"/>
    <mergeCell ref="P88:S88"/>
    <mergeCell ref="U88:Y88"/>
    <mergeCell ref="T113:U113"/>
    <mergeCell ref="W113:Y113"/>
    <mergeCell ref="L115:O115"/>
    <mergeCell ref="P115:S115"/>
    <mergeCell ref="U115:Y115"/>
    <mergeCell ref="C128:F128"/>
    <mergeCell ref="G128:J128"/>
    <mergeCell ref="K128:N128"/>
    <mergeCell ref="O128:R128"/>
    <mergeCell ref="S128:V128"/>
    <mergeCell ref="C130:F130"/>
    <mergeCell ref="G130:J130"/>
    <mergeCell ref="K130:N130"/>
    <mergeCell ref="O130:R130"/>
    <mergeCell ref="S130:V130"/>
    <mergeCell ref="W130:Z130"/>
    <mergeCell ref="W128:Z128"/>
    <mergeCell ref="C129:F129"/>
    <mergeCell ref="G129:J129"/>
    <mergeCell ref="K129:N129"/>
    <mergeCell ref="O129:R129"/>
    <mergeCell ref="S129:V129"/>
    <mergeCell ref="W129:Z129"/>
    <mergeCell ref="C132:F132"/>
    <mergeCell ref="G132:J132"/>
    <mergeCell ref="K132:N132"/>
    <mergeCell ref="O132:R132"/>
    <mergeCell ref="S132:V132"/>
    <mergeCell ref="W132:Z132"/>
    <mergeCell ref="C131:F131"/>
    <mergeCell ref="G131:J131"/>
    <mergeCell ref="K131:N131"/>
    <mergeCell ref="O131:R131"/>
    <mergeCell ref="S131:V131"/>
    <mergeCell ref="W131:Z131"/>
    <mergeCell ref="C134:F134"/>
    <mergeCell ref="G134:J134"/>
    <mergeCell ref="K134:N134"/>
    <mergeCell ref="O134:R134"/>
    <mergeCell ref="S134:V134"/>
    <mergeCell ref="W134:Z134"/>
    <mergeCell ref="C133:F133"/>
    <mergeCell ref="G133:J133"/>
    <mergeCell ref="K133:N133"/>
    <mergeCell ref="O133:R133"/>
    <mergeCell ref="S133:V133"/>
    <mergeCell ref="W133:Z133"/>
    <mergeCell ref="C136:F136"/>
    <mergeCell ref="G136:J136"/>
    <mergeCell ref="K136:N136"/>
    <mergeCell ref="O136:R136"/>
    <mergeCell ref="S136:V136"/>
    <mergeCell ref="W136:Z136"/>
    <mergeCell ref="C135:F135"/>
    <mergeCell ref="G135:J135"/>
    <mergeCell ref="K135:N135"/>
    <mergeCell ref="O135:R135"/>
    <mergeCell ref="S135:V135"/>
    <mergeCell ref="W135:Z135"/>
    <mergeCell ref="S143:U143"/>
    <mergeCell ref="W143:Z143"/>
    <mergeCell ref="O145:R145"/>
    <mergeCell ref="S145:V145"/>
    <mergeCell ref="W145:Z145"/>
    <mergeCell ref="B147:Z151"/>
    <mergeCell ref="O138:R138"/>
    <mergeCell ref="S138:V138"/>
    <mergeCell ref="W138:Z138"/>
    <mergeCell ref="O141:R141"/>
    <mergeCell ref="S141:V141"/>
    <mergeCell ref="W141:Z141"/>
  </mergeCells>
  <conditionalFormatting sqref="P67:S70">
    <cfRule type="cellIs" dxfId="1" priority="2" operator="equal">
      <formula>0</formula>
    </cfRule>
  </conditionalFormatting>
  <conditionalFormatting sqref="T110:T113">
    <cfRule type="cellIs" dxfId="0" priority="1" operator="equal">
      <formula>0</formula>
    </cfRule>
  </conditionalFormatting>
  <pageMargins left="0.70866141732283472" right="0.19685039370078741" top="0.39370078740157483" bottom="0.39370078740157483" header="0.15748031496062992" footer="0.15748031496062992"/>
  <pageSetup paperSize="9" fitToHeight="0" orientation="portrait" horizontalDpi="360" verticalDpi="360" r:id="rId1"/>
  <headerFooter>
    <oddFooter>&amp;L&amp;"Arial Narrow,Standard"&amp;9OGT Duisburg - Honorarermittlung Tragwerksplanung&amp;R&amp;"Arial Narrow,Standard"&amp;9Seite &amp;P von &amp;N</oddFooter>
    <firstFooter>&amp;L&amp;"Arial Narrow,Standard"&amp;9SIP Duisburg
Honorarermittlung Objektplanung&amp;R&amp;"Arial Narrow,Standard"&amp;9Seite &amp;P von &amp;N</firstFooter>
  </headerFooter>
  <rowBreaks count="1" manualBreakCount="1">
    <brk id="79" max="2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848469D569A4438CB50A9B072D0195" ma:contentTypeVersion="27" ma:contentTypeDescription="Ein neues Dokument erstellen." ma:contentTypeScope="" ma:versionID="bfe0d5b6e4561967359ca7046cc4a391">
  <xsd:schema xmlns:xsd="http://www.w3.org/2001/XMLSchema" xmlns:xs="http://www.w3.org/2001/XMLSchema" xmlns:p="http://schemas.microsoft.com/office/2006/metadata/properties" xmlns:ns2="bc28d67e-8f31-41d8-b4da-1c0ec27d436b" xmlns:ns3="ec54d960-cd8c-47d7-9e84-c0a5a7f0e49a" targetNamespace="http://schemas.microsoft.com/office/2006/metadata/properties" ma:root="true" ma:fieldsID="5e389e610e9a396799978e281b2e252b" ns2:_="" ns3:_="">
    <xsd:import namespace="bc28d67e-8f31-41d8-b4da-1c0ec27d436b"/>
    <xsd:import namespace="ec54d960-cd8c-47d7-9e84-c0a5a7f0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2:Status" minOccurs="0"/>
                <xsd:element ref="ns2:Ma_x00df_nahme" minOccurs="0"/>
                <xsd:element ref="ns2:farbe" minOccurs="0"/>
                <xsd:element ref="ns2:test0" minOccurs="0"/>
                <xsd:element ref="ns2:Eingang" minOccurs="0"/>
                <xsd:element ref="ns2:Status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28d67e-8f31-41d8-b4da-1c0ec27d4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6c354e-0d77-464c-a247-f4b6c986b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pprovalAssignedTo" ma:index="19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0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1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2" nillable="true" ma:displayName="Genehmigungsstatus" ma:internalName="_ApprovalStatus" ma:readOnly="true">
      <xsd:simpleType>
        <xsd:restriction base="dms:Unknown"/>
      </xsd:simpleType>
    </xsd:element>
    <xsd:element name="Status" ma:index="24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a_x00df_nahme" ma:index="26" nillable="true" ma:displayName="Maßnahme" ma:format="Dropdown" ma:list="507819d6-d7b9-42ce-aa45-86539fdebeb5" ma:internalName="Ma_x00df_nahme" ma:showField="Title">
      <xsd:simpleType>
        <xsd:restriction base="dms:Lookup"/>
      </xsd:simpleType>
    </xsd:element>
    <xsd:element name="farbe" ma:index="27" nillable="true" ma:displayName="farbe" ma:format="Dropdown" ma:internalName="farbe">
      <xsd:simpleType>
        <xsd:restriction base="dms:Text">
          <xsd:maxLength value="255"/>
        </xsd:restriction>
      </xsd:simpleType>
    </xsd:element>
    <xsd:element name="test0" ma:index="28" nillable="true" ma:displayName="test" ma:format="Dropdown" ma:list="204de3af-c08b-4c9a-8f3b-c8f3a1b9d815" ma:internalName="test0" ma:showField="Bestellnummer_x0028_SAP_x0029_">
      <xsd:simpleType>
        <xsd:restriction base="dms:Lookup"/>
      </xsd:simpleType>
    </xsd:element>
    <xsd:element name="Eingang" ma:index="29" nillable="true" ma:displayName="Eingang" ma:format="DateOnly" ma:internalName="Eingang">
      <xsd:simpleType>
        <xsd:restriction base="dms:DateTime"/>
      </xsd:simpleType>
    </xsd:element>
    <xsd:element name="Status2" ma:index="30" nillable="true" ma:displayName="Status2" ma:format="Dropdown" ma:internalName="Status2">
      <xsd:simpleType>
        <xsd:restriction base="dms:Choice">
          <xsd:enumeration value="formale"/>
          <xsd:enumeration value="inhaltiche"/>
          <xsd:enumeration value="reech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d960-cd8c-47d7-9e84-c0a5a7f0e49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293c95-1c18-431e-8201-33adb8bbabd1}" ma:internalName="TaxCatchAll" ma:showField="CatchAllData" ma:web="ec54d960-cd8c-47d7-9e84-c0a5a7f0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a_x00df_nahme xmlns="bc28d67e-8f31-41d8-b4da-1c0ec27d436b" xsi:nil="true"/>
    <_ApprovalAssignedTo xmlns="bc28d67e-8f31-41d8-b4da-1c0ec27d436b">
      <UserInfo>
        <DisplayName/>
        <AccountId xsi:nil="true"/>
        <AccountType/>
      </UserInfo>
    </_ApprovalAssignedTo>
    <_ApprovalSentBy xmlns="bc28d67e-8f31-41d8-b4da-1c0ec27d436b">
      <UserInfo>
        <DisplayName/>
        <AccountId xsi:nil="true"/>
        <AccountType/>
      </UserInfo>
    </_ApprovalSentBy>
    <farbe xmlns="bc28d67e-8f31-41d8-b4da-1c0ec27d436b" xsi:nil="true"/>
    <_ApprovalStatus xmlns="bc28d67e-8f31-41d8-b4da-1c0ec27d436b">0</_ApprovalStatus>
    <_ApprovalRespondedBy xmlns="bc28d67e-8f31-41d8-b4da-1c0ec27d436b">
      <UserInfo>
        <DisplayName/>
        <AccountId xsi:nil="true"/>
        <AccountType/>
      </UserInfo>
    </_ApprovalRespondedBy>
    <lcf76f155ced4ddcb4097134ff3c332f xmlns="bc28d67e-8f31-41d8-b4da-1c0ec27d436b">
      <Terms xmlns="http://schemas.microsoft.com/office/infopath/2007/PartnerControls"/>
    </lcf76f155ced4ddcb4097134ff3c332f>
    <TaxCatchAll xmlns="ec54d960-cd8c-47d7-9e84-c0a5a7f0e49a" xsi:nil="true"/>
    <Status xmlns="bc28d67e-8f31-41d8-b4da-1c0ec27d436b" xsi:nil="true"/>
    <Eingang xmlns="bc28d67e-8f31-41d8-b4da-1c0ec27d436b" xsi:nil="true"/>
    <Status2 xmlns="bc28d67e-8f31-41d8-b4da-1c0ec27d436b" xsi:nil="true"/>
    <test0 xmlns="bc28d67e-8f31-41d8-b4da-1c0ec27d436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2BDF38-F13B-4FFE-9C62-84664C6F93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28d67e-8f31-41d8-b4da-1c0ec27d436b"/>
    <ds:schemaRef ds:uri="ec54d960-cd8c-47d7-9e84-c0a5a7f0e4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02B521-EEC3-4F82-B789-AB4E964EB5B0}">
  <ds:schemaRefs>
    <ds:schemaRef ds:uri="http://schemas.microsoft.com/office/2006/metadata/properties"/>
    <ds:schemaRef ds:uri="http://schemas.microsoft.com/office/infopath/2007/PartnerControls"/>
    <ds:schemaRef ds:uri="bc28d67e-8f31-41d8-b4da-1c0ec27d436b"/>
    <ds:schemaRef ds:uri="ec54d960-cd8c-47d7-9e84-c0a5a7f0e49a"/>
  </ds:schemaRefs>
</ds:datastoreItem>
</file>

<file path=customXml/itemProps3.xml><?xml version="1.0" encoding="utf-8"?>
<ds:datastoreItem xmlns:ds="http://schemas.openxmlformats.org/officeDocument/2006/customXml" ds:itemID="{709AC6B7-E47A-4D09-B66B-6C38707F3F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_C010_HEM_TWP</vt:lpstr>
      <vt:lpstr>_C010_HEM_TWP!Druckbereich</vt:lpstr>
      <vt:lpstr>_C010_HEM_TWP!Drucktitel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Schröders</dc:creator>
  <cp:lastModifiedBy>Gurbanov, Sema</cp:lastModifiedBy>
  <cp:lastPrinted>2026-04-14T11:48:43Z</cp:lastPrinted>
  <dcterms:created xsi:type="dcterms:W3CDTF">2026-03-25T15:12:08Z</dcterms:created>
  <dcterms:modified xsi:type="dcterms:W3CDTF">2026-04-14T11:48:56Z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0x010100F1848469D569A4438CB50A9B072D0195</vt:lpwstr>
  </property>
</Properties>
</file>