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V:\H²O\WBD-FS\WBD-FS11\Mitarbeiter\Wunsch\01 Aktuelle Vergaben\LAN LAUBAKTION\"/>
    </mc:Choice>
  </mc:AlternateContent>
  <xr:revisionPtr revIDLastSave="0" documentId="13_ncr:1_{2BCEB8B7-EFAF-47A9-9326-8226C0B660C9}" xr6:coauthVersionLast="47" xr6:coauthVersionMax="47" xr10:uidLastSave="{00000000-0000-0000-0000-000000000000}"/>
  <bookViews>
    <workbookView xWindow="6150" yWindow="2385" windowWidth="21600" windowHeight="11295" tabRatio="500" xr2:uid="{00000000-000D-0000-FFFF-FFFF00000000}"/>
  </bookViews>
  <sheets>
    <sheet name="Preisblat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84" i="1" l="1"/>
  <c r="F47" i="1"/>
  <c r="F39" i="1"/>
  <c r="F5" i="1"/>
  <c r="F94" i="1" l="1"/>
  <c r="F109" i="1" s="1"/>
  <c r="F110" i="1" s="1"/>
  <c r="F111" i="1" s="1"/>
  <c r="F98" i="1" l="1"/>
  <c r="F99" i="1" s="1"/>
  <c r="F100" i="1" s="1"/>
  <c r="F115" i="1"/>
  <c r="F116" i="1" s="1"/>
  <c r="F104" i="1" l="1"/>
  <c r="F105" i="1" s="1"/>
</calcChain>
</file>

<file path=xl/sharedStrings.xml><?xml version="1.0" encoding="utf-8"?>
<sst xmlns="http://schemas.openxmlformats.org/spreadsheetml/2006/main" count="108" uniqueCount="76">
  <si>
    <t>Vergabeverfahren über den Einsatz von Leiharbeitnehmern für saisonale Unterstützung</t>
  </si>
  <si>
    <t>Laubzeit und Weihnachtsbaumabfuhr, 19.10.2026 – 16.01.2027</t>
  </si>
  <si>
    <t>Pos.</t>
  </si>
  <si>
    <t>Bezeichnung</t>
  </si>
  <si>
    <t>Menge</t>
  </si>
  <si>
    <t>Einheit</t>
  </si>
  <si>
    <t>Netto-EP (€)</t>
  </si>
  <si>
    <t>Netto-GP (€)</t>
  </si>
  <si>
    <t>1</t>
  </si>
  <si>
    <t>Helfer/Lader (Werktags Mo. – Fr.)</t>
  </si>
  <si>
    <t>Std.</t>
  </si>
  <si>
    <t>▸ Personalstruktur</t>
  </si>
  <si>
    <t xml:space="preserve">   12 Helfer/Lader für Phase 1 (KW 43 – KW 50) und 8 Helfer/Lader für Phase 2</t>
  </si>
  <si>
    <t xml:space="preserve">   (KW 51/26 – KW 02/27), jeweils verteilt auf BH Hamborn und BH Hochfeld.</t>
  </si>
  <si>
    <t>▸ Berechnung der Menge</t>
  </si>
  <si>
    <t xml:space="preserve">   Phase 1: 12 Personen × 39 Std/Woche × 8 Wochen = 3.744 Std</t>
  </si>
  <si>
    <t xml:space="preserve">   Phase 2:  8 Personen × 39 Std/Woche × 5 Wochen = 1.560 Std</t>
  </si>
  <si>
    <t xml:space="preserve">   Gesamt: 5.304 Std</t>
  </si>
  <si>
    <t>▸ Tätigkeiten</t>
  </si>
  <si>
    <t xml:space="preserve">   • Allgemeine Straßenreinigung</t>
  </si>
  <si>
    <t xml:space="preserve">   • Laubsammlung, Weihnachtsbaumabfuhr, Reinigungsarbeiten (maschinell und händisch)</t>
  </si>
  <si>
    <t xml:space="preserve">   • Leerung der Abfallbehälter im Stadtgebiet</t>
  </si>
  <si>
    <t xml:space="preserve">   • Winterdienst</t>
  </si>
  <si>
    <t>▸ Qualifikation / Mindestanforderungen</t>
  </si>
  <si>
    <t xml:space="preserve">   • Ausreichende Deutschkenntnisse</t>
  </si>
  <si>
    <t xml:space="preserve">   • Ungelernte Hilfskraft ausreichend, keine zusätzlichen Zertifikate erforderlich</t>
  </si>
  <si>
    <t xml:space="preserve">   • Körperliche Belastbarkeit (Tragen schwerer Lasten, Arbeiten im fließenden</t>
  </si>
  <si>
    <t xml:space="preserve">     Straßenverkehr, Resistenz gegen Witterung)</t>
  </si>
  <si>
    <t xml:space="preserve">   • Kundenorientiertes Auftreten</t>
  </si>
  <si>
    <t xml:space="preserve">   • Ortskenntnisse wünschenswert</t>
  </si>
  <si>
    <t xml:space="preserve">   • Bereitschaft zu Schicht- und Wechseldienst, Überstunden, Samstags-, Sonn- und</t>
  </si>
  <si>
    <t xml:space="preserve">     Feiertagsarbeit (einschließlich 24.12.2026 und 31.12.2026)</t>
  </si>
  <si>
    <t xml:space="preserve">   • Teilnahme an der zentralen Unterweisung am 17.10.2026, 08:00 Uhr</t>
  </si>
  <si>
    <t>▸ Erforderliche arbeitsmedizinische Untersuchung</t>
  </si>
  <si>
    <t xml:space="preserve">   • G 20 „Lärm"</t>
  </si>
  <si>
    <t>▸ Vom Verleiher zu stellende PSA (orange mit reflektierenden Streifen)</t>
  </si>
  <si>
    <t xml:space="preserve">   • Latz- bzw. Bundhose, Regenjacke, Winterjacke, Arbeitsschuhe</t>
  </si>
  <si>
    <t xml:space="preserve">   Gehörschutz und Handschuhe werden bei Bedarf vom AG gestellt.</t>
  </si>
  <si>
    <t>1.1</t>
  </si>
  <si>
    <t>Helfer/Lader – Zuschlag Samstagsarbeit (20 %)</t>
  </si>
  <si>
    <t>▸ Zuschlagsberechnung</t>
  </si>
  <si>
    <t xml:space="preserve">   Zuschlag von 20 % auf den Netto-Einheitspreis der Position 1 für Samstagsarbeit.</t>
  </si>
  <si>
    <t xml:space="preserve">   Menge geschätzt gemäß Kalkulationsannahme des Vorjahres.</t>
  </si>
  <si>
    <t>▸ Mindestanforderungen</t>
  </si>
  <si>
    <t xml:space="preserve">   Es gelten die vollumfänglichen Mindestanforderungen gemäß Position 1.</t>
  </si>
  <si>
    <t>2</t>
  </si>
  <si>
    <t>Fahrer Klasse B (Werktags Mo. – Fr.)</t>
  </si>
  <si>
    <t xml:space="preserve">   12 Fahrer FSKL B für Phase 1 (KW 43 – KW 50) und 8 Fahrer FSKL B für Phase 2</t>
  </si>
  <si>
    <t xml:space="preserve">   • Führen unterschiedlicher Fahrzeuge (z. B. Kolonnenfahrzeuge) auf Basis FSKL B</t>
  </si>
  <si>
    <t xml:space="preserve">   • Gültige Fahrererlaubnis der Klasse B (Nachweis mit Angebot)</t>
  </si>
  <si>
    <t xml:space="preserve">   • Gültige Fahrerkarte (ohne Fahrerkarte ist keine Übernahme einer Fahrertätigkeit</t>
  </si>
  <si>
    <t xml:space="preserve">     möglich; Nachweis vor Einsatzbeginn)</t>
  </si>
  <si>
    <t xml:space="preserve">   • Angelernt oder ungelernt, keine zusätzlichen Zertifikate erforderlich</t>
  </si>
  <si>
    <t xml:space="preserve">   • Körperliche Belastbarkeit</t>
  </si>
  <si>
    <t>2.1</t>
  </si>
  <si>
    <t>Fahrer Klasse B – Zuschlag Samstagsarbeit (20 %)</t>
  </si>
  <si>
    <t xml:space="preserve">   Zuschlag von 20 % auf den Netto-Einheitspreis der Position 2 für Samstagsarbeit.</t>
  </si>
  <si>
    <t xml:space="preserve">   Es gelten die vollumfänglichen Mindestanforderungen gemäß Position 2,</t>
  </si>
  <si>
    <t xml:space="preserve">   einschließlich der gültigen Fahrerkarte.</t>
  </si>
  <si>
    <t>Netto-Angebotssumme (Summe Pos. 1 + 1.1 + 2 + 2.1)</t>
  </si>
  <si>
    <t>Die Umsatzsteuer wird gemäß gesetzlichem Satz (aktuell 19 %) automatisch berechnet. Der Skonto-Prozentsatz und das zugehörige Zahlungsziel sind vom Bieter einzutragen.</t>
  </si>
  <si>
    <t>Netto-Angebotssumme (Übertrag aus Teil A)</t>
  </si>
  <si>
    <t>zzgl. Mehrwertsteuer (19 %)</t>
  </si>
  <si>
    <t>Brutto-Angebotssumme</t>
  </si>
  <si>
    <t>Skontonachlass in % vom Bruttobetrag (bitte eintragen; 0 % möglich)</t>
  </si>
  <si>
    <t>Zahlungsziel für Skonto (Tage nach Rechnungseingang)</t>
  </si>
  <si>
    <t>abzgl. Skontonachlass in €</t>
  </si>
  <si>
    <t>BEWERTUNGSPREIS (Brutto-Angebotssumme nach Skontoabzug)</t>
  </si>
  <si>
    <t>zzgl. Umsatzsteuer § 13b UStG (Reverse Charge, 19 %) – vom AG in Deutschland abzuführen</t>
  </si>
  <si>
    <t>Zwischensumme (Netto-Angebotssumme zzgl. USt § 13b)</t>
  </si>
  <si>
    <t>Skontonachlass in % (bitte eintragen; 0 % möglich)</t>
  </si>
  <si>
    <t>BEWERTUNGSPREIS (Zwischensumme nach Skontoabzug)</t>
  </si>
  <si>
    <t>Ermittlung des Bewertungspreises (für Bieter mit Sitz in Deutschland)</t>
  </si>
  <si>
    <t>Ergänzung für Bieter mit Sitz außerhalb Deutschlands (Reverse-Charge-Verfahren)</t>
  </si>
  <si>
    <t xml:space="preserve">Nur auszufüllen von Bietern mit Sitz in einem anderen EU-Mitgliedsstaat oder in einem Drittstaat. Bei grenzüberschreitender Arbeitnehmerüberlassung gilt gemäß § 3a Abs. 2 UStG i. V. m. § 13b UStG das Reverse-Charge-Verfahren. Die deutsche Umsatzsteuer (aktuell 19 %) ist vom Auftraggeber abzuführen und wird zur Ermittlung des Bewertungspreises zur Netto-Angebotssumme hinzugerechnet. </t>
  </si>
  <si>
    <t>Leistungsverzeichnis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</si>
</sst>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0&quot; €&quot;"/>
    <numFmt numFmtId="165" formatCode="#,##0.00&quot; €&quot;"/>
    <numFmt numFmtId="166" formatCode="0&quot; Tage&quot;"/>
    <numFmt numFmtId="167" formatCode="\-#,##0.00&quot; €&quot;"/>
  </numFmts>
  <fonts count="12" x14ac:knownFonts="1">
    <font>
      <sz val="11"/>
      <color theme="1"/>
      <name val="Calibri"/>
      <family val="2"/>
      <charset val="1"/>
    </font>
    <font>
      <b/>
      <sz val="14"/>
      <name val="Arial"/>
      <charset val="1"/>
    </font>
    <font>
      <b/>
      <sz val="11"/>
      <name val="Arial"/>
      <charset val="1"/>
    </font>
    <font>
      <b/>
      <sz val="11"/>
      <color rgb="FFFFFFFF"/>
      <name val="Arial"/>
      <charset val="1"/>
    </font>
    <font>
      <sz val="10"/>
      <name val="Arial"/>
      <charset val="1"/>
    </font>
    <font>
      <b/>
      <sz val="10"/>
      <name val="Arial"/>
      <charset val="1"/>
    </font>
    <font>
      <b/>
      <sz val="10"/>
      <color rgb="FF0000FF"/>
      <name val="Arial"/>
      <charset val="1"/>
    </font>
    <font>
      <i/>
      <sz val="9"/>
      <name val="Arial"/>
      <charset val="1"/>
    </font>
    <font>
      <b/>
      <sz val="9"/>
      <name val="Arial"/>
      <charset val="1"/>
    </font>
    <font>
      <sz val="9"/>
      <name val="Arial"/>
      <charset val="1"/>
    </font>
    <font>
      <b/>
      <sz val="12"/>
      <name val="Arial"/>
      <charset val="1"/>
    </font>
    <font>
      <b/>
      <sz val="10"/>
      <color rgb="FF0000FF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9E5"/>
        <bgColor rgb="FFF5F5F5"/>
      </patternFill>
    </fill>
    <fill>
      <patternFill patternType="solid">
        <fgColor rgb="FFE7E6E6"/>
        <bgColor rgb="FFF5F5F5"/>
      </patternFill>
    </fill>
    <fill>
      <patternFill patternType="solid">
        <fgColor rgb="FFF5F5F5"/>
        <bgColor rgb="FFFFF9E5"/>
      </patternFill>
    </fill>
    <fill>
      <patternFill patternType="solid">
        <fgColor rgb="FFFFF2CC"/>
        <bgColor rgb="FFFFF9E5"/>
      </patternFill>
    </fill>
    <fill>
      <patternFill patternType="solid">
        <fgColor theme="0" tint="-0.499984740745262"/>
        <bgColor rgb="FF666699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3" fontId="5" fillId="3" borderId="2" xfId="0" applyNumberFormat="1" applyFont="1" applyFill="1" applyBorder="1" applyAlignment="1">
      <alignment horizontal="center" vertical="center" wrapText="1"/>
    </xf>
    <xf numFmtId="165" fontId="5" fillId="3" borderId="2" xfId="0" applyNumberFormat="1" applyFont="1" applyFill="1" applyBorder="1" applyAlignment="1">
      <alignment horizontal="right" vertical="center" wrapText="1"/>
    </xf>
    <xf numFmtId="0" fontId="0" fillId="3" borderId="2" xfId="0" applyFill="1" applyBorder="1"/>
    <xf numFmtId="0" fontId="0" fillId="4" borderId="2" xfId="0" applyFill="1" applyBorder="1"/>
    <xf numFmtId="165" fontId="2" fillId="5" borderId="4" xfId="0" applyNumberFormat="1" applyFont="1" applyFill="1" applyBorder="1" applyAlignment="1">
      <alignment horizontal="right" vertical="center" wrapText="1"/>
    </xf>
    <xf numFmtId="0" fontId="0" fillId="5" borderId="4" xfId="0" applyFill="1" applyBorder="1"/>
    <xf numFmtId="165" fontId="4" fillId="0" borderId="2" xfId="0" applyNumberFormat="1" applyFont="1" applyBorder="1" applyAlignment="1">
      <alignment horizontal="right" vertical="center" wrapText="1"/>
    </xf>
    <xf numFmtId="0" fontId="0" fillId="0" borderId="2" xfId="0" applyBorder="1"/>
    <xf numFmtId="167" fontId="4" fillId="0" borderId="2" xfId="0" applyNumberFormat="1" applyFont="1" applyBorder="1" applyAlignment="1">
      <alignment horizontal="right" vertical="center" wrapText="1"/>
    </xf>
    <xf numFmtId="165" fontId="10" fillId="5" borderId="4" xfId="0" applyNumberFormat="1" applyFont="1" applyFill="1" applyBorder="1" applyAlignment="1">
      <alignment horizontal="right" vertical="center" wrapText="1"/>
    </xf>
    <xf numFmtId="164" fontId="6" fillId="2" borderId="2" xfId="0" applyNumberFormat="1" applyFont="1" applyFill="1" applyBorder="1" applyAlignment="1" applyProtection="1">
      <alignment horizontal="right" vertical="center" wrapText="1"/>
      <protection locked="0"/>
    </xf>
    <xf numFmtId="10" fontId="6" fillId="2" borderId="2" xfId="0" applyNumberFormat="1" applyFont="1" applyFill="1" applyBorder="1" applyAlignment="1" applyProtection="1">
      <alignment horizontal="right" vertical="center" wrapText="1"/>
      <protection locked="0"/>
    </xf>
    <xf numFmtId="166" fontId="6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3" fillId="6" borderId="2" xfId="0" applyFont="1" applyFill="1" applyBorder="1" applyAlignment="1">
      <alignment horizontal="center" vertical="center" wrapText="1"/>
    </xf>
    <xf numFmtId="0" fontId="0" fillId="6" borderId="2" xfId="0" applyFill="1" applyBorder="1"/>
    <xf numFmtId="166" fontId="1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4" fillId="0" borderId="1" xfId="0" applyFont="1" applyBorder="1" applyAlignment="1">
      <alignment horizontal="right" vertical="center" wrapText="1"/>
    </xf>
    <xf numFmtId="0" fontId="10" fillId="5" borderId="3" xfId="0" applyFont="1" applyFill="1" applyBorder="1" applyAlignment="1">
      <alignment horizontal="right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5" fillId="3" borderId="1" xfId="0" applyFont="1" applyFill="1" applyBorder="1" applyAlignment="1">
      <alignment horizontal="right" vertical="center" wrapText="1"/>
    </xf>
    <xf numFmtId="0" fontId="9" fillId="4" borderId="1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right" vertical="center" wrapText="1"/>
    </xf>
    <xf numFmtId="0" fontId="8" fillId="4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9E5"/>
      <rgbColor rgb="FFF5F5F5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7E6E6"/>
      <rgbColor rgb="FFCCFFCC"/>
      <rgbColor rgb="FFFFF2CC"/>
      <rgbColor rgb="FF99CCFF"/>
      <rgbColor rgb="FFFF99CC"/>
      <rgbColor rgb="FFCC99FF"/>
      <rgbColor rgb="FFFFCC99"/>
      <rgbColor rgb="FF4472C4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16"/>
  <sheetViews>
    <sheetView showGridLines="0" tabSelected="1" view="pageBreakPreview" zoomScaleNormal="100" zoomScaleSheetLayoutView="100" workbookViewId="0">
      <selection activeCell="B6" sqref="B6:G6"/>
    </sheetView>
  </sheetViews>
  <sheetFormatPr baseColWidth="10" defaultColWidth="8.7109375" defaultRowHeight="15" x14ac:dyDescent="0.25"/>
  <cols>
    <col min="1" max="1" width="6" customWidth="1"/>
    <col min="2" max="2" width="42" customWidth="1"/>
    <col min="3" max="3" width="12" customWidth="1"/>
    <col min="4" max="4" width="8" customWidth="1"/>
    <col min="5" max="5" width="15" customWidth="1"/>
    <col min="6" max="6" width="18" customWidth="1"/>
    <col min="7" max="7" width="6" customWidth="1"/>
  </cols>
  <sheetData>
    <row r="1" spans="1:7" ht="24.75" customHeight="1" x14ac:dyDescent="0.25">
      <c r="A1" s="27" t="s">
        <v>75</v>
      </c>
      <c r="B1" s="27"/>
      <c r="C1" s="27"/>
      <c r="D1" s="27"/>
      <c r="E1" s="27"/>
      <c r="F1" s="27"/>
      <c r="G1" s="27"/>
    </row>
    <row r="2" spans="1:7" ht="15" customHeight="1" x14ac:dyDescent="0.25">
      <c r="A2" s="28" t="s">
        <v>0</v>
      </c>
      <c r="B2" s="28"/>
      <c r="C2" s="28"/>
      <c r="D2" s="28"/>
      <c r="E2" s="28"/>
      <c r="F2" s="28"/>
      <c r="G2" s="28"/>
    </row>
    <row r="3" spans="1:7" ht="15" customHeight="1" x14ac:dyDescent="0.25">
      <c r="A3" s="28" t="s">
        <v>1</v>
      </c>
      <c r="B3" s="28"/>
      <c r="C3" s="28"/>
      <c r="D3" s="28"/>
      <c r="E3" s="28"/>
      <c r="F3" s="28"/>
      <c r="G3" s="28"/>
    </row>
    <row r="4" spans="1:7" ht="30" x14ac:dyDescent="0.25">
      <c r="A4" s="16" t="s">
        <v>2</v>
      </c>
      <c r="B4" s="16" t="s">
        <v>3</v>
      </c>
      <c r="C4" s="16" t="s">
        <v>4</v>
      </c>
      <c r="D4" s="16" t="s">
        <v>5</v>
      </c>
      <c r="E4" s="16" t="s">
        <v>6</v>
      </c>
      <c r="F4" s="16" t="s">
        <v>7</v>
      </c>
      <c r="G4" s="17"/>
    </row>
    <row r="5" spans="1:7" x14ac:dyDescent="0.25">
      <c r="A5" s="1" t="s">
        <v>8</v>
      </c>
      <c r="B5" s="2" t="s">
        <v>9</v>
      </c>
      <c r="C5" s="3">
        <v>6400</v>
      </c>
      <c r="D5" s="1" t="s">
        <v>10</v>
      </c>
      <c r="E5" s="13"/>
      <c r="F5" s="4">
        <f>IFERROR(ROUND(C5*E5,2),"")</f>
        <v>0</v>
      </c>
      <c r="G5" s="5"/>
    </row>
    <row r="6" spans="1:7" ht="13.5" customHeight="1" x14ac:dyDescent="0.25">
      <c r="A6" s="6"/>
      <c r="B6" s="26" t="s">
        <v>11</v>
      </c>
      <c r="C6" s="26"/>
      <c r="D6" s="26"/>
      <c r="E6" s="26"/>
      <c r="F6" s="26"/>
      <c r="G6" s="26"/>
    </row>
    <row r="7" spans="1:7" ht="13.5" customHeight="1" x14ac:dyDescent="0.25">
      <c r="A7" s="6"/>
      <c r="B7" s="24" t="s">
        <v>12</v>
      </c>
      <c r="C7" s="24"/>
      <c r="D7" s="24"/>
      <c r="E7" s="24"/>
      <c r="F7" s="24"/>
      <c r="G7" s="24"/>
    </row>
    <row r="8" spans="1:7" ht="13.5" customHeight="1" x14ac:dyDescent="0.25">
      <c r="A8" s="6"/>
      <c r="B8" s="24" t="s">
        <v>13</v>
      </c>
      <c r="C8" s="24"/>
      <c r="D8" s="24"/>
      <c r="E8" s="24"/>
      <c r="F8" s="24"/>
      <c r="G8" s="24"/>
    </row>
    <row r="9" spans="1:7" ht="13.5" customHeight="1" x14ac:dyDescent="0.25">
      <c r="A9" s="6"/>
      <c r="B9" s="24"/>
      <c r="C9" s="24"/>
      <c r="D9" s="24"/>
      <c r="E9" s="24"/>
      <c r="F9" s="24"/>
      <c r="G9" s="24"/>
    </row>
    <row r="10" spans="1:7" ht="13.5" customHeight="1" x14ac:dyDescent="0.25">
      <c r="A10" s="6"/>
      <c r="B10" s="26" t="s">
        <v>14</v>
      </c>
      <c r="C10" s="26"/>
      <c r="D10" s="26"/>
      <c r="E10" s="26"/>
      <c r="F10" s="26"/>
      <c r="G10" s="26"/>
    </row>
    <row r="11" spans="1:7" ht="13.5" customHeight="1" x14ac:dyDescent="0.25">
      <c r="A11" s="6"/>
      <c r="B11" s="24" t="s">
        <v>15</v>
      </c>
      <c r="C11" s="24"/>
      <c r="D11" s="24"/>
      <c r="E11" s="24"/>
      <c r="F11" s="24"/>
      <c r="G11" s="24"/>
    </row>
    <row r="12" spans="1:7" ht="13.5" customHeight="1" x14ac:dyDescent="0.25">
      <c r="A12" s="6"/>
      <c r="B12" s="24" t="s">
        <v>16</v>
      </c>
      <c r="C12" s="24"/>
      <c r="D12" s="24"/>
      <c r="E12" s="24"/>
      <c r="F12" s="24"/>
      <c r="G12" s="24"/>
    </row>
    <row r="13" spans="1:7" ht="13.5" customHeight="1" x14ac:dyDescent="0.25">
      <c r="A13" s="6"/>
      <c r="B13" s="24" t="s">
        <v>17</v>
      </c>
      <c r="C13" s="24"/>
      <c r="D13" s="24"/>
      <c r="E13" s="24"/>
      <c r="F13" s="24"/>
      <c r="G13" s="24"/>
    </row>
    <row r="14" spans="1:7" ht="13.5" customHeight="1" x14ac:dyDescent="0.25">
      <c r="A14" s="6"/>
      <c r="B14" s="24"/>
      <c r="C14" s="24"/>
      <c r="D14" s="24"/>
      <c r="E14" s="24"/>
      <c r="F14" s="24"/>
      <c r="G14" s="24"/>
    </row>
    <row r="15" spans="1:7" ht="13.5" customHeight="1" x14ac:dyDescent="0.25">
      <c r="A15" s="6"/>
      <c r="B15" s="26" t="s">
        <v>18</v>
      </c>
      <c r="C15" s="26"/>
      <c r="D15" s="26"/>
      <c r="E15" s="26"/>
      <c r="F15" s="26"/>
      <c r="G15" s="26"/>
    </row>
    <row r="16" spans="1:7" ht="13.5" customHeight="1" x14ac:dyDescent="0.25">
      <c r="A16" s="6"/>
      <c r="B16" s="24" t="s">
        <v>19</v>
      </c>
      <c r="C16" s="24"/>
      <c r="D16" s="24"/>
      <c r="E16" s="24"/>
      <c r="F16" s="24"/>
      <c r="G16" s="24"/>
    </row>
    <row r="17" spans="1:7" ht="13.5" customHeight="1" x14ac:dyDescent="0.25">
      <c r="A17" s="6"/>
      <c r="B17" s="24" t="s">
        <v>20</v>
      </c>
      <c r="C17" s="24"/>
      <c r="D17" s="24"/>
      <c r="E17" s="24"/>
      <c r="F17" s="24"/>
      <c r="G17" s="24"/>
    </row>
    <row r="18" spans="1:7" ht="13.5" customHeight="1" x14ac:dyDescent="0.25">
      <c r="A18" s="6"/>
      <c r="B18" s="24" t="s">
        <v>21</v>
      </c>
      <c r="C18" s="24"/>
      <c r="D18" s="24"/>
      <c r="E18" s="24"/>
      <c r="F18" s="24"/>
      <c r="G18" s="24"/>
    </row>
    <row r="19" spans="1:7" ht="13.5" customHeight="1" x14ac:dyDescent="0.25">
      <c r="A19" s="6"/>
      <c r="B19" s="24" t="s">
        <v>22</v>
      </c>
      <c r="C19" s="24"/>
      <c r="D19" s="24"/>
      <c r="E19" s="24"/>
      <c r="F19" s="24"/>
      <c r="G19" s="24"/>
    </row>
    <row r="20" spans="1:7" ht="13.5" customHeight="1" x14ac:dyDescent="0.25">
      <c r="A20" s="6"/>
      <c r="B20" s="24"/>
      <c r="C20" s="24"/>
      <c r="D20" s="24"/>
      <c r="E20" s="24"/>
      <c r="F20" s="24"/>
      <c r="G20" s="24"/>
    </row>
    <row r="21" spans="1:7" ht="13.5" customHeight="1" x14ac:dyDescent="0.25">
      <c r="A21" s="6"/>
      <c r="B21" s="26" t="s">
        <v>23</v>
      </c>
      <c r="C21" s="26"/>
      <c r="D21" s="26"/>
      <c r="E21" s="26"/>
      <c r="F21" s="26"/>
      <c r="G21" s="26"/>
    </row>
    <row r="22" spans="1:7" ht="13.5" customHeight="1" x14ac:dyDescent="0.25">
      <c r="A22" s="6"/>
      <c r="B22" s="24" t="s">
        <v>24</v>
      </c>
      <c r="C22" s="24"/>
      <c r="D22" s="24"/>
      <c r="E22" s="24"/>
      <c r="F22" s="24"/>
      <c r="G22" s="24"/>
    </row>
    <row r="23" spans="1:7" ht="13.5" customHeight="1" x14ac:dyDescent="0.25">
      <c r="A23" s="6"/>
      <c r="B23" s="24" t="s">
        <v>25</v>
      </c>
      <c r="C23" s="24"/>
      <c r="D23" s="24"/>
      <c r="E23" s="24"/>
      <c r="F23" s="24"/>
      <c r="G23" s="24"/>
    </row>
    <row r="24" spans="1:7" ht="13.5" customHeight="1" x14ac:dyDescent="0.25">
      <c r="A24" s="6"/>
      <c r="B24" s="24" t="s">
        <v>26</v>
      </c>
      <c r="C24" s="24"/>
      <c r="D24" s="24"/>
      <c r="E24" s="24"/>
      <c r="F24" s="24"/>
      <c r="G24" s="24"/>
    </row>
    <row r="25" spans="1:7" ht="13.5" customHeight="1" x14ac:dyDescent="0.25">
      <c r="A25" s="6"/>
      <c r="B25" s="24" t="s">
        <v>27</v>
      </c>
      <c r="C25" s="24"/>
      <c r="D25" s="24"/>
      <c r="E25" s="24"/>
      <c r="F25" s="24"/>
      <c r="G25" s="24"/>
    </row>
    <row r="26" spans="1:7" ht="13.5" customHeight="1" x14ac:dyDescent="0.25">
      <c r="A26" s="6"/>
      <c r="B26" s="24" t="s">
        <v>28</v>
      </c>
      <c r="C26" s="24"/>
      <c r="D26" s="24"/>
      <c r="E26" s="24"/>
      <c r="F26" s="24"/>
      <c r="G26" s="24"/>
    </row>
    <row r="27" spans="1:7" ht="13.5" customHeight="1" x14ac:dyDescent="0.25">
      <c r="A27" s="6"/>
      <c r="B27" s="24" t="s">
        <v>29</v>
      </c>
      <c r="C27" s="24"/>
      <c r="D27" s="24"/>
      <c r="E27" s="24"/>
      <c r="F27" s="24"/>
      <c r="G27" s="24"/>
    </row>
    <row r="28" spans="1:7" ht="13.5" customHeight="1" x14ac:dyDescent="0.25">
      <c r="A28" s="6"/>
      <c r="B28" s="24" t="s">
        <v>30</v>
      </c>
      <c r="C28" s="24"/>
      <c r="D28" s="24"/>
      <c r="E28" s="24"/>
      <c r="F28" s="24"/>
      <c r="G28" s="24"/>
    </row>
    <row r="29" spans="1:7" ht="13.5" customHeight="1" x14ac:dyDescent="0.25">
      <c r="A29" s="6"/>
      <c r="B29" s="24" t="s">
        <v>31</v>
      </c>
      <c r="C29" s="24"/>
      <c r="D29" s="24"/>
      <c r="E29" s="24"/>
      <c r="F29" s="24"/>
      <c r="G29" s="24"/>
    </row>
    <row r="30" spans="1:7" ht="13.5" customHeight="1" x14ac:dyDescent="0.25">
      <c r="A30" s="6"/>
      <c r="B30" s="24" t="s">
        <v>32</v>
      </c>
      <c r="C30" s="24"/>
      <c r="D30" s="24"/>
      <c r="E30" s="24"/>
      <c r="F30" s="24"/>
      <c r="G30" s="24"/>
    </row>
    <row r="31" spans="1:7" ht="13.5" customHeight="1" x14ac:dyDescent="0.25">
      <c r="A31" s="6"/>
      <c r="B31" s="24"/>
      <c r="C31" s="24"/>
      <c r="D31" s="24"/>
      <c r="E31" s="24"/>
      <c r="F31" s="24"/>
      <c r="G31" s="24"/>
    </row>
    <row r="32" spans="1:7" ht="13.5" customHeight="1" x14ac:dyDescent="0.25">
      <c r="A32" s="6"/>
      <c r="B32" s="26" t="s">
        <v>33</v>
      </c>
      <c r="C32" s="26"/>
      <c r="D32" s="26"/>
      <c r="E32" s="26"/>
      <c r="F32" s="26"/>
      <c r="G32" s="26"/>
    </row>
    <row r="33" spans="1:7" ht="13.5" customHeight="1" x14ac:dyDescent="0.25">
      <c r="A33" s="6"/>
      <c r="B33" s="24" t="s">
        <v>34</v>
      </c>
      <c r="C33" s="24"/>
      <c r="D33" s="24"/>
      <c r="E33" s="24"/>
      <c r="F33" s="24"/>
      <c r="G33" s="24"/>
    </row>
    <row r="34" spans="1:7" ht="13.5" customHeight="1" x14ac:dyDescent="0.25">
      <c r="A34" s="6"/>
      <c r="B34" s="24"/>
      <c r="C34" s="24"/>
      <c r="D34" s="24"/>
      <c r="E34" s="24"/>
      <c r="F34" s="24"/>
      <c r="G34" s="24"/>
    </row>
    <row r="35" spans="1:7" ht="13.5" customHeight="1" x14ac:dyDescent="0.25">
      <c r="A35" s="6"/>
      <c r="B35" s="26" t="s">
        <v>35</v>
      </c>
      <c r="C35" s="26"/>
      <c r="D35" s="26"/>
      <c r="E35" s="26"/>
      <c r="F35" s="26"/>
      <c r="G35" s="26"/>
    </row>
    <row r="36" spans="1:7" ht="13.5" customHeight="1" x14ac:dyDescent="0.25">
      <c r="A36" s="6"/>
      <c r="B36" s="24" t="s">
        <v>36</v>
      </c>
      <c r="C36" s="24"/>
      <c r="D36" s="24"/>
      <c r="E36" s="24"/>
      <c r="F36" s="24"/>
      <c r="G36" s="24"/>
    </row>
    <row r="37" spans="1:7" ht="13.5" customHeight="1" x14ac:dyDescent="0.25">
      <c r="A37" s="6"/>
      <c r="B37" s="24" t="s">
        <v>37</v>
      </c>
      <c r="C37" s="24"/>
      <c r="D37" s="24"/>
      <c r="E37" s="24"/>
      <c r="F37" s="24"/>
      <c r="G37" s="24"/>
    </row>
    <row r="39" spans="1:7" ht="25.5" x14ac:dyDescent="0.25">
      <c r="A39" s="1" t="s">
        <v>38</v>
      </c>
      <c r="B39" s="2" t="s">
        <v>39</v>
      </c>
      <c r="C39" s="3">
        <v>600</v>
      </c>
      <c r="D39" s="1" t="s">
        <v>10</v>
      </c>
      <c r="E39" s="13"/>
      <c r="F39" s="4">
        <f>IFERROR(ROUND(C39*E39,2),"")</f>
        <v>0</v>
      </c>
      <c r="G39" s="5"/>
    </row>
    <row r="40" spans="1:7" ht="13.5" customHeight="1" x14ac:dyDescent="0.25">
      <c r="A40" s="6"/>
      <c r="B40" s="26" t="s">
        <v>40</v>
      </c>
      <c r="C40" s="26"/>
      <c r="D40" s="26"/>
      <c r="E40" s="26"/>
      <c r="F40" s="26"/>
      <c r="G40" s="26"/>
    </row>
    <row r="41" spans="1:7" ht="13.5" customHeight="1" x14ac:dyDescent="0.25">
      <c r="A41" s="6"/>
      <c r="B41" s="24" t="s">
        <v>41</v>
      </c>
      <c r="C41" s="24"/>
      <c r="D41" s="24"/>
      <c r="E41" s="24"/>
      <c r="F41" s="24"/>
      <c r="G41" s="24"/>
    </row>
    <row r="42" spans="1:7" ht="13.5" customHeight="1" x14ac:dyDescent="0.25">
      <c r="A42" s="6"/>
      <c r="B42" s="24" t="s">
        <v>42</v>
      </c>
      <c r="C42" s="24"/>
      <c r="D42" s="24"/>
      <c r="E42" s="24"/>
      <c r="F42" s="24"/>
      <c r="G42" s="24"/>
    </row>
    <row r="43" spans="1:7" ht="13.5" customHeight="1" x14ac:dyDescent="0.25">
      <c r="A43" s="6"/>
      <c r="B43" s="24"/>
      <c r="C43" s="24"/>
      <c r="D43" s="24"/>
      <c r="E43" s="24"/>
      <c r="F43" s="24"/>
      <c r="G43" s="24"/>
    </row>
    <row r="44" spans="1:7" ht="13.5" customHeight="1" x14ac:dyDescent="0.25">
      <c r="A44" s="6"/>
      <c r="B44" s="26" t="s">
        <v>43</v>
      </c>
      <c r="C44" s="26"/>
      <c r="D44" s="26"/>
      <c r="E44" s="26"/>
      <c r="F44" s="26"/>
      <c r="G44" s="26"/>
    </row>
    <row r="45" spans="1:7" ht="13.5" customHeight="1" x14ac:dyDescent="0.25">
      <c r="A45" s="6"/>
      <c r="B45" s="24" t="s">
        <v>44</v>
      </c>
      <c r="C45" s="24"/>
      <c r="D45" s="24"/>
      <c r="E45" s="24"/>
      <c r="F45" s="24"/>
      <c r="G45" s="24"/>
    </row>
    <row r="47" spans="1:7" x14ac:dyDescent="0.25">
      <c r="A47" s="1" t="s">
        <v>45</v>
      </c>
      <c r="B47" s="2" t="s">
        <v>46</v>
      </c>
      <c r="C47" s="3">
        <v>6400</v>
      </c>
      <c r="D47" s="1" t="s">
        <v>10</v>
      </c>
      <c r="E47" s="13"/>
      <c r="F47" s="4">
        <f>IFERROR(ROUND(C47*E47,2),"")</f>
        <v>0</v>
      </c>
      <c r="G47" s="5"/>
    </row>
    <row r="48" spans="1:7" ht="13.5" customHeight="1" x14ac:dyDescent="0.25">
      <c r="A48" s="6"/>
      <c r="B48" s="26" t="s">
        <v>11</v>
      </c>
      <c r="C48" s="26"/>
      <c r="D48" s="26"/>
      <c r="E48" s="26"/>
      <c r="F48" s="26"/>
      <c r="G48" s="26"/>
    </row>
    <row r="49" spans="1:7" ht="13.5" customHeight="1" x14ac:dyDescent="0.25">
      <c r="A49" s="6"/>
      <c r="B49" s="24" t="s">
        <v>47</v>
      </c>
      <c r="C49" s="24"/>
      <c r="D49" s="24"/>
      <c r="E49" s="24"/>
      <c r="F49" s="24"/>
      <c r="G49" s="24"/>
    </row>
    <row r="50" spans="1:7" ht="13.5" customHeight="1" x14ac:dyDescent="0.25">
      <c r="A50" s="6"/>
      <c r="B50" s="24" t="s">
        <v>13</v>
      </c>
      <c r="C50" s="24"/>
      <c r="D50" s="24"/>
      <c r="E50" s="24"/>
      <c r="F50" s="24"/>
      <c r="G50" s="24"/>
    </row>
    <row r="51" spans="1:7" ht="13.5" customHeight="1" x14ac:dyDescent="0.25">
      <c r="A51" s="6"/>
      <c r="B51" s="24"/>
      <c r="C51" s="24"/>
      <c r="D51" s="24"/>
      <c r="E51" s="24"/>
      <c r="F51" s="24"/>
      <c r="G51" s="24"/>
    </row>
    <row r="52" spans="1:7" ht="13.5" customHeight="1" x14ac:dyDescent="0.25">
      <c r="A52" s="6"/>
      <c r="B52" s="26" t="s">
        <v>14</v>
      </c>
      <c r="C52" s="26"/>
      <c r="D52" s="26"/>
      <c r="E52" s="26"/>
      <c r="F52" s="26"/>
      <c r="G52" s="26"/>
    </row>
    <row r="53" spans="1:7" ht="13.5" customHeight="1" x14ac:dyDescent="0.25">
      <c r="A53" s="6"/>
      <c r="B53" s="24" t="s">
        <v>15</v>
      </c>
      <c r="C53" s="24"/>
      <c r="D53" s="24"/>
      <c r="E53" s="24"/>
      <c r="F53" s="24"/>
      <c r="G53" s="24"/>
    </row>
    <row r="54" spans="1:7" ht="13.5" customHeight="1" x14ac:dyDescent="0.25">
      <c r="A54" s="6"/>
      <c r="B54" s="24" t="s">
        <v>16</v>
      </c>
      <c r="C54" s="24"/>
      <c r="D54" s="24"/>
      <c r="E54" s="24"/>
      <c r="F54" s="24"/>
      <c r="G54" s="24"/>
    </row>
    <row r="55" spans="1:7" ht="13.5" customHeight="1" x14ac:dyDescent="0.25">
      <c r="A55" s="6"/>
      <c r="B55" s="24" t="s">
        <v>17</v>
      </c>
      <c r="C55" s="24"/>
      <c r="D55" s="24"/>
      <c r="E55" s="24"/>
      <c r="F55" s="24"/>
      <c r="G55" s="24"/>
    </row>
    <row r="56" spans="1:7" ht="13.5" customHeight="1" x14ac:dyDescent="0.25">
      <c r="A56" s="6"/>
      <c r="B56" s="24"/>
      <c r="C56" s="24"/>
      <c r="D56" s="24"/>
      <c r="E56" s="24"/>
      <c r="F56" s="24"/>
      <c r="G56" s="24"/>
    </row>
    <row r="57" spans="1:7" ht="13.5" customHeight="1" x14ac:dyDescent="0.25">
      <c r="A57" s="6"/>
      <c r="B57" s="26" t="s">
        <v>18</v>
      </c>
      <c r="C57" s="26"/>
      <c r="D57" s="26"/>
      <c r="E57" s="26"/>
      <c r="F57" s="26"/>
      <c r="G57" s="26"/>
    </row>
    <row r="58" spans="1:7" ht="13.5" customHeight="1" x14ac:dyDescent="0.25">
      <c r="A58" s="6"/>
      <c r="B58" s="24" t="s">
        <v>48</v>
      </c>
      <c r="C58" s="24"/>
      <c r="D58" s="24"/>
      <c r="E58" s="24"/>
      <c r="F58" s="24"/>
      <c r="G58" s="24"/>
    </row>
    <row r="59" spans="1:7" ht="13.5" customHeight="1" x14ac:dyDescent="0.25">
      <c r="A59" s="6"/>
      <c r="B59" s="24" t="s">
        <v>19</v>
      </c>
      <c r="C59" s="24"/>
      <c r="D59" s="24"/>
      <c r="E59" s="24"/>
      <c r="F59" s="24"/>
      <c r="G59" s="24"/>
    </row>
    <row r="60" spans="1:7" ht="13.5" customHeight="1" x14ac:dyDescent="0.25">
      <c r="A60" s="6"/>
      <c r="B60" s="24" t="s">
        <v>20</v>
      </c>
      <c r="C60" s="24"/>
      <c r="D60" s="24"/>
      <c r="E60" s="24"/>
      <c r="F60" s="24"/>
      <c r="G60" s="24"/>
    </row>
    <row r="61" spans="1:7" ht="13.5" customHeight="1" x14ac:dyDescent="0.25">
      <c r="A61" s="6"/>
      <c r="B61" s="24" t="s">
        <v>21</v>
      </c>
      <c r="C61" s="24"/>
      <c r="D61" s="24"/>
      <c r="E61" s="24"/>
      <c r="F61" s="24"/>
      <c r="G61" s="24"/>
    </row>
    <row r="62" spans="1:7" ht="13.5" customHeight="1" x14ac:dyDescent="0.25">
      <c r="A62" s="6"/>
      <c r="B62" s="24" t="s">
        <v>22</v>
      </c>
      <c r="C62" s="24"/>
      <c r="D62" s="24"/>
      <c r="E62" s="24"/>
      <c r="F62" s="24"/>
      <c r="G62" s="24"/>
    </row>
    <row r="63" spans="1:7" ht="13.5" customHeight="1" x14ac:dyDescent="0.25">
      <c r="A63" s="6"/>
      <c r="B63" s="24"/>
      <c r="C63" s="24"/>
      <c r="D63" s="24"/>
      <c r="E63" s="24"/>
      <c r="F63" s="24"/>
      <c r="G63" s="24"/>
    </row>
    <row r="64" spans="1:7" ht="13.5" customHeight="1" x14ac:dyDescent="0.25">
      <c r="A64" s="6"/>
      <c r="B64" s="26" t="s">
        <v>23</v>
      </c>
      <c r="C64" s="26"/>
      <c r="D64" s="26"/>
      <c r="E64" s="26"/>
      <c r="F64" s="26"/>
      <c r="G64" s="26"/>
    </row>
    <row r="65" spans="1:7" ht="13.5" customHeight="1" x14ac:dyDescent="0.25">
      <c r="A65" s="6"/>
      <c r="B65" s="24" t="s">
        <v>49</v>
      </c>
      <c r="C65" s="24"/>
      <c r="D65" s="24"/>
      <c r="E65" s="24"/>
      <c r="F65" s="24"/>
      <c r="G65" s="24"/>
    </row>
    <row r="66" spans="1:7" ht="13.5" customHeight="1" x14ac:dyDescent="0.25">
      <c r="A66" s="6"/>
      <c r="B66" s="24" t="s">
        <v>50</v>
      </c>
      <c r="C66" s="24"/>
      <c r="D66" s="24"/>
      <c r="E66" s="24"/>
      <c r="F66" s="24"/>
      <c r="G66" s="24"/>
    </row>
    <row r="67" spans="1:7" ht="13.5" customHeight="1" x14ac:dyDescent="0.25">
      <c r="A67" s="6"/>
      <c r="B67" s="24" t="s">
        <v>51</v>
      </c>
      <c r="C67" s="24"/>
      <c r="D67" s="24"/>
      <c r="E67" s="24"/>
      <c r="F67" s="24"/>
      <c r="G67" s="24"/>
    </row>
    <row r="68" spans="1:7" ht="13.5" customHeight="1" x14ac:dyDescent="0.25">
      <c r="A68" s="6"/>
      <c r="B68" s="24" t="s">
        <v>24</v>
      </c>
      <c r="C68" s="24"/>
      <c r="D68" s="24"/>
      <c r="E68" s="24"/>
      <c r="F68" s="24"/>
      <c r="G68" s="24"/>
    </row>
    <row r="69" spans="1:7" ht="13.5" customHeight="1" x14ac:dyDescent="0.25">
      <c r="A69" s="6"/>
      <c r="B69" s="24" t="s">
        <v>52</v>
      </c>
      <c r="C69" s="24"/>
      <c r="D69" s="24"/>
      <c r="E69" s="24"/>
      <c r="F69" s="24"/>
      <c r="G69" s="24"/>
    </row>
    <row r="70" spans="1:7" ht="13.5" customHeight="1" x14ac:dyDescent="0.25">
      <c r="A70" s="6"/>
      <c r="B70" s="24" t="s">
        <v>53</v>
      </c>
      <c r="C70" s="24"/>
      <c r="D70" s="24"/>
      <c r="E70" s="24"/>
      <c r="F70" s="24"/>
      <c r="G70" s="24"/>
    </row>
    <row r="71" spans="1:7" ht="13.5" customHeight="1" x14ac:dyDescent="0.25">
      <c r="A71" s="6"/>
      <c r="B71" s="24" t="s">
        <v>28</v>
      </c>
      <c r="C71" s="24"/>
      <c r="D71" s="24"/>
      <c r="E71" s="24"/>
      <c r="F71" s="24"/>
      <c r="G71" s="24"/>
    </row>
    <row r="72" spans="1:7" ht="13.5" customHeight="1" x14ac:dyDescent="0.25">
      <c r="A72" s="6"/>
      <c r="B72" s="24" t="s">
        <v>29</v>
      </c>
      <c r="C72" s="24"/>
      <c r="D72" s="24"/>
      <c r="E72" s="24"/>
      <c r="F72" s="24"/>
      <c r="G72" s="24"/>
    </row>
    <row r="73" spans="1:7" ht="13.5" customHeight="1" x14ac:dyDescent="0.25">
      <c r="A73" s="6"/>
      <c r="B73" s="24" t="s">
        <v>30</v>
      </c>
      <c r="C73" s="24"/>
      <c r="D73" s="24"/>
      <c r="E73" s="24"/>
      <c r="F73" s="24"/>
      <c r="G73" s="24"/>
    </row>
    <row r="74" spans="1:7" ht="13.5" customHeight="1" x14ac:dyDescent="0.25">
      <c r="A74" s="6"/>
      <c r="B74" s="24" t="s">
        <v>31</v>
      </c>
      <c r="C74" s="24"/>
      <c r="D74" s="24"/>
      <c r="E74" s="24"/>
      <c r="F74" s="24"/>
      <c r="G74" s="24"/>
    </row>
    <row r="75" spans="1:7" ht="13.5" customHeight="1" x14ac:dyDescent="0.25">
      <c r="A75" s="6"/>
      <c r="B75" s="24" t="s">
        <v>32</v>
      </c>
      <c r="C75" s="24"/>
      <c r="D75" s="24"/>
      <c r="E75" s="24"/>
      <c r="F75" s="24"/>
      <c r="G75" s="24"/>
    </row>
    <row r="76" spans="1:7" ht="13.5" customHeight="1" x14ac:dyDescent="0.25">
      <c r="A76" s="6"/>
      <c r="B76" s="24"/>
      <c r="C76" s="24"/>
      <c r="D76" s="24"/>
      <c r="E76" s="24"/>
      <c r="F76" s="24"/>
      <c r="G76" s="24"/>
    </row>
    <row r="77" spans="1:7" ht="13.5" customHeight="1" x14ac:dyDescent="0.25">
      <c r="A77" s="6"/>
      <c r="B77" s="26" t="s">
        <v>33</v>
      </c>
      <c r="C77" s="26"/>
      <c r="D77" s="26"/>
      <c r="E77" s="26"/>
      <c r="F77" s="26"/>
      <c r="G77" s="26"/>
    </row>
    <row r="78" spans="1:7" ht="13.5" customHeight="1" x14ac:dyDescent="0.25">
      <c r="A78" s="6"/>
      <c r="B78" s="24" t="s">
        <v>34</v>
      </c>
      <c r="C78" s="24"/>
      <c r="D78" s="24"/>
      <c r="E78" s="24"/>
      <c r="F78" s="24"/>
      <c r="G78" s="24"/>
    </row>
    <row r="79" spans="1:7" ht="13.5" customHeight="1" x14ac:dyDescent="0.25">
      <c r="A79" s="6"/>
      <c r="B79" s="24"/>
      <c r="C79" s="24"/>
      <c r="D79" s="24"/>
      <c r="E79" s="24"/>
      <c r="F79" s="24"/>
      <c r="G79" s="24"/>
    </row>
    <row r="80" spans="1:7" ht="13.5" customHeight="1" x14ac:dyDescent="0.25">
      <c r="A80" s="6"/>
      <c r="B80" s="26" t="s">
        <v>35</v>
      </c>
      <c r="C80" s="26"/>
      <c r="D80" s="26"/>
      <c r="E80" s="26"/>
      <c r="F80" s="26"/>
      <c r="G80" s="26"/>
    </row>
    <row r="81" spans="1:7" ht="13.5" customHeight="1" x14ac:dyDescent="0.25">
      <c r="A81" s="6"/>
      <c r="B81" s="24" t="s">
        <v>36</v>
      </c>
      <c r="C81" s="24"/>
      <c r="D81" s="24"/>
      <c r="E81" s="24"/>
      <c r="F81" s="24"/>
      <c r="G81" s="24"/>
    </row>
    <row r="82" spans="1:7" ht="13.5" customHeight="1" x14ac:dyDescent="0.25">
      <c r="A82" s="6"/>
      <c r="B82" s="24" t="s">
        <v>37</v>
      </c>
      <c r="C82" s="24"/>
      <c r="D82" s="24"/>
      <c r="E82" s="24"/>
      <c r="F82" s="24"/>
      <c r="G82" s="24"/>
    </row>
    <row r="84" spans="1:7" ht="25.5" x14ac:dyDescent="0.25">
      <c r="A84" s="1" t="s">
        <v>54</v>
      </c>
      <c r="B84" s="2" t="s">
        <v>55</v>
      </c>
      <c r="C84" s="3">
        <v>600</v>
      </c>
      <c r="D84" s="1" t="s">
        <v>10</v>
      </c>
      <c r="E84" s="13"/>
      <c r="F84" s="4">
        <f>IFERROR(ROUND(C84*E84,2),"")</f>
        <v>0</v>
      </c>
      <c r="G84" s="5"/>
    </row>
    <row r="85" spans="1:7" ht="13.5" customHeight="1" x14ac:dyDescent="0.25">
      <c r="A85" s="6"/>
      <c r="B85" s="26" t="s">
        <v>40</v>
      </c>
      <c r="C85" s="26"/>
      <c r="D85" s="26"/>
      <c r="E85" s="26"/>
      <c r="F85" s="26"/>
      <c r="G85" s="26"/>
    </row>
    <row r="86" spans="1:7" ht="13.5" customHeight="1" x14ac:dyDescent="0.25">
      <c r="A86" s="6"/>
      <c r="B86" s="24" t="s">
        <v>56</v>
      </c>
      <c r="C86" s="24"/>
      <c r="D86" s="24"/>
      <c r="E86" s="24"/>
      <c r="F86" s="24"/>
      <c r="G86" s="24"/>
    </row>
    <row r="87" spans="1:7" ht="13.5" customHeight="1" x14ac:dyDescent="0.25">
      <c r="A87" s="6"/>
      <c r="B87" s="24" t="s">
        <v>42</v>
      </c>
      <c r="C87" s="24"/>
      <c r="D87" s="24"/>
      <c r="E87" s="24"/>
      <c r="F87" s="24"/>
      <c r="G87" s="24"/>
    </row>
    <row r="88" spans="1:7" ht="13.5" customHeight="1" x14ac:dyDescent="0.25">
      <c r="A88" s="6"/>
      <c r="B88" s="24"/>
      <c r="C88" s="24"/>
      <c r="D88" s="24"/>
      <c r="E88" s="24"/>
      <c r="F88" s="24"/>
      <c r="G88" s="24"/>
    </row>
    <row r="89" spans="1:7" ht="13.5" customHeight="1" x14ac:dyDescent="0.25">
      <c r="A89" s="6"/>
      <c r="B89" s="26" t="s">
        <v>43</v>
      </c>
      <c r="C89" s="26"/>
      <c r="D89" s="26"/>
      <c r="E89" s="26"/>
      <c r="F89" s="26"/>
      <c r="G89" s="26"/>
    </row>
    <row r="90" spans="1:7" ht="13.5" customHeight="1" x14ac:dyDescent="0.25">
      <c r="A90" s="6"/>
      <c r="B90" s="24" t="s">
        <v>57</v>
      </c>
      <c r="C90" s="24"/>
      <c r="D90" s="24"/>
      <c r="E90" s="24"/>
      <c r="F90" s="24"/>
      <c r="G90" s="24"/>
    </row>
    <row r="91" spans="1:7" ht="13.5" customHeight="1" x14ac:dyDescent="0.25">
      <c r="A91" s="6"/>
      <c r="B91" s="24" t="s">
        <v>58</v>
      </c>
      <c r="C91" s="24"/>
      <c r="D91" s="24"/>
      <c r="E91" s="24"/>
      <c r="F91" s="24"/>
      <c r="G91" s="24"/>
    </row>
    <row r="93" spans="1:7" ht="6" customHeight="1" x14ac:dyDescent="0.25"/>
    <row r="94" spans="1:7" ht="19.5" customHeight="1" x14ac:dyDescent="0.25">
      <c r="A94" s="25" t="s">
        <v>59</v>
      </c>
      <c r="B94" s="25"/>
      <c r="C94" s="25"/>
      <c r="D94" s="25"/>
      <c r="E94" s="25"/>
      <c r="F94" s="7">
        <f>SUM(F5,F39,F47,F84)</f>
        <v>0</v>
      </c>
      <c r="G94" s="8"/>
    </row>
    <row r="96" spans="1:7" ht="15" customHeight="1" x14ac:dyDescent="0.25">
      <c r="A96" s="21" t="s">
        <v>72</v>
      </c>
      <c r="B96" s="21"/>
      <c r="C96" s="21"/>
      <c r="D96" s="21"/>
      <c r="E96" s="21"/>
      <c r="F96" s="21"/>
      <c r="G96" s="21"/>
    </row>
    <row r="97" spans="1:7" ht="31.5" customHeight="1" x14ac:dyDescent="0.25">
      <c r="A97" s="22" t="s">
        <v>60</v>
      </c>
      <c r="B97" s="22"/>
      <c r="C97" s="22"/>
      <c r="D97" s="22"/>
      <c r="E97" s="22"/>
      <c r="F97" s="22"/>
      <c r="G97" s="22"/>
    </row>
    <row r="98" spans="1:7" ht="15" customHeight="1" x14ac:dyDescent="0.25">
      <c r="A98" s="19" t="s">
        <v>61</v>
      </c>
      <c r="B98" s="19"/>
      <c r="C98" s="19"/>
      <c r="D98" s="19"/>
      <c r="E98" s="19"/>
      <c r="F98" s="9">
        <f>F94</f>
        <v>0</v>
      </c>
      <c r="G98" s="10"/>
    </row>
    <row r="99" spans="1:7" ht="15" customHeight="1" x14ac:dyDescent="0.25">
      <c r="A99" s="19" t="s">
        <v>62</v>
      </c>
      <c r="B99" s="19"/>
      <c r="C99" s="19"/>
      <c r="D99" s="19"/>
      <c r="E99" s="19"/>
      <c r="F99" s="9">
        <f>ROUND(F98*0.19,2)</f>
        <v>0</v>
      </c>
      <c r="G99" s="10"/>
    </row>
    <row r="100" spans="1:7" ht="15" customHeight="1" x14ac:dyDescent="0.25">
      <c r="A100" s="23" t="s">
        <v>63</v>
      </c>
      <c r="B100" s="23"/>
      <c r="C100" s="23"/>
      <c r="D100" s="23"/>
      <c r="E100" s="23"/>
      <c r="F100" s="4">
        <f>F98+F99</f>
        <v>0</v>
      </c>
      <c r="G100" s="5"/>
    </row>
    <row r="102" spans="1:7" ht="15" customHeight="1" x14ac:dyDescent="0.25">
      <c r="A102" s="19" t="s">
        <v>64</v>
      </c>
      <c r="B102" s="19"/>
      <c r="C102" s="19"/>
      <c r="D102" s="19"/>
      <c r="E102" s="19"/>
      <c r="F102" s="14"/>
      <c r="G102" s="10"/>
    </row>
    <row r="103" spans="1:7" ht="15" customHeight="1" x14ac:dyDescent="0.25">
      <c r="A103" s="19" t="s">
        <v>65</v>
      </c>
      <c r="B103" s="19"/>
      <c r="C103" s="19"/>
      <c r="D103" s="19"/>
      <c r="E103" s="19"/>
      <c r="F103" s="18"/>
      <c r="G103" s="10"/>
    </row>
    <row r="104" spans="1:7" ht="15" customHeight="1" x14ac:dyDescent="0.25">
      <c r="A104" s="19" t="s">
        <v>66</v>
      </c>
      <c r="B104" s="19"/>
      <c r="C104" s="19"/>
      <c r="D104" s="19"/>
      <c r="E104" s="19"/>
      <c r="F104" s="11">
        <f>ROUND(F100*F102,2)</f>
        <v>0</v>
      </c>
      <c r="G104" s="10"/>
    </row>
    <row r="105" spans="1:7" ht="21.75" customHeight="1" x14ac:dyDescent="0.25">
      <c r="A105" s="20" t="s">
        <v>67</v>
      </c>
      <c r="B105" s="20"/>
      <c r="C105" s="20"/>
      <c r="D105" s="20"/>
      <c r="E105" s="20"/>
      <c r="F105" s="12">
        <f>F100-F104</f>
        <v>0</v>
      </c>
      <c r="G105" s="8"/>
    </row>
    <row r="107" spans="1:7" ht="15" customHeight="1" x14ac:dyDescent="0.25">
      <c r="A107" s="21" t="s">
        <v>73</v>
      </c>
      <c r="B107" s="21"/>
      <c r="C107" s="21"/>
      <c r="D107" s="21"/>
      <c r="E107" s="21"/>
      <c r="F107" s="21"/>
      <c r="G107" s="21"/>
    </row>
    <row r="108" spans="1:7" ht="54.75" customHeight="1" x14ac:dyDescent="0.25">
      <c r="A108" s="22" t="s">
        <v>74</v>
      </c>
      <c r="B108" s="22"/>
      <c r="C108" s="22"/>
      <c r="D108" s="22"/>
      <c r="E108" s="22"/>
      <c r="F108" s="22"/>
      <c r="G108" s="22"/>
    </row>
    <row r="109" spans="1:7" ht="15" customHeight="1" x14ac:dyDescent="0.25">
      <c r="A109" s="19" t="s">
        <v>61</v>
      </c>
      <c r="B109" s="19"/>
      <c r="C109" s="19"/>
      <c r="D109" s="19"/>
      <c r="E109" s="19"/>
      <c r="F109" s="9">
        <f>F94</f>
        <v>0</v>
      </c>
      <c r="G109" s="10"/>
    </row>
    <row r="110" spans="1:7" ht="15" customHeight="1" x14ac:dyDescent="0.25">
      <c r="A110" s="19" t="s">
        <v>68</v>
      </c>
      <c r="B110" s="19"/>
      <c r="C110" s="19"/>
      <c r="D110" s="19"/>
      <c r="E110" s="19"/>
      <c r="F110" s="9">
        <f>ROUND(F109*0.19,2)</f>
        <v>0</v>
      </c>
      <c r="G110" s="10"/>
    </row>
    <row r="111" spans="1:7" ht="15" customHeight="1" x14ac:dyDescent="0.25">
      <c r="A111" s="23" t="s">
        <v>69</v>
      </c>
      <c r="B111" s="23"/>
      <c r="C111" s="23"/>
      <c r="D111" s="23"/>
      <c r="E111" s="23"/>
      <c r="F111" s="4">
        <f>F109+F110</f>
        <v>0</v>
      </c>
      <c r="G111" s="5"/>
    </row>
    <row r="113" spans="1:7" ht="15" customHeight="1" x14ac:dyDescent="0.25">
      <c r="A113" s="19" t="s">
        <v>70</v>
      </c>
      <c r="B113" s="19"/>
      <c r="C113" s="19"/>
      <c r="D113" s="19"/>
      <c r="E113" s="19"/>
      <c r="F113" s="14"/>
      <c r="G113" s="10"/>
    </row>
    <row r="114" spans="1:7" ht="15" customHeight="1" x14ac:dyDescent="0.25">
      <c r="A114" s="19" t="s">
        <v>65</v>
      </c>
      <c r="B114" s="19"/>
      <c r="C114" s="19"/>
      <c r="D114" s="19"/>
      <c r="E114" s="19"/>
      <c r="F114" s="15"/>
      <c r="G114" s="10"/>
    </row>
    <row r="115" spans="1:7" ht="15" customHeight="1" x14ac:dyDescent="0.25">
      <c r="A115" s="19" t="s">
        <v>66</v>
      </c>
      <c r="B115" s="19"/>
      <c r="C115" s="19"/>
      <c r="D115" s="19"/>
      <c r="E115" s="19"/>
      <c r="F115" s="11">
        <f>ROUND(F111*F113,2)</f>
        <v>0</v>
      </c>
      <c r="G115" s="10"/>
    </row>
    <row r="116" spans="1:7" ht="21.75" customHeight="1" thickBot="1" x14ac:dyDescent="0.3">
      <c r="A116" s="20" t="s">
        <v>71</v>
      </c>
      <c r="B116" s="20"/>
      <c r="C116" s="20"/>
      <c r="D116" s="20"/>
      <c r="E116" s="20"/>
      <c r="F116" s="12">
        <f>F111-F115</f>
        <v>0</v>
      </c>
      <c r="G116" s="8"/>
    </row>
  </sheetData>
  <sheetProtection sheet="1" objects="1" scenarios="1"/>
  <mergeCells count="102">
    <mergeCell ref="A1:G1"/>
    <mergeCell ref="A2:G2"/>
    <mergeCell ref="A3:G3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40:G40"/>
    <mergeCell ref="B41:G41"/>
    <mergeCell ref="B42:G42"/>
    <mergeCell ref="B43:G43"/>
    <mergeCell ref="B44:G44"/>
    <mergeCell ref="B45:G45"/>
    <mergeCell ref="B48:G48"/>
    <mergeCell ref="B49:G49"/>
    <mergeCell ref="B50:G50"/>
    <mergeCell ref="B51:G51"/>
    <mergeCell ref="B52:G52"/>
    <mergeCell ref="B53:G53"/>
    <mergeCell ref="B54:G54"/>
    <mergeCell ref="B55:G55"/>
    <mergeCell ref="B56:G56"/>
    <mergeCell ref="B57:G57"/>
    <mergeCell ref="B58:G58"/>
    <mergeCell ref="B59:G59"/>
    <mergeCell ref="B60:G60"/>
    <mergeCell ref="B61:G61"/>
    <mergeCell ref="B62:G62"/>
    <mergeCell ref="B63:G63"/>
    <mergeCell ref="B64:G64"/>
    <mergeCell ref="B65:G65"/>
    <mergeCell ref="B66:G66"/>
    <mergeCell ref="B67:G67"/>
    <mergeCell ref="B68:G68"/>
    <mergeCell ref="B69:G69"/>
    <mergeCell ref="B70:G70"/>
    <mergeCell ref="B71:G71"/>
    <mergeCell ref="B72:G72"/>
    <mergeCell ref="B73:G73"/>
    <mergeCell ref="B74:G74"/>
    <mergeCell ref="B75:G75"/>
    <mergeCell ref="B76:G76"/>
    <mergeCell ref="B77:G77"/>
    <mergeCell ref="B78:G78"/>
    <mergeCell ref="B79:G79"/>
    <mergeCell ref="B80:G80"/>
    <mergeCell ref="B81:G81"/>
    <mergeCell ref="B82:G82"/>
    <mergeCell ref="B85:G85"/>
    <mergeCell ref="B86:G86"/>
    <mergeCell ref="B87:G87"/>
    <mergeCell ref="B88:G88"/>
    <mergeCell ref="B89:G89"/>
    <mergeCell ref="B90:G90"/>
    <mergeCell ref="B91:G91"/>
    <mergeCell ref="A94:E94"/>
    <mergeCell ref="A96:G96"/>
    <mergeCell ref="A97:G97"/>
    <mergeCell ref="A98:E98"/>
    <mergeCell ref="A99:E99"/>
    <mergeCell ref="A100:E100"/>
    <mergeCell ref="A102:E102"/>
    <mergeCell ref="A114:E114"/>
    <mergeCell ref="A115:E115"/>
    <mergeCell ref="A116:E116"/>
    <mergeCell ref="A103:E103"/>
    <mergeCell ref="A104:E104"/>
    <mergeCell ref="A105:E105"/>
    <mergeCell ref="A107:G107"/>
    <mergeCell ref="A108:G108"/>
    <mergeCell ref="A109:E109"/>
    <mergeCell ref="A110:E110"/>
    <mergeCell ref="A111:E111"/>
    <mergeCell ref="A113:E113"/>
  </mergeCells>
  <pageMargins left="0.5" right="0.5" top="0.5" bottom="0.5" header="0.511811023622047" footer="0.511811023622047"/>
  <pageSetup scale="89" fitToHeight="0" orientation="portrait" horizontalDpi="300" verticalDpi="300" r:id="rId1"/>
  <rowBreaks count="2" manualBreakCount="2">
    <brk id="45" max="16383" man="1"/>
    <brk id="9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Wunsch, Pascal</cp:lastModifiedBy>
  <cp:revision>0</cp:revision>
  <cp:lastPrinted>2026-07-30T13:01:56Z</cp:lastPrinted>
  <dcterms:created xsi:type="dcterms:W3CDTF">2026-07-30T10:31:45Z</dcterms:created>
  <dcterms:modified xsi:type="dcterms:W3CDTF">2026-08-03T13:35:35Z</dcterms:modified>
  <dc:language>en-US</dc:language>
</cp:coreProperties>
</file>