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updateLinks="always"/>
  <mc:AlternateContent xmlns:mc="http://schemas.openxmlformats.org/markup-compatibility/2006">
    <mc:Choice Requires="x15">
      <x15ac:absPath xmlns:x15ac="http://schemas.microsoft.com/office/spreadsheetml/2010/11/ac" url="C:\Users\Szymanski-phi\Downloads\03 vom Unternehmer auszufüllende Unterlagen\03 vom Unternehmer auszufüllende Unterlagen\"/>
    </mc:Choice>
  </mc:AlternateContent>
  <xr:revisionPtr revIDLastSave="0" documentId="13_ncr:1_{A9DBB8CB-0B9E-4283-A125-E891E7CAEA96}" xr6:coauthVersionLast="47" xr6:coauthVersionMax="47" xr10:uidLastSave="{00000000-0000-0000-0000-000000000000}"/>
  <bookViews>
    <workbookView xWindow="-120" yWindow="-120" windowWidth="29040" windowHeight="15720" tabRatio="845" firstSheet="2" activeTab="2" xr2:uid="{805882F5-70A4-42A2-8772-215C1A6F518A}"/>
  </bookViews>
  <sheets>
    <sheet name="_A011_HR_OP" sheetId="2" state="hidden" r:id="rId1"/>
    <sheet name="_B011_HR_TA" sheetId="8" state="hidden" r:id="rId2"/>
    <sheet name="_C010_HEM_TWP" sheetId="12" r:id="rId3"/>
    <sheet name="_C011_HR_TWP" sheetId="11" state="hidden" r:id="rId4"/>
    <sheet name="_D011_HR_FA" sheetId="14" state="hidden" r:id="rId5"/>
    <sheet name="_E011_HR_WS" sheetId="16" state="hidden" r:id="rId6"/>
    <sheet name="_F011_HR_BA" sheetId="18" state="hidden" r:id="rId7"/>
    <sheet name="_G011_HR_RA" sheetId="22" state="hidden" r:id="rId8"/>
    <sheet name="_I011_HR_KÜ" sheetId="27" state="hidden" r:id="rId9"/>
    <sheet name="_H011_HR_BS" sheetId="25" state="hidden" r:id="rId10"/>
  </sheets>
  <definedNames>
    <definedName name="_A011_Daten">#REF!</definedName>
    <definedName name="_A011_Kopf">#REF!</definedName>
    <definedName name="_B011_Daten">#REF!</definedName>
    <definedName name="_B011_Kopf">#REF!</definedName>
    <definedName name="_C011_Daten">#REF!</definedName>
    <definedName name="_C011_Kopf">#REF!</definedName>
    <definedName name="_Z010_Daten">#REF!</definedName>
    <definedName name="_Z010_Kopf">#REF!</definedName>
    <definedName name="_Z010_Maßnahmenliste">#REF!</definedName>
    <definedName name="_Z011_Daten">#REF!</definedName>
    <definedName name="_Z011_Kopf">#REF!</definedName>
    <definedName name="_xlnm.Print_Area" localSheetId="2">_C010_HEM_TWP!$A$1:$Z$152</definedName>
    <definedName name="_xlnm.Print_Titles" localSheetId="2">_C010_HEM_TWP!$2:$6</definedName>
    <definedName name="Unbenannt" localSheetId="1">_B011_HR_TA!$A$20:$AB$50</definedName>
    <definedName name="Unbenannt" localSheetId="3">_C011_HR_TWP!$A$1:$AG$7</definedName>
    <definedName name="Unbenannt" localSheetId="8">_I011_HR_KÜ!$A$20:$AB$50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111" i="12" l="1"/>
  <c r="W112" i="12"/>
  <c r="W113" i="12"/>
  <c r="W110" i="12"/>
  <c r="U67" i="12" l="1"/>
  <c r="U69" i="12"/>
  <c r="U70" i="12"/>
  <c r="U68" i="12"/>
  <c r="J17" i="12" l="1"/>
  <c r="J15" i="12"/>
  <c r="Q15" i="12" l="1"/>
  <c r="V15" i="12" s="1"/>
  <c r="Q17" i="12"/>
  <c r="V17" i="12" s="1"/>
  <c r="U19" i="12" l="1"/>
  <c r="S5" i="22"/>
  <c r="K5" i="22"/>
  <c r="C5" i="22"/>
  <c r="S4" i="22"/>
  <c r="K4" i="22"/>
  <c r="C4" i="22"/>
  <c r="U115" i="12" l="1"/>
  <c r="O138" i="12" s="1"/>
  <c r="S138" i="12" l="1"/>
  <c r="W138" i="12" l="1"/>
  <c r="C3" i="22" l="1"/>
  <c r="S3" i="22"/>
  <c r="K3" i="22"/>
  <c r="W85" i="12"/>
  <c r="K11" i="22" l="1"/>
  <c r="K9" i="22"/>
  <c r="S11" i="22"/>
  <c r="S9" i="22"/>
  <c r="U9" i="22" l="1"/>
  <c r="S10" i="22"/>
  <c r="T9" i="22"/>
  <c r="K10" i="22"/>
  <c r="L9" i="22"/>
  <c r="M9" i="22"/>
  <c r="M10" i="22" l="1"/>
  <c r="M11" i="22" s="1"/>
  <c r="L10" i="22"/>
  <c r="L11" i="22" s="1"/>
  <c r="T10" i="22"/>
  <c r="T11" i="22" s="1"/>
  <c r="U10" i="22"/>
  <c r="U11" i="22" s="1"/>
  <c r="T13" i="22" l="1"/>
  <c r="L13" i="22"/>
  <c r="AS5" i="8" l="1"/>
  <c r="AY5" i="8"/>
  <c r="U5" i="8" l="1"/>
  <c r="O5" i="8"/>
  <c r="AM5" i="8"/>
  <c r="AA5" i="8"/>
  <c r="I5" i="8"/>
  <c r="AG5" i="8"/>
  <c r="BI42" i="27" l="1"/>
  <c r="BH42" i="27"/>
  <c r="BG42" i="27"/>
  <c r="BF42" i="27"/>
  <c r="BE42" i="27"/>
  <c r="BC42" i="27"/>
  <c r="BB42" i="27"/>
  <c r="BA42" i="27"/>
  <c r="AZ42" i="27"/>
  <c r="AY42" i="27"/>
  <c r="AW42" i="27"/>
  <c r="AV42" i="27"/>
  <c r="AU42" i="27"/>
  <c r="AT42" i="27"/>
  <c r="AS42" i="27"/>
  <c r="AQ42" i="27"/>
  <c r="AP42" i="27"/>
  <c r="AO42" i="27"/>
  <c r="AN42" i="27"/>
  <c r="AM42" i="27"/>
  <c r="AK42" i="27"/>
  <c r="AJ42" i="27"/>
  <c r="AI42" i="27"/>
  <c r="AH42" i="27"/>
  <c r="AG42" i="27"/>
  <c r="AE42" i="27"/>
  <c r="AD42" i="27"/>
  <c r="AC42" i="27"/>
  <c r="AB42" i="27"/>
  <c r="AA42" i="27"/>
  <c r="Y42" i="27"/>
  <c r="X42" i="27"/>
  <c r="W42" i="27"/>
  <c r="V42" i="27"/>
  <c r="U42" i="27"/>
  <c r="S42" i="27"/>
  <c r="R42" i="27"/>
  <c r="Q42" i="27"/>
  <c r="P42" i="27"/>
  <c r="O42" i="27"/>
  <c r="M42" i="27"/>
  <c r="L42" i="27"/>
  <c r="K42" i="27"/>
  <c r="J42" i="27"/>
  <c r="I42" i="27"/>
  <c r="BI41" i="27"/>
  <c r="BH41" i="27"/>
  <c r="BG41" i="27"/>
  <c r="BF41" i="27"/>
  <c r="BE41" i="27"/>
  <c r="BC41" i="27"/>
  <c r="BB41" i="27"/>
  <c r="BA41" i="27"/>
  <c r="AZ41" i="27"/>
  <c r="AY41" i="27"/>
  <c r="AW41" i="27"/>
  <c r="AV41" i="27"/>
  <c r="AU41" i="27"/>
  <c r="AT41" i="27"/>
  <c r="AS41" i="27"/>
  <c r="AQ41" i="27"/>
  <c r="AP41" i="27"/>
  <c r="AO41" i="27"/>
  <c r="AN41" i="27"/>
  <c r="AM41" i="27"/>
  <c r="AK41" i="27"/>
  <c r="AJ41" i="27"/>
  <c r="AI41" i="27"/>
  <c r="AH41" i="27"/>
  <c r="AG41" i="27"/>
  <c r="AE41" i="27"/>
  <c r="AD41" i="27"/>
  <c r="AC41" i="27"/>
  <c r="AB41" i="27"/>
  <c r="AA41" i="27"/>
  <c r="Y41" i="27"/>
  <c r="X41" i="27"/>
  <c r="W41" i="27"/>
  <c r="V41" i="27"/>
  <c r="U41" i="27"/>
  <c r="S41" i="27"/>
  <c r="R41" i="27"/>
  <c r="Q41" i="27"/>
  <c r="P41" i="27"/>
  <c r="O41" i="27"/>
  <c r="M41" i="27"/>
  <c r="L41" i="27"/>
  <c r="K41" i="27"/>
  <c r="J41" i="27"/>
  <c r="I41" i="27"/>
  <c r="BI40" i="27"/>
  <c r="BH40" i="27"/>
  <c r="BG40" i="27"/>
  <c r="BF40" i="27"/>
  <c r="BE40" i="27"/>
  <c r="BC40" i="27"/>
  <c r="BB40" i="27"/>
  <c r="BA40" i="27"/>
  <c r="AZ40" i="27"/>
  <c r="AY40" i="27"/>
  <c r="AW40" i="27"/>
  <c r="AV40" i="27"/>
  <c r="AU40" i="27"/>
  <c r="AT40" i="27"/>
  <c r="AS40" i="27"/>
  <c r="AQ40" i="27"/>
  <c r="AP40" i="27"/>
  <c r="AO40" i="27"/>
  <c r="AN40" i="27"/>
  <c r="AM40" i="27"/>
  <c r="AK40" i="27"/>
  <c r="AJ40" i="27"/>
  <c r="AI40" i="27"/>
  <c r="AH40" i="27"/>
  <c r="AG40" i="27"/>
  <c r="AE40" i="27"/>
  <c r="AD40" i="27"/>
  <c r="AC40" i="27"/>
  <c r="AB40" i="27"/>
  <c r="AA40" i="27"/>
  <c r="Y40" i="27"/>
  <c r="X40" i="27"/>
  <c r="W40" i="27"/>
  <c r="V40" i="27"/>
  <c r="U40" i="27"/>
  <c r="S40" i="27"/>
  <c r="R40" i="27"/>
  <c r="Q40" i="27"/>
  <c r="P40" i="27"/>
  <c r="O40" i="27"/>
  <c r="M40" i="27"/>
  <c r="L40" i="27"/>
  <c r="K40" i="27"/>
  <c r="J40" i="27"/>
  <c r="I40" i="27"/>
  <c r="BI39" i="27"/>
  <c r="BH39" i="27"/>
  <c r="BG39" i="27"/>
  <c r="BF39" i="27"/>
  <c r="BE39" i="27"/>
  <c r="BC39" i="27"/>
  <c r="BB39" i="27"/>
  <c r="BA39" i="27"/>
  <c r="AZ39" i="27"/>
  <c r="AY39" i="27"/>
  <c r="AW39" i="27"/>
  <c r="AV39" i="27"/>
  <c r="AU39" i="27"/>
  <c r="AT39" i="27"/>
  <c r="AS39" i="27"/>
  <c r="AQ39" i="27"/>
  <c r="AP39" i="27"/>
  <c r="AO39" i="27"/>
  <c r="AN39" i="27"/>
  <c r="AM39" i="27"/>
  <c r="AK39" i="27"/>
  <c r="AJ39" i="27"/>
  <c r="AI39" i="27"/>
  <c r="AH39" i="27"/>
  <c r="AG39" i="27"/>
  <c r="AE39" i="27"/>
  <c r="AD39" i="27"/>
  <c r="AC39" i="27"/>
  <c r="AB39" i="27"/>
  <c r="AA39" i="27"/>
  <c r="Y39" i="27"/>
  <c r="X39" i="27"/>
  <c r="W39" i="27"/>
  <c r="V39" i="27"/>
  <c r="U39" i="27"/>
  <c r="S39" i="27"/>
  <c r="R39" i="27"/>
  <c r="Q39" i="27"/>
  <c r="P39" i="27"/>
  <c r="O39" i="27"/>
  <c r="M39" i="27"/>
  <c r="L39" i="27"/>
  <c r="K39" i="27"/>
  <c r="J39" i="27"/>
  <c r="I39" i="27"/>
  <c r="BI38" i="27"/>
  <c r="BH38" i="27"/>
  <c r="BG38" i="27"/>
  <c r="BF38" i="27"/>
  <c r="BE38" i="27"/>
  <c r="BC38" i="27"/>
  <c r="BB38" i="27"/>
  <c r="BA38" i="27"/>
  <c r="AZ38" i="27"/>
  <c r="AY38" i="27"/>
  <c r="AW38" i="27"/>
  <c r="AV38" i="27"/>
  <c r="AU38" i="27"/>
  <c r="AT38" i="27"/>
  <c r="AS38" i="27"/>
  <c r="AQ38" i="27"/>
  <c r="AP38" i="27"/>
  <c r="AO38" i="27"/>
  <c r="AN38" i="27"/>
  <c r="AM38" i="27"/>
  <c r="AK38" i="27"/>
  <c r="AJ38" i="27"/>
  <c r="AI38" i="27"/>
  <c r="AH38" i="27"/>
  <c r="AG38" i="27"/>
  <c r="AE38" i="27"/>
  <c r="AD38" i="27"/>
  <c r="AC38" i="27"/>
  <c r="AB38" i="27"/>
  <c r="AA38" i="27"/>
  <c r="Y38" i="27"/>
  <c r="X38" i="27"/>
  <c r="W38" i="27"/>
  <c r="V38" i="27"/>
  <c r="U38" i="27"/>
  <c r="S38" i="27"/>
  <c r="R38" i="27"/>
  <c r="Q38" i="27"/>
  <c r="P38" i="27"/>
  <c r="O38" i="27"/>
  <c r="M38" i="27"/>
  <c r="L38" i="27"/>
  <c r="K38" i="27"/>
  <c r="J38" i="27"/>
  <c r="I38" i="27"/>
  <c r="BI37" i="27"/>
  <c r="BH37" i="27"/>
  <c r="BG37" i="27"/>
  <c r="BF37" i="27"/>
  <c r="BE37" i="27"/>
  <c r="BC37" i="27"/>
  <c r="BB37" i="27"/>
  <c r="BA37" i="27"/>
  <c r="AZ37" i="27"/>
  <c r="AY37" i="27"/>
  <c r="AW37" i="27"/>
  <c r="AV37" i="27"/>
  <c r="AU37" i="27"/>
  <c r="AT37" i="27"/>
  <c r="AS37" i="27"/>
  <c r="AQ37" i="27"/>
  <c r="AP37" i="27"/>
  <c r="AO37" i="27"/>
  <c r="AN37" i="27"/>
  <c r="AM37" i="27"/>
  <c r="AK37" i="27"/>
  <c r="AJ37" i="27"/>
  <c r="AI37" i="27"/>
  <c r="AH37" i="27"/>
  <c r="AG37" i="27"/>
  <c r="AE37" i="27"/>
  <c r="AD37" i="27"/>
  <c r="AC37" i="27"/>
  <c r="AB37" i="27"/>
  <c r="AA37" i="27"/>
  <c r="Y37" i="27"/>
  <c r="X37" i="27"/>
  <c r="W37" i="27"/>
  <c r="V37" i="27"/>
  <c r="U37" i="27"/>
  <c r="S37" i="27"/>
  <c r="R37" i="27"/>
  <c r="Q37" i="27"/>
  <c r="P37" i="27"/>
  <c r="O37" i="27"/>
  <c r="M37" i="27"/>
  <c r="L37" i="27"/>
  <c r="K37" i="27"/>
  <c r="J37" i="27"/>
  <c r="I37" i="27"/>
  <c r="BI36" i="27"/>
  <c r="BH36" i="27"/>
  <c r="BG36" i="27"/>
  <c r="BF36" i="27"/>
  <c r="BE36" i="27"/>
  <c r="BC36" i="27"/>
  <c r="BB36" i="27"/>
  <c r="BA36" i="27"/>
  <c r="AZ36" i="27"/>
  <c r="AY36" i="27"/>
  <c r="AW36" i="27"/>
  <c r="AV36" i="27"/>
  <c r="AU36" i="27"/>
  <c r="AT36" i="27"/>
  <c r="AS36" i="27"/>
  <c r="AQ36" i="27"/>
  <c r="AP36" i="27"/>
  <c r="AO36" i="27"/>
  <c r="AN36" i="27"/>
  <c r="AM36" i="27"/>
  <c r="AK36" i="27"/>
  <c r="AJ36" i="27"/>
  <c r="AI36" i="27"/>
  <c r="AH36" i="27"/>
  <c r="AG36" i="27"/>
  <c r="AE36" i="27"/>
  <c r="AD36" i="27"/>
  <c r="AC36" i="27"/>
  <c r="AB36" i="27"/>
  <c r="AA36" i="27"/>
  <c r="Y36" i="27"/>
  <c r="X36" i="27"/>
  <c r="W36" i="27"/>
  <c r="V36" i="27"/>
  <c r="U36" i="27"/>
  <c r="S36" i="27"/>
  <c r="R36" i="27"/>
  <c r="Q36" i="27"/>
  <c r="P36" i="27"/>
  <c r="O36" i="27"/>
  <c r="M36" i="27"/>
  <c r="L36" i="27"/>
  <c r="K36" i="27"/>
  <c r="J36" i="27"/>
  <c r="I36" i="27"/>
  <c r="BI35" i="27"/>
  <c r="BH35" i="27"/>
  <c r="BG35" i="27"/>
  <c r="BF35" i="27"/>
  <c r="BE35" i="27"/>
  <c r="BC35" i="27"/>
  <c r="BB35" i="27"/>
  <c r="BA35" i="27"/>
  <c r="AZ35" i="27"/>
  <c r="AY35" i="27"/>
  <c r="AW35" i="27"/>
  <c r="AV35" i="27"/>
  <c r="AU35" i="27"/>
  <c r="AT35" i="27"/>
  <c r="AS35" i="27"/>
  <c r="AQ35" i="27"/>
  <c r="AP35" i="27"/>
  <c r="AO35" i="27"/>
  <c r="AN35" i="27"/>
  <c r="AM35" i="27"/>
  <c r="AK35" i="27"/>
  <c r="AJ35" i="27"/>
  <c r="AI35" i="27"/>
  <c r="AH35" i="27"/>
  <c r="AG35" i="27"/>
  <c r="AE35" i="27"/>
  <c r="AD35" i="27"/>
  <c r="AC35" i="27"/>
  <c r="AB35" i="27"/>
  <c r="AA35" i="27"/>
  <c r="Y35" i="27"/>
  <c r="X35" i="27"/>
  <c r="W35" i="27"/>
  <c r="V35" i="27"/>
  <c r="U35" i="27"/>
  <c r="S35" i="27"/>
  <c r="R35" i="27"/>
  <c r="Q35" i="27"/>
  <c r="P35" i="27"/>
  <c r="O35" i="27"/>
  <c r="M35" i="27"/>
  <c r="L35" i="27"/>
  <c r="K35" i="27"/>
  <c r="J35" i="27"/>
  <c r="I35" i="27"/>
  <c r="BI34" i="27"/>
  <c r="BH34" i="27"/>
  <c r="BG34" i="27"/>
  <c r="BF34" i="27"/>
  <c r="BE34" i="27"/>
  <c r="BC34" i="27"/>
  <c r="BB34" i="27"/>
  <c r="BA34" i="27"/>
  <c r="AZ34" i="27"/>
  <c r="AY34" i="27"/>
  <c r="AW34" i="27"/>
  <c r="AV34" i="27"/>
  <c r="AU34" i="27"/>
  <c r="AT34" i="27"/>
  <c r="AS34" i="27"/>
  <c r="AQ34" i="27"/>
  <c r="AP34" i="27"/>
  <c r="AO34" i="27"/>
  <c r="AN34" i="27"/>
  <c r="AM34" i="27"/>
  <c r="AK34" i="27"/>
  <c r="AJ34" i="27"/>
  <c r="AI34" i="27"/>
  <c r="AH34" i="27"/>
  <c r="AG34" i="27"/>
  <c r="AE34" i="27"/>
  <c r="AD34" i="27"/>
  <c r="AC34" i="27"/>
  <c r="AB34" i="27"/>
  <c r="AA34" i="27"/>
  <c r="Y34" i="27"/>
  <c r="X34" i="27"/>
  <c r="W34" i="27"/>
  <c r="V34" i="27"/>
  <c r="U34" i="27"/>
  <c r="S34" i="27"/>
  <c r="R34" i="27"/>
  <c r="Q34" i="27"/>
  <c r="P34" i="27"/>
  <c r="O34" i="27"/>
  <c r="M34" i="27"/>
  <c r="L34" i="27"/>
  <c r="K34" i="27"/>
  <c r="J34" i="27"/>
  <c r="I34" i="27"/>
  <c r="BI33" i="27"/>
  <c r="BH33" i="27"/>
  <c r="BG33" i="27"/>
  <c r="BF33" i="27"/>
  <c r="BE33" i="27"/>
  <c r="BC33" i="27"/>
  <c r="BB33" i="27"/>
  <c r="BA33" i="27"/>
  <c r="AZ33" i="27"/>
  <c r="AY33" i="27"/>
  <c r="AW33" i="27"/>
  <c r="AV33" i="27"/>
  <c r="AU33" i="27"/>
  <c r="AT33" i="27"/>
  <c r="AS33" i="27"/>
  <c r="AQ33" i="27"/>
  <c r="AP33" i="27"/>
  <c r="AO33" i="27"/>
  <c r="AN33" i="27"/>
  <c r="AM33" i="27"/>
  <c r="AK33" i="27"/>
  <c r="AJ33" i="27"/>
  <c r="AI33" i="27"/>
  <c r="AH33" i="27"/>
  <c r="AG33" i="27"/>
  <c r="AE33" i="27"/>
  <c r="AD33" i="27"/>
  <c r="AC33" i="27"/>
  <c r="AB33" i="27"/>
  <c r="AA33" i="27"/>
  <c r="Y33" i="27"/>
  <c r="X33" i="27"/>
  <c r="W33" i="27"/>
  <c r="V33" i="27"/>
  <c r="U33" i="27"/>
  <c r="S33" i="27"/>
  <c r="R33" i="27"/>
  <c r="Q33" i="27"/>
  <c r="P33" i="27"/>
  <c r="O33" i="27"/>
  <c r="M33" i="27"/>
  <c r="L33" i="27"/>
  <c r="K33" i="27"/>
  <c r="J33" i="27"/>
  <c r="I33" i="27"/>
  <c r="BI32" i="27"/>
  <c r="BH32" i="27"/>
  <c r="BG32" i="27"/>
  <c r="BF32" i="27"/>
  <c r="BE32" i="27"/>
  <c r="BC32" i="27"/>
  <c r="BB32" i="27"/>
  <c r="BA32" i="27"/>
  <c r="AZ32" i="27"/>
  <c r="AY32" i="27"/>
  <c r="AW32" i="27"/>
  <c r="AV32" i="27"/>
  <c r="AU32" i="27"/>
  <c r="AT32" i="27"/>
  <c r="AS32" i="27"/>
  <c r="AQ32" i="27"/>
  <c r="AP32" i="27"/>
  <c r="AO32" i="27"/>
  <c r="AN32" i="27"/>
  <c r="AM32" i="27"/>
  <c r="AK32" i="27"/>
  <c r="AJ32" i="27"/>
  <c r="AI32" i="27"/>
  <c r="AH32" i="27"/>
  <c r="AG32" i="27"/>
  <c r="AE32" i="27"/>
  <c r="AD32" i="27"/>
  <c r="AC32" i="27"/>
  <c r="AB32" i="27"/>
  <c r="AA32" i="27"/>
  <c r="Y32" i="27"/>
  <c r="X32" i="27"/>
  <c r="W32" i="27"/>
  <c r="V32" i="27"/>
  <c r="U32" i="27"/>
  <c r="S32" i="27"/>
  <c r="R32" i="27"/>
  <c r="Q32" i="27"/>
  <c r="P32" i="27"/>
  <c r="O32" i="27"/>
  <c r="M32" i="27"/>
  <c r="L32" i="27"/>
  <c r="K32" i="27"/>
  <c r="J32" i="27"/>
  <c r="I32" i="27"/>
  <c r="BI31" i="27"/>
  <c r="BH31" i="27"/>
  <c r="BG31" i="27"/>
  <c r="BF31" i="27"/>
  <c r="BE31" i="27"/>
  <c r="BC31" i="27"/>
  <c r="BB31" i="27"/>
  <c r="BA31" i="27"/>
  <c r="AZ31" i="27"/>
  <c r="AY31" i="27"/>
  <c r="AW31" i="27"/>
  <c r="AV31" i="27"/>
  <c r="AU31" i="27"/>
  <c r="AT31" i="27"/>
  <c r="AS31" i="27"/>
  <c r="AQ31" i="27"/>
  <c r="AP31" i="27"/>
  <c r="AO31" i="27"/>
  <c r="AN31" i="27"/>
  <c r="AM31" i="27"/>
  <c r="AK31" i="27"/>
  <c r="AJ31" i="27"/>
  <c r="AI31" i="27"/>
  <c r="AH31" i="27"/>
  <c r="AG31" i="27"/>
  <c r="AE31" i="27"/>
  <c r="AD31" i="27"/>
  <c r="AC31" i="27"/>
  <c r="AB31" i="27"/>
  <c r="AA31" i="27"/>
  <c r="Y31" i="27"/>
  <c r="X31" i="27"/>
  <c r="W31" i="27"/>
  <c r="V31" i="27"/>
  <c r="U31" i="27"/>
  <c r="S31" i="27"/>
  <c r="R31" i="27"/>
  <c r="Q31" i="27"/>
  <c r="P31" i="27"/>
  <c r="O31" i="27"/>
  <c r="M31" i="27"/>
  <c r="L31" i="27"/>
  <c r="K31" i="27"/>
  <c r="J31" i="27"/>
  <c r="I31" i="27"/>
  <c r="BI30" i="27"/>
  <c r="BH30" i="27"/>
  <c r="BG30" i="27"/>
  <c r="BF30" i="27"/>
  <c r="BE30" i="27"/>
  <c r="BC30" i="27"/>
  <c r="BB30" i="27"/>
  <c r="BA30" i="27"/>
  <c r="AZ30" i="27"/>
  <c r="AY30" i="27"/>
  <c r="AW30" i="27"/>
  <c r="AV30" i="27"/>
  <c r="AU30" i="27"/>
  <c r="AT30" i="27"/>
  <c r="AS30" i="27"/>
  <c r="AQ30" i="27"/>
  <c r="AP30" i="27"/>
  <c r="AO30" i="27"/>
  <c r="AN30" i="27"/>
  <c r="AM30" i="27"/>
  <c r="AK30" i="27"/>
  <c r="AJ30" i="27"/>
  <c r="AI30" i="27"/>
  <c r="AH30" i="27"/>
  <c r="AG30" i="27"/>
  <c r="AE30" i="27"/>
  <c r="AD30" i="27"/>
  <c r="AC30" i="27"/>
  <c r="AB30" i="27"/>
  <c r="AA30" i="27"/>
  <c r="Y30" i="27"/>
  <c r="X30" i="27"/>
  <c r="W30" i="27"/>
  <c r="V30" i="27"/>
  <c r="U30" i="27"/>
  <c r="S30" i="27"/>
  <c r="R30" i="27"/>
  <c r="Q30" i="27"/>
  <c r="P30" i="27"/>
  <c r="O30" i="27"/>
  <c r="M30" i="27"/>
  <c r="L30" i="27"/>
  <c r="K30" i="27"/>
  <c r="J30" i="27"/>
  <c r="I30" i="27"/>
  <c r="BI29" i="27"/>
  <c r="BH29" i="27"/>
  <c r="BG29" i="27"/>
  <c r="BF29" i="27"/>
  <c r="BE29" i="27"/>
  <c r="BC29" i="27"/>
  <c r="BB29" i="27"/>
  <c r="BA29" i="27"/>
  <c r="AZ29" i="27"/>
  <c r="AY29" i="27"/>
  <c r="AW29" i="27"/>
  <c r="AV29" i="27"/>
  <c r="AU29" i="27"/>
  <c r="AT29" i="27"/>
  <c r="AS29" i="27"/>
  <c r="AQ29" i="27"/>
  <c r="AP29" i="27"/>
  <c r="AO29" i="27"/>
  <c r="AN29" i="27"/>
  <c r="AM29" i="27"/>
  <c r="AK29" i="27"/>
  <c r="AJ29" i="27"/>
  <c r="AI29" i="27"/>
  <c r="AH29" i="27"/>
  <c r="AG29" i="27"/>
  <c r="AE29" i="27"/>
  <c r="AD29" i="27"/>
  <c r="AC29" i="27"/>
  <c r="AB29" i="27"/>
  <c r="AA29" i="27"/>
  <c r="Y29" i="27"/>
  <c r="X29" i="27"/>
  <c r="W29" i="27"/>
  <c r="V29" i="27"/>
  <c r="U29" i="27"/>
  <c r="S29" i="27"/>
  <c r="R29" i="27"/>
  <c r="Q29" i="27"/>
  <c r="P29" i="27"/>
  <c r="O29" i="27"/>
  <c r="M29" i="27"/>
  <c r="L29" i="27"/>
  <c r="K29" i="27"/>
  <c r="J29" i="27"/>
  <c r="I29" i="27"/>
  <c r="BI28" i="27"/>
  <c r="BH28" i="27"/>
  <c r="BG28" i="27"/>
  <c r="BF28" i="27"/>
  <c r="BE28" i="27"/>
  <c r="BC28" i="27"/>
  <c r="BB28" i="27"/>
  <c r="BA28" i="27"/>
  <c r="AZ28" i="27"/>
  <c r="AY28" i="27"/>
  <c r="AW28" i="27"/>
  <c r="AV28" i="27"/>
  <c r="AU28" i="27"/>
  <c r="AT28" i="27"/>
  <c r="AS28" i="27"/>
  <c r="AQ28" i="27"/>
  <c r="AP28" i="27"/>
  <c r="AO28" i="27"/>
  <c r="AN28" i="27"/>
  <c r="AM28" i="27"/>
  <c r="AK28" i="27"/>
  <c r="AJ28" i="27"/>
  <c r="AI28" i="27"/>
  <c r="AH28" i="27"/>
  <c r="AG28" i="27"/>
  <c r="AE28" i="27"/>
  <c r="AD28" i="27"/>
  <c r="AC28" i="27"/>
  <c r="AB28" i="27"/>
  <c r="AA28" i="27"/>
  <c r="Y28" i="27"/>
  <c r="X28" i="27"/>
  <c r="W28" i="27"/>
  <c r="V28" i="27"/>
  <c r="U28" i="27"/>
  <c r="S28" i="27"/>
  <c r="R28" i="27"/>
  <c r="Q28" i="27"/>
  <c r="P28" i="27"/>
  <c r="O28" i="27"/>
  <c r="M28" i="27"/>
  <c r="L28" i="27"/>
  <c r="K28" i="27"/>
  <c r="J28" i="27"/>
  <c r="I28" i="27"/>
  <c r="BI27" i="27"/>
  <c r="BH27" i="27"/>
  <c r="BG27" i="27"/>
  <c r="BF27" i="27"/>
  <c r="BE27" i="27"/>
  <c r="BC27" i="27"/>
  <c r="BB27" i="27"/>
  <c r="BA27" i="27"/>
  <c r="AZ27" i="27"/>
  <c r="AY27" i="27"/>
  <c r="AW27" i="27"/>
  <c r="AV27" i="27"/>
  <c r="AU27" i="27"/>
  <c r="AT27" i="27"/>
  <c r="AS27" i="27"/>
  <c r="AQ27" i="27"/>
  <c r="AP27" i="27"/>
  <c r="AO27" i="27"/>
  <c r="AN27" i="27"/>
  <c r="AM27" i="27"/>
  <c r="AK27" i="27"/>
  <c r="AJ27" i="27"/>
  <c r="AI27" i="27"/>
  <c r="AH27" i="27"/>
  <c r="AG27" i="27"/>
  <c r="AE27" i="27"/>
  <c r="AD27" i="27"/>
  <c r="AC27" i="27"/>
  <c r="AB27" i="27"/>
  <c r="AA27" i="27"/>
  <c r="Y27" i="27"/>
  <c r="X27" i="27"/>
  <c r="W27" i="27"/>
  <c r="V27" i="27"/>
  <c r="U27" i="27"/>
  <c r="S27" i="27"/>
  <c r="R27" i="27"/>
  <c r="Q27" i="27"/>
  <c r="P27" i="27"/>
  <c r="O27" i="27"/>
  <c r="M27" i="27"/>
  <c r="L27" i="27"/>
  <c r="K27" i="27"/>
  <c r="J27" i="27"/>
  <c r="I27" i="27"/>
  <c r="BI26" i="27"/>
  <c r="BH26" i="27"/>
  <c r="BG26" i="27"/>
  <c r="BF26" i="27"/>
  <c r="BE26" i="27"/>
  <c r="BC26" i="27"/>
  <c r="BB26" i="27"/>
  <c r="BA26" i="27"/>
  <c r="AZ26" i="27"/>
  <c r="AY26" i="27"/>
  <c r="AW26" i="27"/>
  <c r="AV26" i="27"/>
  <c r="AU26" i="27"/>
  <c r="AT26" i="27"/>
  <c r="AS26" i="27"/>
  <c r="AQ26" i="27"/>
  <c r="AP26" i="27"/>
  <c r="AO26" i="27"/>
  <c r="AN26" i="27"/>
  <c r="AM26" i="27"/>
  <c r="AK26" i="27"/>
  <c r="AJ26" i="27"/>
  <c r="AI26" i="27"/>
  <c r="AH26" i="27"/>
  <c r="AG26" i="27"/>
  <c r="AE26" i="27"/>
  <c r="AD26" i="27"/>
  <c r="AC26" i="27"/>
  <c r="AB26" i="27"/>
  <c r="AA26" i="27"/>
  <c r="Y26" i="27"/>
  <c r="X26" i="27"/>
  <c r="W26" i="27"/>
  <c r="V26" i="27"/>
  <c r="U26" i="27"/>
  <c r="S26" i="27"/>
  <c r="R26" i="27"/>
  <c r="Q26" i="27"/>
  <c r="P26" i="27"/>
  <c r="O26" i="27"/>
  <c r="M26" i="27"/>
  <c r="L26" i="27"/>
  <c r="K26" i="27"/>
  <c r="J26" i="27"/>
  <c r="I26" i="27"/>
  <c r="BI25" i="27"/>
  <c r="BH25" i="27"/>
  <c r="BG25" i="27"/>
  <c r="BF25" i="27"/>
  <c r="BE25" i="27"/>
  <c r="BC25" i="27"/>
  <c r="BB25" i="27"/>
  <c r="BA25" i="27"/>
  <c r="AZ25" i="27"/>
  <c r="AY25" i="27"/>
  <c r="AW25" i="27"/>
  <c r="AV25" i="27"/>
  <c r="AU25" i="27"/>
  <c r="AT25" i="27"/>
  <c r="AS25" i="27"/>
  <c r="AQ25" i="27"/>
  <c r="AP25" i="27"/>
  <c r="AO25" i="27"/>
  <c r="AN25" i="27"/>
  <c r="AM25" i="27"/>
  <c r="AK25" i="27"/>
  <c r="AJ25" i="27"/>
  <c r="AI25" i="27"/>
  <c r="AH25" i="27"/>
  <c r="AG25" i="27"/>
  <c r="AE25" i="27"/>
  <c r="AD25" i="27"/>
  <c r="AC25" i="27"/>
  <c r="AB25" i="27"/>
  <c r="AA25" i="27"/>
  <c r="Y25" i="27"/>
  <c r="X25" i="27"/>
  <c r="W25" i="27"/>
  <c r="V25" i="27"/>
  <c r="U25" i="27"/>
  <c r="S25" i="27"/>
  <c r="R25" i="27"/>
  <c r="Q25" i="27"/>
  <c r="P25" i="27"/>
  <c r="O25" i="27"/>
  <c r="M25" i="27"/>
  <c r="L25" i="27"/>
  <c r="K25" i="27"/>
  <c r="J25" i="27"/>
  <c r="I25" i="27"/>
  <c r="BI24" i="27"/>
  <c r="BH24" i="27"/>
  <c r="BG24" i="27"/>
  <c r="BF24" i="27"/>
  <c r="BE24" i="27"/>
  <c r="BC24" i="27"/>
  <c r="BB24" i="27"/>
  <c r="BA24" i="27"/>
  <c r="AZ24" i="27"/>
  <c r="AY24" i="27"/>
  <c r="AW24" i="27"/>
  <c r="AV24" i="27"/>
  <c r="AU24" i="27"/>
  <c r="AT24" i="27"/>
  <c r="AS24" i="27"/>
  <c r="AQ24" i="27"/>
  <c r="AP24" i="27"/>
  <c r="AO24" i="27"/>
  <c r="AN24" i="27"/>
  <c r="AM24" i="27"/>
  <c r="AK24" i="27"/>
  <c r="AJ24" i="27"/>
  <c r="AI24" i="27"/>
  <c r="AH24" i="27"/>
  <c r="AG24" i="27"/>
  <c r="AE24" i="27"/>
  <c r="AD24" i="27"/>
  <c r="AC24" i="27"/>
  <c r="AB24" i="27"/>
  <c r="AA24" i="27"/>
  <c r="Y24" i="27"/>
  <c r="X24" i="27"/>
  <c r="W24" i="27"/>
  <c r="V24" i="27"/>
  <c r="U24" i="27"/>
  <c r="S24" i="27"/>
  <c r="R24" i="27"/>
  <c r="Q24" i="27"/>
  <c r="P24" i="27"/>
  <c r="O24" i="27"/>
  <c r="M24" i="27"/>
  <c r="L24" i="27"/>
  <c r="K24" i="27"/>
  <c r="J24" i="27"/>
  <c r="I24" i="27"/>
  <c r="BI23" i="27"/>
  <c r="BH23" i="27"/>
  <c r="BG23" i="27"/>
  <c r="BF23" i="27"/>
  <c r="BE23" i="27"/>
  <c r="BC23" i="27"/>
  <c r="BB23" i="27"/>
  <c r="BA23" i="27"/>
  <c r="AZ23" i="27"/>
  <c r="AY23" i="27"/>
  <c r="AW23" i="27"/>
  <c r="AV23" i="27"/>
  <c r="AU23" i="27"/>
  <c r="AT23" i="27"/>
  <c r="AS23" i="27"/>
  <c r="AQ23" i="27"/>
  <c r="AP23" i="27"/>
  <c r="AO23" i="27"/>
  <c r="AN23" i="27"/>
  <c r="AM23" i="27"/>
  <c r="AK23" i="27"/>
  <c r="AJ23" i="27"/>
  <c r="AI23" i="27"/>
  <c r="AH23" i="27"/>
  <c r="AG23" i="27"/>
  <c r="AE23" i="27"/>
  <c r="AD23" i="27"/>
  <c r="AC23" i="27"/>
  <c r="AB23" i="27"/>
  <c r="AA23" i="27"/>
  <c r="Y23" i="27"/>
  <c r="X23" i="27"/>
  <c r="W23" i="27"/>
  <c r="V23" i="27"/>
  <c r="U23" i="27"/>
  <c r="S23" i="27"/>
  <c r="R23" i="27"/>
  <c r="Q23" i="27"/>
  <c r="P23" i="27"/>
  <c r="O23" i="27"/>
  <c r="M23" i="27"/>
  <c r="L23" i="27"/>
  <c r="K23" i="27"/>
  <c r="J23" i="27"/>
  <c r="I23" i="27"/>
  <c r="AY15" i="27"/>
  <c r="AM15" i="27"/>
  <c r="AG15" i="27"/>
  <c r="AA15" i="27"/>
  <c r="U15" i="27"/>
  <c r="O15" i="27"/>
  <c r="I15" i="27"/>
  <c r="BE7" i="27"/>
  <c r="BE6" i="27"/>
  <c r="BE15" i="27"/>
  <c r="AG12" i="27" l="1"/>
  <c r="AG13" i="27" s="1"/>
  <c r="AA12" i="27"/>
  <c r="AA13" i="27" s="1"/>
  <c r="AM12" i="27"/>
  <c r="AM13" i="27" s="1"/>
  <c r="BE12" i="27"/>
  <c r="BF12" i="27" s="1"/>
  <c r="I12" i="27"/>
  <c r="I13" i="27" s="1"/>
  <c r="O12" i="27"/>
  <c r="O13" i="27" s="1"/>
  <c r="U12" i="27"/>
  <c r="U13" i="27" s="1"/>
  <c r="AY12" i="27"/>
  <c r="AY13" i="27" s="1"/>
  <c r="BH12" i="27" l="1"/>
  <c r="BE13" i="27"/>
  <c r="BH13" i="27" s="1"/>
  <c r="L12" i="27"/>
  <c r="J12" i="27"/>
  <c r="L13" i="27"/>
  <c r="J13" i="27"/>
  <c r="BF13" i="27" l="1"/>
  <c r="BF15" i="27" s="1"/>
  <c r="BH15" i="27"/>
  <c r="L15" i="27"/>
  <c r="J15" i="27"/>
  <c r="BF18" i="27" l="1"/>
  <c r="BF17" i="27"/>
  <c r="R12" i="27"/>
  <c r="P12" i="27"/>
  <c r="R13" i="27"/>
  <c r="P13" i="27"/>
  <c r="P15" i="27" l="1"/>
  <c r="R15" i="27"/>
  <c r="X12" i="27"/>
  <c r="V12" i="27"/>
  <c r="X13" i="27"/>
  <c r="V13" i="27"/>
  <c r="X15" i="27" l="1"/>
  <c r="AB12" i="27"/>
  <c r="AD12" i="27"/>
  <c r="AB13" i="27"/>
  <c r="AD13" i="27"/>
  <c r="V15" i="27"/>
  <c r="AD15" i="27" l="1"/>
  <c r="AB15" i="27"/>
  <c r="AJ12" i="27"/>
  <c r="AH12" i="27"/>
  <c r="AJ13" i="27"/>
  <c r="AH13" i="27"/>
  <c r="AH15" i="27" l="1"/>
  <c r="AJ15" i="27"/>
  <c r="AP12" i="27"/>
  <c r="AN12" i="27"/>
  <c r="AN13" i="27"/>
  <c r="AP13" i="27"/>
  <c r="AP15" i="27" l="1"/>
  <c r="AN15" i="27"/>
  <c r="BB12" i="27"/>
  <c r="AZ12" i="27"/>
  <c r="BB13" i="27"/>
  <c r="AZ13" i="27"/>
  <c r="AZ15" i="27" l="1"/>
  <c r="BB15" i="27"/>
  <c r="AS5" i="27" l="1"/>
  <c r="C5" i="18"/>
  <c r="C4" i="18"/>
  <c r="C5" i="16"/>
  <c r="C4" i="16"/>
  <c r="AS15" i="27" l="1"/>
  <c r="AS12" i="27"/>
  <c r="AS13" i="27" l="1"/>
  <c r="AV12" i="27"/>
  <c r="AT12" i="27"/>
  <c r="AV13" i="27" l="1"/>
  <c r="AV15" i="27" s="1"/>
  <c r="AT13" i="27"/>
  <c r="AT15" i="27" s="1"/>
  <c r="C3" i="16" l="1"/>
  <c r="C11" i="16" s="1"/>
  <c r="C3" i="18"/>
  <c r="C9" i="16" l="1"/>
  <c r="C10" i="16" s="1"/>
  <c r="E10" i="16" s="1"/>
  <c r="C11" i="22"/>
  <c r="C9" i="22"/>
  <c r="C11" i="18"/>
  <c r="C9" i="18"/>
  <c r="D9" i="16" l="1"/>
  <c r="D10" i="16"/>
  <c r="E9" i="16"/>
  <c r="E11" i="16" s="1"/>
  <c r="C10" i="22"/>
  <c r="E9" i="22"/>
  <c r="D9" i="22"/>
  <c r="E9" i="18"/>
  <c r="C10" i="18"/>
  <c r="D9" i="18"/>
  <c r="D11" i="16" l="1"/>
  <c r="D13" i="16" s="1"/>
  <c r="E10" i="18"/>
  <c r="E11" i="18" s="1"/>
  <c r="D10" i="18"/>
  <c r="D11" i="18" s="1"/>
  <c r="D10" i="22"/>
  <c r="D11" i="22" s="1"/>
  <c r="E10" i="22"/>
  <c r="E11" i="22" s="1"/>
  <c r="D13" i="22" l="1"/>
  <c r="D13" i="18"/>
  <c r="C5" i="14" l="1"/>
  <c r="C4" i="14"/>
  <c r="C3" i="14" l="1"/>
  <c r="C11" i="14" l="1"/>
  <c r="C9" i="14"/>
  <c r="C10" i="14" l="1"/>
  <c r="D9" i="14"/>
  <c r="E9" i="14"/>
  <c r="E10" i="14" l="1"/>
  <c r="E11" i="14" s="1"/>
  <c r="D10" i="14"/>
  <c r="D11" i="14" s="1"/>
  <c r="D13" i="14" l="1"/>
  <c r="K136" i="12" l="1"/>
  <c r="K133" i="12"/>
  <c r="K132" i="12"/>
  <c r="K131" i="12"/>
  <c r="K129" i="12"/>
  <c r="K130" i="12"/>
  <c r="U72" i="12"/>
  <c r="L50" i="12"/>
  <c r="P50" i="12"/>
  <c r="C5" i="11" a="1"/>
  <c r="C5" i="11" s="1"/>
  <c r="C4" i="11"/>
  <c r="K135" i="12" l="1"/>
  <c r="K134" i="12"/>
  <c r="K128" i="12"/>
  <c r="P17" i="27" l="1"/>
  <c r="P18" i="27"/>
  <c r="J17" i="27"/>
  <c r="J18" i="27"/>
  <c r="AT18" i="27"/>
  <c r="AT17" i="27"/>
  <c r="AB18" i="27"/>
  <c r="AB17" i="27"/>
  <c r="AN18" i="27"/>
  <c r="AN17" i="27"/>
  <c r="AH17" i="27"/>
  <c r="AH18" i="27"/>
  <c r="AZ17" i="27"/>
  <c r="AZ18" i="27"/>
  <c r="V17" i="27"/>
  <c r="V18" i="27"/>
  <c r="U23" i="12" l="1"/>
  <c r="C3" i="11"/>
  <c r="C3" i="2" l="1"/>
  <c r="C5" i="2"/>
  <c r="C4" i="2"/>
  <c r="BI42" i="8" l="1"/>
  <c r="BH42" i="8"/>
  <c r="BG42" i="8"/>
  <c r="BF42" i="8"/>
  <c r="BE42" i="8"/>
  <c r="BI41" i="8"/>
  <c r="BH41" i="8"/>
  <c r="BG41" i="8"/>
  <c r="BF41" i="8"/>
  <c r="BE41" i="8"/>
  <c r="BI40" i="8"/>
  <c r="BH40" i="8"/>
  <c r="BG40" i="8"/>
  <c r="BF40" i="8"/>
  <c r="BE40" i="8"/>
  <c r="BI39" i="8"/>
  <c r="BH39" i="8"/>
  <c r="BG39" i="8"/>
  <c r="BF39" i="8"/>
  <c r="BE39" i="8"/>
  <c r="BI38" i="8"/>
  <c r="BH38" i="8"/>
  <c r="BG38" i="8"/>
  <c r="BF38" i="8"/>
  <c r="BE38" i="8"/>
  <c r="BI37" i="8"/>
  <c r="BH37" i="8"/>
  <c r="BG37" i="8"/>
  <c r="BF37" i="8"/>
  <c r="BE37" i="8"/>
  <c r="BI36" i="8"/>
  <c r="BH36" i="8"/>
  <c r="BG36" i="8"/>
  <c r="BF36" i="8"/>
  <c r="BE36" i="8"/>
  <c r="BI35" i="8"/>
  <c r="BH35" i="8"/>
  <c r="BG35" i="8"/>
  <c r="BF35" i="8"/>
  <c r="BE35" i="8"/>
  <c r="BI34" i="8"/>
  <c r="BH34" i="8"/>
  <c r="BG34" i="8"/>
  <c r="BF34" i="8"/>
  <c r="BE34" i="8"/>
  <c r="BI33" i="8"/>
  <c r="BH33" i="8"/>
  <c r="BG33" i="8"/>
  <c r="BF33" i="8"/>
  <c r="BE33" i="8"/>
  <c r="BI32" i="8"/>
  <c r="BH32" i="8"/>
  <c r="BG32" i="8"/>
  <c r="BF32" i="8"/>
  <c r="BE32" i="8"/>
  <c r="BI31" i="8"/>
  <c r="BH31" i="8"/>
  <c r="BG31" i="8"/>
  <c r="BF31" i="8"/>
  <c r="BE31" i="8"/>
  <c r="BI30" i="8"/>
  <c r="BH30" i="8"/>
  <c r="BG30" i="8"/>
  <c r="BF30" i="8"/>
  <c r="BE30" i="8"/>
  <c r="BI29" i="8"/>
  <c r="BH29" i="8"/>
  <c r="BG29" i="8"/>
  <c r="BF29" i="8"/>
  <c r="BE29" i="8"/>
  <c r="BI28" i="8"/>
  <c r="BH28" i="8"/>
  <c r="BG28" i="8"/>
  <c r="BF28" i="8"/>
  <c r="BE28" i="8"/>
  <c r="BI27" i="8"/>
  <c r="BH27" i="8"/>
  <c r="BG27" i="8"/>
  <c r="BF27" i="8"/>
  <c r="BE27" i="8"/>
  <c r="BI26" i="8"/>
  <c r="BH26" i="8"/>
  <c r="BG26" i="8"/>
  <c r="BF26" i="8"/>
  <c r="BE26" i="8"/>
  <c r="BI25" i="8"/>
  <c r="BH25" i="8"/>
  <c r="BG25" i="8"/>
  <c r="BF25" i="8"/>
  <c r="BE25" i="8"/>
  <c r="BI24" i="8"/>
  <c r="BH24" i="8"/>
  <c r="BG24" i="8"/>
  <c r="BF24" i="8"/>
  <c r="BE24" i="8"/>
  <c r="BI23" i="8"/>
  <c r="BH23" i="8"/>
  <c r="BG23" i="8"/>
  <c r="BF23" i="8"/>
  <c r="BE23" i="8"/>
  <c r="T41" i="11"/>
  <c r="S41" i="11"/>
  <c r="R41" i="11"/>
  <c r="Q41" i="11"/>
  <c r="P41" i="11"/>
  <c r="O41" i="11"/>
  <c r="N41" i="11"/>
  <c r="T40" i="11"/>
  <c r="S40" i="11"/>
  <c r="R40" i="11"/>
  <c r="Q40" i="11"/>
  <c r="P40" i="11"/>
  <c r="O40" i="11"/>
  <c r="N40" i="11"/>
  <c r="T39" i="11"/>
  <c r="S39" i="11"/>
  <c r="R39" i="11"/>
  <c r="Q39" i="11"/>
  <c r="P39" i="11"/>
  <c r="O39" i="11"/>
  <c r="N39" i="11"/>
  <c r="T38" i="11"/>
  <c r="S38" i="11"/>
  <c r="R38" i="11"/>
  <c r="Q38" i="11"/>
  <c r="P38" i="11"/>
  <c r="O38" i="11"/>
  <c r="N38" i="11"/>
  <c r="T37" i="11"/>
  <c r="S37" i="11"/>
  <c r="R37" i="11"/>
  <c r="Q37" i="11"/>
  <c r="P37" i="11"/>
  <c r="O37" i="11"/>
  <c r="N37" i="11"/>
  <c r="T36" i="11"/>
  <c r="S36" i="11"/>
  <c r="R36" i="11"/>
  <c r="Q36" i="11"/>
  <c r="P36" i="11"/>
  <c r="O36" i="11"/>
  <c r="N36" i="11"/>
  <c r="T35" i="11"/>
  <c r="S35" i="11"/>
  <c r="R35" i="11"/>
  <c r="Q35" i="11"/>
  <c r="P35" i="11"/>
  <c r="O35" i="11"/>
  <c r="N35" i="11"/>
  <c r="T34" i="11"/>
  <c r="S34" i="11"/>
  <c r="R34" i="11"/>
  <c r="Q34" i="11"/>
  <c r="P34" i="11"/>
  <c r="O34" i="11"/>
  <c r="N34" i="11"/>
  <c r="T33" i="11"/>
  <c r="S33" i="11"/>
  <c r="R33" i="11"/>
  <c r="Q33" i="11"/>
  <c r="P33" i="11"/>
  <c r="O33" i="11"/>
  <c r="N33" i="11"/>
  <c r="T32" i="11"/>
  <c r="S32" i="11"/>
  <c r="R32" i="11"/>
  <c r="Q32" i="11"/>
  <c r="P32" i="11"/>
  <c r="O32" i="11"/>
  <c r="N32" i="11"/>
  <c r="T31" i="11"/>
  <c r="S31" i="11"/>
  <c r="R31" i="11"/>
  <c r="Q31" i="11"/>
  <c r="P31" i="11"/>
  <c r="O31" i="11"/>
  <c r="N31" i="11"/>
  <c r="T30" i="11"/>
  <c r="S30" i="11"/>
  <c r="R30" i="11"/>
  <c r="Q30" i="11"/>
  <c r="P30" i="11"/>
  <c r="O30" i="11"/>
  <c r="N30" i="11"/>
  <c r="T29" i="11"/>
  <c r="S29" i="11"/>
  <c r="R29" i="11"/>
  <c r="Q29" i="11"/>
  <c r="P29" i="11"/>
  <c r="O29" i="11"/>
  <c r="N29" i="11"/>
  <c r="T28" i="11"/>
  <c r="S28" i="11"/>
  <c r="R28" i="11"/>
  <c r="Q28" i="11"/>
  <c r="P28" i="11"/>
  <c r="O28" i="11"/>
  <c r="N28" i="11"/>
  <c r="T27" i="11"/>
  <c r="S27" i="11"/>
  <c r="R27" i="11"/>
  <c r="Q27" i="11"/>
  <c r="P27" i="11"/>
  <c r="O27" i="11"/>
  <c r="N27" i="11"/>
  <c r="T26" i="11"/>
  <c r="S26" i="11"/>
  <c r="R26" i="11"/>
  <c r="Q26" i="11"/>
  <c r="P26" i="11"/>
  <c r="O26" i="11"/>
  <c r="N26" i="11"/>
  <c r="T25" i="11"/>
  <c r="S25" i="11"/>
  <c r="R25" i="11"/>
  <c r="Q25" i="11"/>
  <c r="P25" i="11"/>
  <c r="O25" i="11"/>
  <c r="N25" i="11"/>
  <c r="T24" i="11"/>
  <c r="S24" i="11"/>
  <c r="R24" i="11"/>
  <c r="Q24" i="11"/>
  <c r="P24" i="11"/>
  <c r="O24" i="11"/>
  <c r="N24" i="11"/>
  <c r="T23" i="11"/>
  <c r="S23" i="11"/>
  <c r="R23" i="11"/>
  <c r="Q23" i="11"/>
  <c r="P23" i="11"/>
  <c r="O23" i="11"/>
  <c r="N23" i="11"/>
  <c r="T22" i="11"/>
  <c r="S22" i="11"/>
  <c r="R22" i="11"/>
  <c r="Q22" i="11"/>
  <c r="P22" i="11"/>
  <c r="O22" i="11"/>
  <c r="N22" i="11"/>
  <c r="BC42" i="8"/>
  <c r="BB42" i="8"/>
  <c r="BA42" i="8"/>
  <c r="AZ42" i="8"/>
  <c r="AY42" i="8"/>
  <c r="BC41" i="8"/>
  <c r="BB41" i="8"/>
  <c r="BA41" i="8"/>
  <c r="AZ41" i="8"/>
  <c r="AY41" i="8"/>
  <c r="BC40" i="8"/>
  <c r="BB40" i="8"/>
  <c r="BA40" i="8"/>
  <c r="AZ40" i="8"/>
  <c r="AY40" i="8"/>
  <c r="BC39" i="8"/>
  <c r="BB39" i="8"/>
  <c r="BA39" i="8"/>
  <c r="AZ39" i="8"/>
  <c r="AY39" i="8"/>
  <c r="BC38" i="8"/>
  <c r="BB38" i="8"/>
  <c r="BA38" i="8"/>
  <c r="AZ38" i="8"/>
  <c r="AY38" i="8"/>
  <c r="BC37" i="8"/>
  <c r="BB37" i="8"/>
  <c r="BA37" i="8"/>
  <c r="AZ37" i="8"/>
  <c r="AY37" i="8"/>
  <c r="BC36" i="8"/>
  <c r="BB36" i="8"/>
  <c r="BA36" i="8"/>
  <c r="AZ36" i="8"/>
  <c r="AY36" i="8"/>
  <c r="BC35" i="8"/>
  <c r="BB35" i="8"/>
  <c r="BA35" i="8"/>
  <c r="AZ35" i="8"/>
  <c r="AY35" i="8"/>
  <c r="BC34" i="8"/>
  <c r="BB34" i="8"/>
  <c r="BA34" i="8"/>
  <c r="AZ34" i="8"/>
  <c r="AY34" i="8"/>
  <c r="BC33" i="8"/>
  <c r="BB33" i="8"/>
  <c r="BA33" i="8"/>
  <c r="AZ33" i="8"/>
  <c r="AY33" i="8"/>
  <c r="BC32" i="8"/>
  <c r="BB32" i="8"/>
  <c r="BA32" i="8"/>
  <c r="AZ32" i="8"/>
  <c r="AY32" i="8"/>
  <c r="BC31" i="8"/>
  <c r="BB31" i="8"/>
  <c r="BA31" i="8"/>
  <c r="AZ31" i="8"/>
  <c r="AY31" i="8"/>
  <c r="BC30" i="8"/>
  <c r="BB30" i="8"/>
  <c r="BA30" i="8"/>
  <c r="AZ30" i="8"/>
  <c r="AY30" i="8"/>
  <c r="BC29" i="8"/>
  <c r="BB29" i="8"/>
  <c r="BA29" i="8"/>
  <c r="AZ29" i="8"/>
  <c r="AY29" i="8"/>
  <c r="BC28" i="8"/>
  <c r="BB28" i="8"/>
  <c r="BA28" i="8"/>
  <c r="AZ28" i="8"/>
  <c r="AY28" i="8"/>
  <c r="BC27" i="8"/>
  <c r="BB27" i="8"/>
  <c r="BA27" i="8"/>
  <c r="AZ27" i="8"/>
  <c r="AY27" i="8"/>
  <c r="BC26" i="8"/>
  <c r="BB26" i="8"/>
  <c r="BA26" i="8"/>
  <c r="AZ26" i="8"/>
  <c r="AY26" i="8"/>
  <c r="BC25" i="8"/>
  <c r="BB25" i="8"/>
  <c r="BA25" i="8"/>
  <c r="AZ25" i="8"/>
  <c r="AY25" i="8"/>
  <c r="BC24" i="8"/>
  <c r="BB24" i="8"/>
  <c r="BA24" i="8"/>
  <c r="AZ24" i="8"/>
  <c r="AY24" i="8"/>
  <c r="BC23" i="8"/>
  <c r="BB23" i="8"/>
  <c r="BA23" i="8"/>
  <c r="AZ23" i="8"/>
  <c r="AY23" i="8"/>
  <c r="AW42" i="8"/>
  <c r="AV42" i="8"/>
  <c r="AU42" i="8"/>
  <c r="AT42" i="8"/>
  <c r="AS42" i="8"/>
  <c r="AW41" i="8"/>
  <c r="AV41" i="8"/>
  <c r="AU41" i="8"/>
  <c r="AT41" i="8"/>
  <c r="AS41" i="8"/>
  <c r="AW40" i="8"/>
  <c r="AV40" i="8"/>
  <c r="AU40" i="8"/>
  <c r="AT40" i="8"/>
  <c r="AS40" i="8"/>
  <c r="AW39" i="8"/>
  <c r="AV39" i="8"/>
  <c r="AU39" i="8"/>
  <c r="AT39" i="8"/>
  <c r="AS39" i="8"/>
  <c r="AW38" i="8"/>
  <c r="AV38" i="8"/>
  <c r="AU38" i="8"/>
  <c r="AT38" i="8"/>
  <c r="AS38" i="8"/>
  <c r="AW37" i="8"/>
  <c r="AV37" i="8"/>
  <c r="AU37" i="8"/>
  <c r="AT37" i="8"/>
  <c r="AS37" i="8"/>
  <c r="AW36" i="8"/>
  <c r="AV36" i="8"/>
  <c r="AU36" i="8"/>
  <c r="AT36" i="8"/>
  <c r="AS36" i="8"/>
  <c r="AW35" i="8"/>
  <c r="AV35" i="8"/>
  <c r="AU35" i="8"/>
  <c r="AT35" i="8"/>
  <c r="AS35" i="8"/>
  <c r="AW34" i="8"/>
  <c r="AV34" i="8"/>
  <c r="AU34" i="8"/>
  <c r="AT34" i="8"/>
  <c r="AS34" i="8"/>
  <c r="AW33" i="8"/>
  <c r="AV33" i="8"/>
  <c r="AU33" i="8"/>
  <c r="AT33" i="8"/>
  <c r="AS33" i="8"/>
  <c r="AW32" i="8"/>
  <c r="AV32" i="8"/>
  <c r="AU32" i="8"/>
  <c r="AT32" i="8"/>
  <c r="AS32" i="8"/>
  <c r="AW31" i="8"/>
  <c r="AV31" i="8"/>
  <c r="AU31" i="8"/>
  <c r="AT31" i="8"/>
  <c r="AS31" i="8"/>
  <c r="AW30" i="8"/>
  <c r="AV30" i="8"/>
  <c r="AU30" i="8"/>
  <c r="AT30" i="8"/>
  <c r="AS30" i="8"/>
  <c r="AW29" i="8"/>
  <c r="AV29" i="8"/>
  <c r="AU29" i="8"/>
  <c r="AT29" i="8"/>
  <c r="AS29" i="8"/>
  <c r="AW28" i="8"/>
  <c r="AV28" i="8"/>
  <c r="AU28" i="8"/>
  <c r="AT28" i="8"/>
  <c r="AS28" i="8"/>
  <c r="AW27" i="8"/>
  <c r="AV27" i="8"/>
  <c r="AU27" i="8"/>
  <c r="AT27" i="8"/>
  <c r="AS27" i="8"/>
  <c r="AW26" i="8"/>
  <c r="AV26" i="8"/>
  <c r="AU26" i="8"/>
  <c r="AT26" i="8"/>
  <c r="AS26" i="8"/>
  <c r="AW25" i="8"/>
  <c r="AV25" i="8"/>
  <c r="AU25" i="8"/>
  <c r="AT25" i="8"/>
  <c r="AS25" i="8"/>
  <c r="AW24" i="8"/>
  <c r="AV24" i="8"/>
  <c r="AU24" i="8"/>
  <c r="AT24" i="8"/>
  <c r="AS24" i="8"/>
  <c r="AW23" i="8"/>
  <c r="AV23" i="8"/>
  <c r="AU23" i="8"/>
  <c r="AT23" i="8"/>
  <c r="AS23" i="8"/>
  <c r="AQ42" i="8"/>
  <c r="AP42" i="8"/>
  <c r="AO42" i="8"/>
  <c r="AN42" i="8"/>
  <c r="AM42" i="8"/>
  <c r="AQ41" i="8"/>
  <c r="AP41" i="8"/>
  <c r="AO41" i="8"/>
  <c r="AN41" i="8"/>
  <c r="AM41" i="8"/>
  <c r="AQ40" i="8"/>
  <c r="AP40" i="8"/>
  <c r="AO40" i="8"/>
  <c r="AN40" i="8"/>
  <c r="AM40" i="8"/>
  <c r="AQ39" i="8"/>
  <c r="AP39" i="8"/>
  <c r="AO39" i="8"/>
  <c r="AN39" i="8"/>
  <c r="AM39" i="8"/>
  <c r="AQ38" i="8"/>
  <c r="AP38" i="8"/>
  <c r="AO38" i="8"/>
  <c r="AN38" i="8"/>
  <c r="AM38" i="8"/>
  <c r="AQ37" i="8"/>
  <c r="AP37" i="8"/>
  <c r="AO37" i="8"/>
  <c r="AN37" i="8"/>
  <c r="AM37" i="8"/>
  <c r="AQ36" i="8"/>
  <c r="AP36" i="8"/>
  <c r="AO36" i="8"/>
  <c r="AN36" i="8"/>
  <c r="AM36" i="8"/>
  <c r="AQ35" i="8"/>
  <c r="AP35" i="8"/>
  <c r="AO35" i="8"/>
  <c r="AN35" i="8"/>
  <c r="AM35" i="8"/>
  <c r="AQ34" i="8"/>
  <c r="AP34" i="8"/>
  <c r="AO34" i="8"/>
  <c r="AN34" i="8"/>
  <c r="AM34" i="8"/>
  <c r="AQ33" i="8"/>
  <c r="AP33" i="8"/>
  <c r="AO33" i="8"/>
  <c r="AN33" i="8"/>
  <c r="AM33" i="8"/>
  <c r="AQ32" i="8"/>
  <c r="AP32" i="8"/>
  <c r="AO32" i="8"/>
  <c r="AN32" i="8"/>
  <c r="AM32" i="8"/>
  <c r="AQ31" i="8"/>
  <c r="AP31" i="8"/>
  <c r="AO31" i="8"/>
  <c r="AN31" i="8"/>
  <c r="AM31" i="8"/>
  <c r="AQ30" i="8"/>
  <c r="AP30" i="8"/>
  <c r="AO30" i="8"/>
  <c r="AN30" i="8"/>
  <c r="AM30" i="8"/>
  <c r="AQ29" i="8"/>
  <c r="AP29" i="8"/>
  <c r="AO29" i="8"/>
  <c r="AN29" i="8"/>
  <c r="AM29" i="8"/>
  <c r="AQ28" i="8"/>
  <c r="AP28" i="8"/>
  <c r="AO28" i="8"/>
  <c r="AN28" i="8"/>
  <c r="AM28" i="8"/>
  <c r="AQ27" i="8"/>
  <c r="AP27" i="8"/>
  <c r="AO27" i="8"/>
  <c r="AN27" i="8"/>
  <c r="AM27" i="8"/>
  <c r="AQ26" i="8"/>
  <c r="AP26" i="8"/>
  <c r="AO26" i="8"/>
  <c r="AN26" i="8"/>
  <c r="AM26" i="8"/>
  <c r="AQ25" i="8"/>
  <c r="AP25" i="8"/>
  <c r="AO25" i="8"/>
  <c r="AN25" i="8"/>
  <c r="AM25" i="8"/>
  <c r="AQ24" i="8"/>
  <c r="AP24" i="8"/>
  <c r="AO24" i="8"/>
  <c r="AN24" i="8"/>
  <c r="AM24" i="8"/>
  <c r="AQ23" i="8"/>
  <c r="AP23" i="8"/>
  <c r="AO23" i="8"/>
  <c r="AN23" i="8"/>
  <c r="AM23" i="8"/>
  <c r="AK42" i="8"/>
  <c r="AJ42" i="8"/>
  <c r="AI42" i="8"/>
  <c r="AH42" i="8"/>
  <c r="AG42" i="8"/>
  <c r="AK41" i="8"/>
  <c r="AJ41" i="8"/>
  <c r="AI41" i="8"/>
  <c r="AH41" i="8"/>
  <c r="AG41" i="8"/>
  <c r="AK40" i="8"/>
  <c r="AJ40" i="8"/>
  <c r="AI40" i="8"/>
  <c r="AH40" i="8"/>
  <c r="AG40" i="8"/>
  <c r="AK39" i="8"/>
  <c r="AJ39" i="8"/>
  <c r="AI39" i="8"/>
  <c r="AH39" i="8"/>
  <c r="AG39" i="8"/>
  <c r="AK38" i="8"/>
  <c r="AJ38" i="8"/>
  <c r="AI38" i="8"/>
  <c r="AH38" i="8"/>
  <c r="AG38" i="8"/>
  <c r="AK37" i="8"/>
  <c r="AJ37" i="8"/>
  <c r="AI37" i="8"/>
  <c r="AH37" i="8"/>
  <c r="AG37" i="8"/>
  <c r="AK36" i="8"/>
  <c r="AJ36" i="8"/>
  <c r="AI36" i="8"/>
  <c r="AH36" i="8"/>
  <c r="AG36" i="8"/>
  <c r="AK35" i="8"/>
  <c r="AJ35" i="8"/>
  <c r="AI35" i="8"/>
  <c r="AH35" i="8"/>
  <c r="AG35" i="8"/>
  <c r="AK34" i="8"/>
  <c r="AJ34" i="8"/>
  <c r="AI34" i="8"/>
  <c r="AH34" i="8"/>
  <c r="AG34" i="8"/>
  <c r="AK33" i="8"/>
  <c r="AJ33" i="8"/>
  <c r="AI33" i="8"/>
  <c r="AH33" i="8"/>
  <c r="AG33" i="8"/>
  <c r="AK32" i="8"/>
  <c r="AJ32" i="8"/>
  <c r="AI32" i="8"/>
  <c r="AH32" i="8"/>
  <c r="AG32" i="8"/>
  <c r="AK31" i="8"/>
  <c r="AJ31" i="8"/>
  <c r="AI31" i="8"/>
  <c r="AH31" i="8"/>
  <c r="AG31" i="8"/>
  <c r="AK30" i="8"/>
  <c r="AJ30" i="8"/>
  <c r="AI30" i="8"/>
  <c r="AH30" i="8"/>
  <c r="AG30" i="8"/>
  <c r="AK29" i="8"/>
  <c r="AJ29" i="8"/>
  <c r="AI29" i="8"/>
  <c r="AH29" i="8"/>
  <c r="AG29" i="8"/>
  <c r="AK28" i="8"/>
  <c r="AJ28" i="8"/>
  <c r="AI28" i="8"/>
  <c r="AH28" i="8"/>
  <c r="AG28" i="8"/>
  <c r="AK27" i="8"/>
  <c r="AJ27" i="8"/>
  <c r="AI27" i="8"/>
  <c r="AH27" i="8"/>
  <c r="AG27" i="8"/>
  <c r="AK26" i="8"/>
  <c r="AJ26" i="8"/>
  <c r="AI26" i="8"/>
  <c r="AH26" i="8"/>
  <c r="AG26" i="8"/>
  <c r="AK25" i="8"/>
  <c r="AJ25" i="8"/>
  <c r="AI25" i="8"/>
  <c r="AH25" i="8"/>
  <c r="AG25" i="8"/>
  <c r="AK24" i="8"/>
  <c r="AJ24" i="8"/>
  <c r="AI24" i="8"/>
  <c r="AH24" i="8"/>
  <c r="AG24" i="8"/>
  <c r="AK23" i="8"/>
  <c r="AJ23" i="8"/>
  <c r="AI23" i="8"/>
  <c r="AH23" i="8"/>
  <c r="AG23" i="8"/>
  <c r="AE42" i="8"/>
  <c r="AD42" i="8"/>
  <c r="AC42" i="8"/>
  <c r="AB42" i="8"/>
  <c r="AA42" i="8"/>
  <c r="AE41" i="8"/>
  <c r="AD41" i="8"/>
  <c r="AC41" i="8"/>
  <c r="AB41" i="8"/>
  <c r="AA41" i="8"/>
  <c r="AE40" i="8"/>
  <c r="AD40" i="8"/>
  <c r="AC40" i="8"/>
  <c r="AB40" i="8"/>
  <c r="AA40" i="8"/>
  <c r="AE39" i="8"/>
  <c r="AD39" i="8"/>
  <c r="AC39" i="8"/>
  <c r="AB39" i="8"/>
  <c r="AA39" i="8"/>
  <c r="AE38" i="8"/>
  <c r="AD38" i="8"/>
  <c r="AC38" i="8"/>
  <c r="AB38" i="8"/>
  <c r="AA38" i="8"/>
  <c r="AE37" i="8"/>
  <c r="AD37" i="8"/>
  <c r="AC37" i="8"/>
  <c r="AB37" i="8"/>
  <c r="AA37" i="8"/>
  <c r="AE36" i="8"/>
  <c r="AD36" i="8"/>
  <c r="AC36" i="8"/>
  <c r="AB36" i="8"/>
  <c r="AA36" i="8"/>
  <c r="AE35" i="8"/>
  <c r="AD35" i="8"/>
  <c r="AC35" i="8"/>
  <c r="AB35" i="8"/>
  <c r="AA35" i="8"/>
  <c r="AE34" i="8"/>
  <c r="AD34" i="8"/>
  <c r="AC34" i="8"/>
  <c r="AB34" i="8"/>
  <c r="AA34" i="8"/>
  <c r="AE33" i="8"/>
  <c r="AD33" i="8"/>
  <c r="AC33" i="8"/>
  <c r="AB33" i="8"/>
  <c r="AA33" i="8"/>
  <c r="AE32" i="8"/>
  <c r="AD32" i="8"/>
  <c r="AC32" i="8"/>
  <c r="AB32" i="8"/>
  <c r="AA32" i="8"/>
  <c r="AE31" i="8"/>
  <c r="AD31" i="8"/>
  <c r="AC31" i="8"/>
  <c r="AB31" i="8"/>
  <c r="AA31" i="8"/>
  <c r="AE30" i="8"/>
  <c r="AD30" i="8"/>
  <c r="AC30" i="8"/>
  <c r="AB30" i="8"/>
  <c r="AA30" i="8"/>
  <c r="AE29" i="8"/>
  <c r="AD29" i="8"/>
  <c r="AC29" i="8"/>
  <c r="AB29" i="8"/>
  <c r="AA29" i="8"/>
  <c r="AE28" i="8"/>
  <c r="AD28" i="8"/>
  <c r="AC28" i="8"/>
  <c r="AB28" i="8"/>
  <c r="AA28" i="8"/>
  <c r="AE27" i="8"/>
  <c r="AD27" i="8"/>
  <c r="AC27" i="8"/>
  <c r="AB27" i="8"/>
  <c r="AA27" i="8"/>
  <c r="AE26" i="8"/>
  <c r="AD26" i="8"/>
  <c r="AC26" i="8"/>
  <c r="AB26" i="8"/>
  <c r="AA26" i="8"/>
  <c r="AE25" i="8"/>
  <c r="AD25" i="8"/>
  <c r="AC25" i="8"/>
  <c r="AB25" i="8"/>
  <c r="AA25" i="8"/>
  <c r="AE24" i="8"/>
  <c r="AD24" i="8"/>
  <c r="AC24" i="8"/>
  <c r="AB24" i="8"/>
  <c r="AA24" i="8"/>
  <c r="AE23" i="8"/>
  <c r="AD23" i="8"/>
  <c r="AC23" i="8"/>
  <c r="AB23" i="8"/>
  <c r="AA23" i="8"/>
  <c r="Y42" i="8"/>
  <c r="X42" i="8"/>
  <c r="W42" i="8"/>
  <c r="V42" i="8"/>
  <c r="U42" i="8"/>
  <c r="Y41" i="8"/>
  <c r="X41" i="8"/>
  <c r="W41" i="8"/>
  <c r="V41" i="8"/>
  <c r="U41" i="8"/>
  <c r="Y40" i="8"/>
  <c r="X40" i="8"/>
  <c r="W40" i="8"/>
  <c r="V40" i="8"/>
  <c r="U40" i="8"/>
  <c r="Y39" i="8"/>
  <c r="X39" i="8"/>
  <c r="W39" i="8"/>
  <c r="V39" i="8"/>
  <c r="U39" i="8"/>
  <c r="Y38" i="8"/>
  <c r="X38" i="8"/>
  <c r="W38" i="8"/>
  <c r="V38" i="8"/>
  <c r="U38" i="8"/>
  <c r="Y37" i="8"/>
  <c r="X37" i="8"/>
  <c r="W37" i="8"/>
  <c r="V37" i="8"/>
  <c r="U37" i="8"/>
  <c r="Y36" i="8"/>
  <c r="X36" i="8"/>
  <c r="W36" i="8"/>
  <c r="V36" i="8"/>
  <c r="U36" i="8"/>
  <c r="Y35" i="8"/>
  <c r="X35" i="8"/>
  <c r="W35" i="8"/>
  <c r="V35" i="8"/>
  <c r="U35" i="8"/>
  <c r="Y34" i="8"/>
  <c r="X34" i="8"/>
  <c r="W34" i="8"/>
  <c r="V34" i="8"/>
  <c r="U34" i="8"/>
  <c r="Y33" i="8"/>
  <c r="X33" i="8"/>
  <c r="W33" i="8"/>
  <c r="V33" i="8"/>
  <c r="U33" i="8"/>
  <c r="Y32" i="8"/>
  <c r="X32" i="8"/>
  <c r="W32" i="8"/>
  <c r="V32" i="8"/>
  <c r="U32" i="8"/>
  <c r="Y31" i="8"/>
  <c r="X31" i="8"/>
  <c r="W31" i="8"/>
  <c r="V31" i="8"/>
  <c r="U31" i="8"/>
  <c r="Y30" i="8"/>
  <c r="X30" i="8"/>
  <c r="W30" i="8"/>
  <c r="V30" i="8"/>
  <c r="U30" i="8"/>
  <c r="Y29" i="8"/>
  <c r="X29" i="8"/>
  <c r="W29" i="8"/>
  <c r="V29" i="8"/>
  <c r="U29" i="8"/>
  <c r="Y28" i="8"/>
  <c r="X28" i="8"/>
  <c r="W28" i="8"/>
  <c r="V28" i="8"/>
  <c r="U28" i="8"/>
  <c r="Y27" i="8"/>
  <c r="X27" i="8"/>
  <c r="W27" i="8"/>
  <c r="V27" i="8"/>
  <c r="U27" i="8"/>
  <c r="Y26" i="8"/>
  <c r="X26" i="8"/>
  <c r="W26" i="8"/>
  <c r="V26" i="8"/>
  <c r="U26" i="8"/>
  <c r="Y25" i="8"/>
  <c r="X25" i="8"/>
  <c r="W25" i="8"/>
  <c r="V25" i="8"/>
  <c r="U25" i="8"/>
  <c r="Y24" i="8"/>
  <c r="X24" i="8"/>
  <c r="W24" i="8"/>
  <c r="V24" i="8"/>
  <c r="U24" i="8"/>
  <c r="Y23" i="8"/>
  <c r="X23" i="8"/>
  <c r="W23" i="8"/>
  <c r="V23" i="8"/>
  <c r="U23" i="8"/>
  <c r="O42" i="8"/>
  <c r="O41" i="8"/>
  <c r="O40" i="8"/>
  <c r="O39" i="8"/>
  <c r="O38" i="8"/>
  <c r="O37" i="8"/>
  <c r="O36" i="8"/>
  <c r="O35" i="8"/>
  <c r="O34" i="8"/>
  <c r="O33" i="8"/>
  <c r="O32" i="8"/>
  <c r="O31" i="8"/>
  <c r="O30" i="8"/>
  <c r="O29" i="8"/>
  <c r="O28" i="8"/>
  <c r="O27" i="8"/>
  <c r="O26" i="8"/>
  <c r="O25" i="8"/>
  <c r="O24" i="8"/>
  <c r="O23" i="8"/>
  <c r="I24" i="8"/>
  <c r="I25" i="8"/>
  <c r="I26" i="8"/>
  <c r="I27" i="8"/>
  <c r="I28" i="8"/>
  <c r="I29" i="8"/>
  <c r="I30" i="8"/>
  <c r="I31" i="8"/>
  <c r="I32" i="8"/>
  <c r="I33" i="8"/>
  <c r="I34" i="8"/>
  <c r="I35" i="8"/>
  <c r="I36" i="8"/>
  <c r="I37" i="8"/>
  <c r="I38" i="8"/>
  <c r="I39" i="8"/>
  <c r="I40" i="8"/>
  <c r="I41" i="8"/>
  <c r="I42" i="8"/>
  <c r="I23" i="8"/>
  <c r="S42" i="8"/>
  <c r="R42" i="8"/>
  <c r="Q42" i="8"/>
  <c r="P42" i="8"/>
  <c r="S41" i="8"/>
  <c r="R41" i="8"/>
  <c r="Q41" i="8"/>
  <c r="P41" i="8"/>
  <c r="S40" i="8"/>
  <c r="R40" i="8"/>
  <c r="Q40" i="8"/>
  <c r="P40" i="8"/>
  <c r="S39" i="8"/>
  <c r="R39" i="8"/>
  <c r="Q39" i="8"/>
  <c r="P39" i="8"/>
  <c r="S38" i="8"/>
  <c r="R38" i="8"/>
  <c r="Q38" i="8"/>
  <c r="P38" i="8"/>
  <c r="S37" i="8"/>
  <c r="R37" i="8"/>
  <c r="Q37" i="8"/>
  <c r="P37" i="8"/>
  <c r="S36" i="8"/>
  <c r="R36" i="8"/>
  <c r="Q36" i="8"/>
  <c r="P36" i="8"/>
  <c r="S35" i="8"/>
  <c r="R35" i="8"/>
  <c r="Q35" i="8"/>
  <c r="P35" i="8"/>
  <c r="S34" i="8"/>
  <c r="R34" i="8"/>
  <c r="Q34" i="8"/>
  <c r="P34" i="8"/>
  <c r="S33" i="8"/>
  <c r="R33" i="8"/>
  <c r="Q33" i="8"/>
  <c r="P33" i="8"/>
  <c r="S32" i="8"/>
  <c r="R32" i="8"/>
  <c r="Q32" i="8"/>
  <c r="P32" i="8"/>
  <c r="S31" i="8"/>
  <c r="R31" i="8"/>
  <c r="Q31" i="8"/>
  <c r="P31" i="8"/>
  <c r="S30" i="8"/>
  <c r="R30" i="8"/>
  <c r="Q30" i="8"/>
  <c r="P30" i="8"/>
  <c r="S29" i="8"/>
  <c r="R29" i="8"/>
  <c r="Q29" i="8"/>
  <c r="P29" i="8"/>
  <c r="S28" i="8"/>
  <c r="R28" i="8"/>
  <c r="Q28" i="8"/>
  <c r="P28" i="8"/>
  <c r="S27" i="8"/>
  <c r="R27" i="8"/>
  <c r="Q27" i="8"/>
  <c r="P27" i="8"/>
  <c r="S26" i="8"/>
  <c r="R26" i="8"/>
  <c r="Q26" i="8"/>
  <c r="P26" i="8"/>
  <c r="S25" i="8"/>
  <c r="R25" i="8"/>
  <c r="Q25" i="8"/>
  <c r="P25" i="8"/>
  <c r="S24" i="8"/>
  <c r="R24" i="8"/>
  <c r="Q24" i="8"/>
  <c r="P24" i="8"/>
  <c r="S23" i="8"/>
  <c r="R23" i="8"/>
  <c r="Q23" i="8"/>
  <c r="P23" i="8"/>
  <c r="J24" i="8"/>
  <c r="K24" i="8"/>
  <c r="L24" i="8"/>
  <c r="M24" i="8"/>
  <c r="J25" i="8"/>
  <c r="K25" i="8"/>
  <c r="L25" i="8"/>
  <c r="M25" i="8"/>
  <c r="J26" i="8"/>
  <c r="K26" i="8"/>
  <c r="L26" i="8"/>
  <c r="M26" i="8"/>
  <c r="J27" i="8"/>
  <c r="K27" i="8"/>
  <c r="L27" i="8"/>
  <c r="M27" i="8"/>
  <c r="J28" i="8"/>
  <c r="K28" i="8"/>
  <c r="L28" i="8"/>
  <c r="M28" i="8"/>
  <c r="J29" i="8"/>
  <c r="K29" i="8"/>
  <c r="L29" i="8"/>
  <c r="M29" i="8"/>
  <c r="J30" i="8"/>
  <c r="K30" i="8"/>
  <c r="L30" i="8"/>
  <c r="M30" i="8"/>
  <c r="J31" i="8"/>
  <c r="K31" i="8"/>
  <c r="L31" i="8"/>
  <c r="M31" i="8"/>
  <c r="J32" i="8"/>
  <c r="K32" i="8"/>
  <c r="L32" i="8"/>
  <c r="M32" i="8"/>
  <c r="J33" i="8"/>
  <c r="K33" i="8"/>
  <c r="L33" i="8"/>
  <c r="M33" i="8"/>
  <c r="J34" i="8"/>
  <c r="K34" i="8"/>
  <c r="L34" i="8"/>
  <c r="M34" i="8"/>
  <c r="J35" i="8"/>
  <c r="K35" i="8"/>
  <c r="L35" i="8"/>
  <c r="M35" i="8"/>
  <c r="J36" i="8"/>
  <c r="K36" i="8"/>
  <c r="L36" i="8"/>
  <c r="M36" i="8"/>
  <c r="J37" i="8"/>
  <c r="K37" i="8"/>
  <c r="L37" i="8"/>
  <c r="M37" i="8"/>
  <c r="J38" i="8"/>
  <c r="K38" i="8"/>
  <c r="L38" i="8"/>
  <c r="M38" i="8"/>
  <c r="J39" i="8"/>
  <c r="K39" i="8"/>
  <c r="L39" i="8"/>
  <c r="M39" i="8"/>
  <c r="J40" i="8"/>
  <c r="K40" i="8"/>
  <c r="L40" i="8"/>
  <c r="M40" i="8"/>
  <c r="J41" i="8"/>
  <c r="K41" i="8"/>
  <c r="L41" i="8"/>
  <c r="M41" i="8"/>
  <c r="J42" i="8"/>
  <c r="K42" i="8"/>
  <c r="L42" i="8"/>
  <c r="M42" i="8"/>
  <c r="M23" i="8"/>
  <c r="L23" i="8"/>
  <c r="K23" i="8"/>
  <c r="J23" i="8"/>
  <c r="C13" i="11" l="1"/>
  <c r="C10" i="11"/>
  <c r="E10" i="11" l="1"/>
  <c r="C11" i="11"/>
  <c r="D10" i="11"/>
  <c r="D11" i="11" l="1"/>
  <c r="D13" i="11" s="1"/>
  <c r="E11" i="11"/>
  <c r="E13" i="11" s="1"/>
  <c r="D15" i="11" l="1"/>
  <c r="D16" i="11"/>
  <c r="U42" i="12" l="1"/>
  <c r="C130" i="12" s="1"/>
  <c r="G130" i="12" s="1"/>
  <c r="U43" i="12" l="1"/>
  <c r="C131" i="12" s="1"/>
  <c r="G131" i="12" s="1"/>
  <c r="U45" i="12"/>
  <c r="C133" i="12" s="1"/>
  <c r="G133" i="12" s="1"/>
  <c r="O133" i="12" s="1"/>
  <c r="S133" i="12" s="1"/>
  <c r="W133" i="12" s="1"/>
  <c r="U47" i="12"/>
  <c r="C135" i="12" s="1"/>
  <c r="G135" i="12" s="1"/>
  <c r="U41" i="12"/>
  <c r="C129" i="12" s="1"/>
  <c r="G129" i="12" s="1"/>
  <c r="U44" i="12"/>
  <c r="C132" i="12" s="1"/>
  <c r="G132" i="12" s="1"/>
  <c r="U46" i="12"/>
  <c r="C134" i="12" s="1"/>
  <c r="G134" i="12" s="1"/>
  <c r="U40" i="12"/>
  <c r="C128" i="12" s="1"/>
  <c r="G128" i="12" s="1"/>
  <c r="U48" i="12"/>
  <c r="C136" i="12" s="1"/>
  <c r="G136" i="12" s="1"/>
  <c r="O130" i="12"/>
  <c r="S130" i="12" s="1"/>
  <c r="W130" i="12" s="1"/>
  <c r="O131" i="12"/>
  <c r="S131" i="12" s="1"/>
  <c r="W131" i="12" s="1"/>
  <c r="O135" i="12" l="1"/>
  <c r="S135" i="12" s="1"/>
  <c r="W135" i="12" s="1"/>
  <c r="O132" i="12"/>
  <c r="S132" i="12" s="1"/>
  <c r="W132" i="12" s="1"/>
  <c r="O129" i="12"/>
  <c r="S129" i="12" s="1"/>
  <c r="W129" i="12" s="1"/>
  <c r="U50" i="12"/>
  <c r="W86" i="12" s="1"/>
  <c r="U88" i="12" s="1"/>
  <c r="O134" i="12"/>
  <c r="S134" i="12" s="1"/>
  <c r="W134" i="12" s="1"/>
  <c r="O136" i="12"/>
  <c r="S136" i="12" s="1"/>
  <c r="W136" i="12" s="1"/>
  <c r="O128" i="12"/>
  <c r="C9" i="2"/>
  <c r="O141" i="12" l="1"/>
  <c r="R85" i="12"/>
  <c r="R86" i="12"/>
  <c r="S128" i="12"/>
  <c r="S141" i="12" s="1"/>
  <c r="C11" i="2"/>
  <c r="E9" i="2"/>
  <c r="C10" i="2"/>
  <c r="D9" i="2"/>
  <c r="W128" i="12" l="1"/>
  <c r="E10" i="2"/>
  <c r="E11" i="2" s="1"/>
  <c r="D10" i="2"/>
  <c r="D11" i="2" s="1"/>
  <c r="W141" i="12" l="1"/>
  <c r="W143" i="12" s="1"/>
  <c r="W145" i="12" s="1"/>
  <c r="D13" i="2"/>
  <c r="O145" i="12" l="1"/>
  <c r="S145" i="12" s="1"/>
  <c r="BE6" i="8" l="1"/>
  <c r="BE7" i="8"/>
  <c r="O15" i="8" l="1"/>
  <c r="U12" i="8"/>
  <c r="AS12" i="8"/>
  <c r="AM15" i="8"/>
  <c r="AY15" i="8"/>
  <c r="BE5" i="8"/>
  <c r="BE12" i="8" s="1"/>
  <c r="AG12" i="8"/>
  <c r="I12" i="8"/>
  <c r="I15" i="8"/>
  <c r="AA15" i="8"/>
  <c r="AA12" i="8"/>
  <c r="U15" i="8" l="1"/>
  <c r="O12" i="8"/>
  <c r="O13" i="8" s="1"/>
  <c r="AS15" i="8"/>
  <c r="AM12" i="8"/>
  <c r="AN12" i="8" s="1"/>
  <c r="AG15" i="8"/>
  <c r="BE15" i="8"/>
  <c r="AY12" i="8"/>
  <c r="BB12" i="8" s="1"/>
  <c r="U13" i="8"/>
  <c r="V12" i="8"/>
  <c r="X12" i="8"/>
  <c r="AV12" i="8"/>
  <c r="AS13" i="8"/>
  <c r="AT12" i="8"/>
  <c r="L12" i="8"/>
  <c r="I13" i="8"/>
  <c r="J12" i="8"/>
  <c r="AH12" i="8"/>
  <c r="AG13" i="8"/>
  <c r="AJ12" i="8"/>
  <c r="BF12" i="8"/>
  <c r="BE13" i="8"/>
  <c r="BH12" i="8"/>
  <c r="AB12" i="8"/>
  <c r="AD12" i="8"/>
  <c r="AA13" i="8"/>
  <c r="R12" i="8" l="1"/>
  <c r="P12" i="8"/>
  <c r="AM13" i="8"/>
  <c r="AN13" i="8" s="1"/>
  <c r="AN15" i="8" s="1"/>
  <c r="AP12" i="8"/>
  <c r="AZ12" i="8"/>
  <c r="AY13" i="8"/>
  <c r="AZ13" i="8" s="1"/>
  <c r="L13" i="8"/>
  <c r="L15" i="8" s="1"/>
  <c r="J13" i="8"/>
  <c r="J15" i="8" s="1"/>
  <c r="AB13" i="8"/>
  <c r="AB15" i="8" s="1"/>
  <c r="AD13" i="8"/>
  <c r="AD15" i="8" s="1"/>
  <c r="P13" i="8"/>
  <c r="R13" i="8"/>
  <c r="BF13" i="8"/>
  <c r="BF15" i="8" s="1"/>
  <c r="BH13" i="8"/>
  <c r="BH15" i="8" s="1"/>
  <c r="AT13" i="8"/>
  <c r="AT15" i="8" s="1"/>
  <c r="AV13" i="8"/>
  <c r="AV15" i="8" s="1"/>
  <c r="AJ13" i="8"/>
  <c r="AJ15" i="8" s="1"/>
  <c r="AH13" i="8"/>
  <c r="AH15" i="8" s="1"/>
  <c r="V13" i="8"/>
  <c r="V15" i="8" s="1"/>
  <c r="X13" i="8"/>
  <c r="X15" i="8" s="1"/>
  <c r="R15" i="8" l="1"/>
  <c r="AP13" i="8"/>
  <c r="AP15" i="8" s="1"/>
  <c r="AN18" i="8" s="1"/>
  <c r="P15" i="8"/>
  <c r="AZ15" i="8"/>
  <c r="BB13" i="8"/>
  <c r="BB15" i="8" s="1"/>
  <c r="BF17" i="8"/>
  <c r="BF18" i="8"/>
  <c r="AT18" i="8"/>
  <c r="AT17" i="8"/>
  <c r="AB18" i="8"/>
  <c r="AB17" i="8"/>
  <c r="V17" i="8"/>
  <c r="V18" i="8"/>
  <c r="J18" i="8"/>
  <c r="J17" i="8"/>
  <c r="AH18" i="8"/>
  <c r="AH17" i="8"/>
  <c r="P17" i="8" l="1"/>
  <c r="P18" i="8"/>
  <c r="AZ18" i="8"/>
  <c r="AN17" i="8"/>
  <c r="AZ17" i="8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37A04C00-9801-4FCA-8676-51458F23AFB9}" name="Unbenannt91" type="6" refreshedVersion="3" background="1" saveData="1">
    <textPr codePage="1148" firstRow="2" sourceFile="C:\Dokumente und Einstellungen\Horst.LENZ\Eigene Dateien\Unbenannt.txt" decimal="," thousands="." space="1" consecutive="1">
      <textFields count="28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xr16:uid="{CF5C6AD5-D81A-41CD-9590-A4A3B6AD9B28}" name="Unbenannt911" type="6" refreshedVersion="3" background="1" saveData="1">
    <textPr codePage="1148" firstRow="2" sourceFile="C:\Dokumente und Einstellungen\Horst.LENZ\Eigene Dateien\Unbenannt.txt" decimal="," thousands="." space="1" consecutive="1">
      <textFields count="28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" xr16:uid="{A7A7F508-A7A3-4D35-8A58-9977C6E8F8DF}" name="Unbenannt912" type="6" refreshedVersion="3" background="1" saveData="1">
    <textPr codePage="1148" firstRow="2" sourceFile="C:\Dokumente und Einstellungen\Horst.LENZ\Eigene Dateien\Unbenannt.txt" decimal="," thousands="." space="1" consecutive="1">
      <textFields count="28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<sst xmlns="http://schemas.openxmlformats.org/spreadsheetml/2006/main" count="674" uniqueCount="169">
  <si>
    <t>Maßnahme:</t>
  </si>
  <si>
    <t>I. Ermittlung der anrechenbaren Kosten auf Basis:</t>
  </si>
  <si>
    <t>Kostenrahmen</t>
  </si>
  <si>
    <t>Kosten nach DIN 276</t>
  </si>
  <si>
    <t>Mitzuverarbeitende Bausubstanz</t>
  </si>
  <si>
    <t>anrechenbare Kosten</t>
  </si>
  <si>
    <t>x</t>
  </si>
  <si>
    <t>Summe anrechenbaren Kosten</t>
  </si>
  <si>
    <t>II. Ermittlung Grundhonorar gem. Tafelwerte HOAI (2021):</t>
  </si>
  <si>
    <t>Honorarzone:</t>
  </si>
  <si>
    <t>Grundhonorar:</t>
  </si>
  <si>
    <t>III. Berechnung Honoraranteil Grundleistungen</t>
  </si>
  <si>
    <t>Leistungsphase</t>
  </si>
  <si>
    <t>HOAI-Wert</t>
  </si>
  <si>
    <t>Vertrags-Wert</t>
  </si>
  <si>
    <t>Grundlagenermittlung</t>
  </si>
  <si>
    <t>%</t>
  </si>
  <si>
    <t>Vorplanung</t>
  </si>
  <si>
    <t>Entwurfsplanung</t>
  </si>
  <si>
    <t>Genehmigungsplanung</t>
  </si>
  <si>
    <t>Ausführungsplanung</t>
  </si>
  <si>
    <t>Vorbereitung Vergabe</t>
  </si>
  <si>
    <t>Mitwirkung Vergabe</t>
  </si>
  <si>
    <t>Objektüberwachung</t>
  </si>
  <si>
    <t>Objektbetreuung</t>
  </si>
  <si>
    <t>Summe Honoraranteil Grundleistungen</t>
  </si>
  <si>
    <t>IV. Berechnung Honoraranteil Besondere Leistungen</t>
  </si>
  <si>
    <t>Summe Honoraranteil Besondere Leistungen</t>
  </si>
  <si>
    <t>IV. Berechnung Honoraranteil Zuschläge (auf Grundleistungen)</t>
  </si>
  <si>
    <t>Zuschlag</t>
  </si>
  <si>
    <t>Umbau- und Modernisierungszuschlag</t>
  </si>
  <si>
    <t>von</t>
  </si>
  <si>
    <t>Nebenkostenpauschale</t>
  </si>
  <si>
    <t>Summe Honoraranteil Zuschläge</t>
  </si>
  <si>
    <t>Grundleistungen</t>
  </si>
  <si>
    <t>Zuschläge</t>
  </si>
  <si>
    <t>Besondere Lstg.</t>
  </si>
  <si>
    <t>Summe netto</t>
  </si>
  <si>
    <t>MwSt.</t>
  </si>
  <si>
    <t>Summe brutto</t>
  </si>
  <si>
    <t>Gesamtsumme Honorar</t>
  </si>
  <si>
    <t>Honorartafel zu § 35 – Gebäude und Innenräume</t>
  </si>
  <si>
    <t>Honorarzone</t>
  </si>
  <si>
    <t>Aufschlag</t>
  </si>
  <si>
    <t>(z.B. Mittelwert = 50 %)</t>
  </si>
  <si>
    <t>Mindestsatz = 0%</t>
  </si>
  <si>
    <t>Berechnung</t>
  </si>
  <si>
    <t>bis</t>
  </si>
  <si>
    <t>Tabellenwert unten</t>
  </si>
  <si>
    <t>Tabellenwert oben</t>
  </si>
  <si>
    <t>ERGEBNIS</t>
  </si>
  <si>
    <t>für Berechnung</t>
  </si>
  <si>
    <t>anrechen-</t>
  </si>
  <si>
    <t>Zone I</t>
  </si>
  <si>
    <t>Zone II</t>
  </si>
  <si>
    <t>Zone III</t>
  </si>
  <si>
    <t>Zone IV</t>
  </si>
  <si>
    <t>Zone V</t>
  </si>
  <si>
    <t>bare Kosten</t>
  </si>
  <si>
    <t>KG 410</t>
  </si>
  <si>
    <t>KG 420</t>
  </si>
  <si>
    <t>KG 430</t>
  </si>
  <si>
    <t>KG 440</t>
  </si>
  <si>
    <t>KG 450</t>
  </si>
  <si>
    <t>KG 460</t>
  </si>
  <si>
    <t>KG 470</t>
  </si>
  <si>
    <t>KG 480</t>
  </si>
  <si>
    <t>Honorartafel zu § 55 - Technische Ausrüstung</t>
  </si>
  <si>
    <t>KG 490</t>
  </si>
  <si>
    <t>Umbauzuschlag</t>
  </si>
  <si>
    <t>mit Umbauzuschlag</t>
  </si>
  <si>
    <t>Honorarzone I</t>
  </si>
  <si>
    <t>Honorarzone II</t>
  </si>
  <si>
    <t>Honorarzone III</t>
  </si>
  <si>
    <t>€</t>
  </si>
  <si>
    <t>Honorartafel zu § 52 – Tragwerksplanung</t>
  </si>
  <si>
    <t>anrchenbare Kosten</t>
  </si>
  <si>
    <t>Hauptmenü</t>
  </si>
  <si>
    <t>Honorarzone IV</t>
  </si>
  <si>
    <t>Honorarzone V</t>
  </si>
  <si>
    <t>Mitwirk., Prüfung und Wertung Angebote</t>
  </si>
  <si>
    <t>Mitwirk., Prüf. und Wert. Nebenangebote</t>
  </si>
  <si>
    <t>Ortstermin, Kontrolle Ausf. Inkl. Doku</t>
  </si>
  <si>
    <t>Honorartafel zu § 40 – Freianlagen</t>
  </si>
  <si>
    <t>Honorartafel zu Anlage 1 - Pkt. 1.2.3</t>
  </si>
  <si>
    <t>Honorartafel zu Anlage 1 - Pkt. 1.2.4</t>
  </si>
  <si>
    <t>N12 - Kindergarten, Schule, Hochschule</t>
  </si>
  <si>
    <t>n</t>
  </si>
  <si>
    <t>N01 - Garagen</t>
  </si>
  <si>
    <t>N02 - Industreibau erdgeschossig</t>
  </si>
  <si>
    <t>N03 - Industriebau mit Ebenen</t>
  </si>
  <si>
    <t>N04 - Technikfläche als Nutzungseinheit</t>
  </si>
  <si>
    <t>N05 - Wohnen</t>
  </si>
  <si>
    <t>N06 - Messe und Ausstellung</t>
  </si>
  <si>
    <t>N07 - Büro/Verwaltung</t>
  </si>
  <si>
    <t>N08 - Sportstätten</t>
  </si>
  <si>
    <t>N09 - Verkauf</t>
  </si>
  <si>
    <t>N10 - Gaststätten</t>
  </si>
  <si>
    <t>N11 - Beherbergungsbetriebe</t>
  </si>
  <si>
    <t>N13 - Physikalische Labore</t>
  </si>
  <si>
    <t>N14 - Justizvollzugsanstalt</t>
  </si>
  <si>
    <t>N15 - Krankenhaus, Pflegeheim</t>
  </si>
  <si>
    <t>N16 - Abfertigungsgebäude von Verkehrsanlagen</t>
  </si>
  <si>
    <t>N17 - Kraftwerke</t>
  </si>
  <si>
    <t>N18 - Versammlungsstätten, Diskotheken</t>
  </si>
  <si>
    <t>N19 - Chemisch-biologische Labore</t>
  </si>
  <si>
    <t>N20 - Funktionsbereiche im Krankenhaus</t>
  </si>
  <si>
    <t>N21 - Gemeinsam genutze Treppenhäuser</t>
  </si>
  <si>
    <t>Honorartafel zu Anlage 1 - Pkt. 1.2.5</t>
  </si>
  <si>
    <t>Ausschreibung:</t>
  </si>
  <si>
    <t>vom AG im Zuge der Ausschreibung festgelegte und nicht veränderbare Werte</t>
  </si>
  <si>
    <t>vom Bieter auszufüllen</t>
  </si>
  <si>
    <t>Das Honorarangebot wird anhand der nachfolgenden Vorgaben und Randbedingungen verglichen und bewertet.</t>
  </si>
  <si>
    <t>gemäß Anlage 2002b</t>
  </si>
  <si>
    <t>Die verbindliche Angabe zur angebotenen Honorarzone muss in das Honorarangebot eingerechnet werden.</t>
  </si>
  <si>
    <t>Der Ansatz muss aus der detaillierten Honorarangebotsaufstellung erkennbar sein.</t>
  </si>
  <si>
    <t>Gesonderte Vergütungen für zusätzliche Koordinierungs- oder Einarbeitungsaufwände werden nicht gewährt.</t>
  </si>
  <si>
    <t>Die Angebotswerte in den Leistungsphasen haben keinen Einfluss auf das Leistungsbild gem. Anlage 2002a.</t>
  </si>
  <si>
    <t>Die dort hinterlegten Leistungen bleiben von einer etwaigen Reduzierung der Angebots-Werte unberührt.</t>
  </si>
  <si>
    <t>Die Beauftragung der Leistungen erfolgt stufenweise / optional (siehe Anlage 4001).</t>
  </si>
  <si>
    <t>berücksichtigen. Hierzu sind die jeweiligen besonderen Leistungen anzubieten:</t>
  </si>
  <si>
    <t xml:space="preserve">Hinweise: Es wird kein Zuschlag für Umbau und Modernisierung auf die besonderen Leistungen gewährt. </t>
  </si>
  <si>
    <t>Die Nebenkosten sind in die besonderen Leistungen einzurechnen .</t>
  </si>
  <si>
    <t xml:space="preserve">Die verbindlichen Angaben zu den besonderen Leistungen müssen in das Honorarangebot eingerechnet werden. Der Ansatz muss aus </t>
  </si>
  <si>
    <t xml:space="preserve">der detaillierten Honorarangebotsaufstellung erkennbar sein. </t>
  </si>
  <si>
    <t>Ein Instandhaltungszuschlag gemäß § 12 Abs. 2 HOAI) wird nicht vereinbart.</t>
  </si>
  <si>
    <t xml:space="preserve">Die verbindliche Angabe zu den Nebenkosten muss in das Honorarangebot eingerechnet werden. Der Ansatz muss aus der </t>
  </si>
  <si>
    <t>detaillierten Honorarangebotsaufstellung erkennbar sein.</t>
  </si>
  <si>
    <t xml:space="preserve">Sämtliche Nebenkosten werden pauschal abgegolten, und zwar mit einem anzubietenden Prozentsatz des Gesamthonorars (netto). </t>
  </si>
  <si>
    <t xml:space="preserve">Davon sind auch die in § 14 Abs. 2 HOAI angeführten Nebenkostenpositionen erfasst. Dies ist jedoch nicht abschließend. Von dieser </t>
  </si>
  <si>
    <t>Hinweis: Die Nebenkostenpauschale  gilt nur bezogen auf die Grundleistungen.</t>
  </si>
  <si>
    <t xml:space="preserve">Pauschale sind vielmehr sämtliche auch darüber hinaus gehende Nebenkosten erfasst. Insbesondere sind sämtliche etwaigen </t>
  </si>
  <si>
    <t>Plot-Kosten,  Kopierkosten und alle Fahrtkosten abgegolten.</t>
  </si>
  <si>
    <t>Hieraus ergibt sich folgendes Bruttohonorarangebot:</t>
  </si>
  <si>
    <t>Gesamtsumme Honorar nach Abzug Nachlass</t>
  </si>
  <si>
    <t>Ort, Datum, Firmenstempel, rechtsverbindliche Unterschrift</t>
  </si>
  <si>
    <t>Angebotspreises mit Rechenweg und den eigenen Festlegungen ist nachvollziehbar darzustellen.</t>
  </si>
  <si>
    <t xml:space="preserve">VI. Gesamtsumme je Leistungsphase </t>
  </si>
  <si>
    <t>Das Leistungsbild mit den Leistungsinhalten laut Aufstellung wird für die Leistungsphasen 1 bis 6 insgesamt gemäß nachfolgender</t>
  </si>
  <si>
    <t xml:space="preserve">Aufstellung bezogen auf die Grundleistungen festgestellt. Es sind 100 % der Leistungen aus Leistungsphasen 1-6 anzubieten. </t>
  </si>
  <si>
    <t xml:space="preserve">Honorare für voraussichtliche besondere Leistungen nach dem Leistungsbild der HOAI § 51  in Verbindung mit Anlage 14 sind zu </t>
  </si>
  <si>
    <t>psch</t>
  </si>
  <si>
    <t>Stk</t>
  </si>
  <si>
    <t xml:space="preserve">Der Zuschlag für Umbau und Modernisierungen (§ 36 HOAI) entfällt für den Leistungsbereich der Fachplanung Tragwerksplanung, </t>
  </si>
  <si>
    <t>Honorarangebot im Rahmen der HOAI - Preisblatt Fachplanung Tragwerksplanung</t>
  </si>
  <si>
    <t>Nachweise zum konstruktiven Brandschutz</t>
  </si>
  <si>
    <t>Optional - Zu-/Abschlag</t>
  </si>
  <si>
    <t>OGT - Offener Ganztag Duisburg</t>
  </si>
  <si>
    <t xml:space="preserve">da es sich bei der Hauptaufgabenstellung um einen Neubau handelt. Die verbindliche Angabe zum Umbau- und  </t>
  </si>
  <si>
    <t>Modernisierungszuschlag muss aus der detaillierten Honorarangebotsaufstellung erkennbar sein.</t>
  </si>
  <si>
    <t xml:space="preserve">Das verbindliche Honorarangebot ist unter Einrechnung der gesamten vorgenannten Punkte I. bis V. zu erstellen. Die Ermittlung des </t>
  </si>
  <si>
    <t>Es gelten die Regelungen des Vertrags (Anlage 4001). Die geleisteten Stunden sind mit Nachweis bei Rechnungsstellung zu belegen.</t>
  </si>
  <si>
    <t>Geschäftsführer/Büroinhaber</t>
  </si>
  <si>
    <t>Projektleitung</t>
  </si>
  <si>
    <t>für technische Zeichner und Mitarbeiter, die vergleichbare Funktionen erfüllen</t>
  </si>
  <si>
    <t>Std</t>
  </si>
  <si>
    <t xml:space="preserve">Mitarbeiter mit beruftl. Qualifikation, die techn. oder wirtschaftl. Aufgaben erfüllen                                                 </t>
  </si>
  <si>
    <t xml:space="preserve">V. Stundenhonorare </t>
  </si>
  <si>
    <t>Stundenhonorare</t>
  </si>
  <si>
    <t>Es sind nachfolgende Stundenhonorare anzubieten. Etwaige Nebenkosten sind in den Stundensatz einzukalkulieren.</t>
  </si>
  <si>
    <t>Summe Honoraranteil Stundenhonorare</t>
  </si>
  <si>
    <t>unten</t>
  </si>
  <si>
    <t>Kostengruppe (KG) 300</t>
  </si>
  <si>
    <t>davon 55%</t>
  </si>
  <si>
    <t>Kostengruppe (KG) 400</t>
  </si>
  <si>
    <t>davon 10 %</t>
  </si>
  <si>
    <t>Anlage 3008</t>
  </si>
  <si>
    <t>700.B.310.010</t>
  </si>
  <si>
    <t>T1-E-5-001 / GGS Hebbelstraße / Hebbelstraße 1, 47057 Duisburg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</si>
</sst>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164" formatCode="_-* #,##0.00\ [$€-407]_-;\-* #,##0.00\ [$€-407]_-;_-* &quot;-&quot;??\ [$€-407]_-;_-@_-"/>
    <numFmt numFmtId="165" formatCode="_-* #,##0\ &quot;€&quot;_-;\-* #,##0\ &quot;€&quot;_-;_-* &quot;-&quot;??\ &quot;€&quot;_-;_-@_-"/>
    <numFmt numFmtId="166" formatCode="0.0%"/>
    <numFmt numFmtId="167" formatCode="0.0"/>
    <numFmt numFmtId="168" formatCode="#,##0.00\ &quot;€&quot;"/>
  </numFmts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2"/>
      <color theme="1"/>
      <name val="Calibri"/>
      <family val="2"/>
      <scheme val="minor"/>
    </font>
    <font>
      <b/>
      <sz val="12"/>
      <name val="Arial"/>
      <family val="2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Aptos Narrow"/>
      <family val="2"/>
    </font>
    <font>
      <b/>
      <sz val="8"/>
      <color theme="1"/>
      <name val="Aptos Narrow"/>
      <family val="2"/>
    </font>
    <font>
      <sz val="8"/>
      <color theme="1"/>
      <name val="Aptos Narrow"/>
      <family val="2"/>
    </font>
    <font>
      <sz val="8"/>
      <name val="Aptos Narrow"/>
      <family val="2"/>
    </font>
    <font>
      <b/>
      <sz val="8"/>
      <name val="Aptos Narrow"/>
      <family val="2"/>
    </font>
    <font>
      <sz val="8"/>
      <color theme="0" tint="-4.9989318521683403E-2"/>
      <name val="Aptos Narrow"/>
      <family val="2"/>
    </font>
    <font>
      <sz val="8"/>
      <color theme="0"/>
      <name val="Aptos Narrow"/>
      <family val="2"/>
    </font>
    <font>
      <sz val="10"/>
      <color theme="1"/>
      <name val="Aptos Narrow"/>
      <family val="2"/>
    </font>
    <font>
      <b/>
      <sz val="10"/>
      <color theme="1"/>
      <name val="Aptos Narrow"/>
      <family val="2"/>
    </font>
    <font>
      <i/>
      <sz val="8"/>
      <color theme="1"/>
      <name val="Aptos Narrow"/>
      <family val="2"/>
    </font>
    <font>
      <b/>
      <sz val="18"/>
      <color theme="1"/>
      <name val="Erato-Bold"/>
    </font>
    <font>
      <sz val="8"/>
      <color rgb="FFFF0000"/>
      <name val="Aptos Narrow"/>
      <family val="2"/>
    </font>
    <font>
      <sz val="8"/>
      <color rgb="FFF26C76"/>
      <name val="Aptos Narrow"/>
      <family val="2"/>
    </font>
  </fonts>
  <fills count="11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26C76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 applyNumberFormat="0" applyFill="0" applyBorder="0" applyAlignment="0" applyProtection="0"/>
  </cellStyleXfs>
  <cellXfs count="154">
    <xf numFmtId="0" fontId="0" fillId="0" borderId="0" xfId="0"/>
    <xf numFmtId="0" fontId="3" fillId="0" borderId="0" xfId="0" applyFont="1"/>
    <xf numFmtId="0" fontId="2" fillId="0" borderId="0" xfId="0" applyFont="1"/>
    <xf numFmtId="164" fontId="0" fillId="2" borderId="0" xfId="0" applyNumberFormat="1" applyFill="1"/>
    <xf numFmtId="0" fontId="0" fillId="2" borderId="0" xfId="0" applyFill="1"/>
    <xf numFmtId="9" fontId="0" fillId="2" borderId="0" xfId="0" applyNumberFormat="1" applyFill="1"/>
    <xf numFmtId="0" fontId="4" fillId="0" borderId="0" xfId="0" applyFont="1"/>
    <xf numFmtId="0" fontId="4" fillId="0" borderId="0" xfId="0" applyFont="1" applyAlignment="1">
      <alignment horizontal="center"/>
    </xf>
    <xf numFmtId="165" fontId="4" fillId="0" borderId="0" xfId="1" applyNumberFormat="1" applyFont="1" applyAlignment="1"/>
    <xf numFmtId="3" fontId="4" fillId="0" borderId="0" xfId="0" applyNumberFormat="1" applyFont="1"/>
    <xf numFmtId="44" fontId="4" fillId="3" borderId="0" xfId="1" applyFont="1" applyFill="1" applyAlignment="1"/>
    <xf numFmtId="4" fontId="5" fillId="3" borderId="0" xfId="0" applyNumberFormat="1" applyFont="1" applyFill="1"/>
    <xf numFmtId="0" fontId="6" fillId="0" borderId="0" xfId="0" applyFont="1"/>
    <xf numFmtId="164" fontId="7" fillId="3" borderId="0" xfId="0" applyNumberFormat="1" applyFont="1" applyFill="1"/>
    <xf numFmtId="0" fontId="0" fillId="4" borderId="1" xfId="0" applyFill="1" applyBorder="1"/>
    <xf numFmtId="0" fontId="8" fillId="4" borderId="2" xfId="0" applyFont="1" applyFill="1" applyBorder="1"/>
    <xf numFmtId="3" fontId="0" fillId="4" borderId="1" xfId="0" applyNumberFormat="1" applyFill="1" applyBorder="1"/>
    <xf numFmtId="3" fontId="0" fillId="0" borderId="1" xfId="0" applyNumberFormat="1" applyBorder="1"/>
    <xf numFmtId="3" fontId="0" fillId="4" borderId="3" xfId="0" applyNumberFormat="1" applyFill="1" applyBorder="1"/>
    <xf numFmtId="3" fontId="0" fillId="0" borderId="3" xfId="0" applyNumberFormat="1" applyBorder="1"/>
    <xf numFmtId="3" fontId="0" fillId="4" borderId="2" xfId="0" applyNumberFormat="1" applyFill="1" applyBorder="1"/>
    <xf numFmtId="3" fontId="0" fillId="0" borderId="2" xfId="0" applyNumberFormat="1" applyBorder="1"/>
    <xf numFmtId="0" fontId="8" fillId="4" borderId="9" xfId="0" applyFont="1" applyFill="1" applyBorder="1"/>
    <xf numFmtId="0" fontId="8" fillId="4" borderId="10" xfId="0" applyFont="1" applyFill="1" applyBorder="1"/>
    <xf numFmtId="0" fontId="8" fillId="4" borderId="2" xfId="0" applyFont="1" applyFill="1" applyBorder="1" applyAlignment="1">
      <alignment vertical="top"/>
    </xf>
    <xf numFmtId="44" fontId="8" fillId="0" borderId="0" xfId="1" applyFont="1" applyFill="1" applyBorder="1" applyAlignment="1" applyProtection="1"/>
    <xf numFmtId="0" fontId="8" fillId="4" borderId="1" xfId="0" applyFont="1" applyFill="1" applyBorder="1"/>
    <xf numFmtId="3" fontId="0" fillId="0" borderId="0" xfId="0" applyNumberFormat="1"/>
    <xf numFmtId="0" fontId="8" fillId="0" borderId="0" xfId="0" applyFont="1"/>
    <xf numFmtId="0" fontId="3" fillId="0" borderId="4" xfId="0" applyFont="1" applyBorder="1"/>
    <xf numFmtId="0" fontId="0" fillId="0" borderId="4" xfId="0" applyBorder="1"/>
    <xf numFmtId="0" fontId="2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44" fontId="7" fillId="0" borderId="0" xfId="1" applyFont="1" applyFill="1" applyAlignment="1">
      <alignment horizontal="right"/>
    </xf>
    <xf numFmtId="168" fontId="4" fillId="0" borderId="0" xfId="1" applyNumberFormat="1" applyFont="1" applyFill="1" applyBorder="1" applyAlignment="1"/>
    <xf numFmtId="44" fontId="4" fillId="0" borderId="0" xfId="1" applyFont="1" applyFill="1" applyBorder="1" applyAlignment="1"/>
    <xf numFmtId="44" fontId="5" fillId="0" borderId="0" xfId="1" applyFont="1" applyFill="1" applyBorder="1" applyAlignment="1"/>
    <xf numFmtId="0" fontId="9" fillId="0" borderId="0" xfId="0" applyFont="1"/>
    <xf numFmtId="44" fontId="4" fillId="0" borderId="0" xfId="1" applyFont="1" applyFill="1" applyAlignment="1">
      <alignment horizontal="right"/>
    </xf>
    <xf numFmtId="0" fontId="10" fillId="3" borderId="0" xfId="3" applyFill="1"/>
    <xf numFmtId="0" fontId="0" fillId="6" borderId="0" xfId="0" applyFill="1"/>
    <xf numFmtId="9" fontId="0" fillId="6" borderId="0" xfId="0" applyNumberFormat="1" applyFill="1"/>
    <xf numFmtId="44" fontId="5" fillId="3" borderId="0" xfId="1" applyFont="1" applyFill="1" applyAlignment="1"/>
    <xf numFmtId="0" fontId="8" fillId="4" borderId="1" xfId="0" applyFont="1" applyFill="1" applyBorder="1" applyAlignment="1">
      <alignment vertical="top"/>
    </xf>
    <xf numFmtId="0" fontId="8" fillId="4" borderId="3" xfId="0" applyFont="1" applyFill="1" applyBorder="1"/>
    <xf numFmtId="44" fontId="1" fillId="6" borderId="0" xfId="1" applyFont="1" applyFill="1"/>
    <xf numFmtId="0" fontId="11" fillId="0" borderId="0" xfId="0" applyFont="1" applyAlignment="1" applyProtection="1">
      <alignment horizontal="left" vertical="center"/>
      <protection hidden="1"/>
    </xf>
    <xf numFmtId="0" fontId="12" fillId="0" borderId="0" xfId="0" applyFont="1" applyAlignment="1" applyProtection="1">
      <alignment horizontal="left" vertical="center"/>
      <protection hidden="1"/>
    </xf>
    <xf numFmtId="0" fontId="13" fillId="0" borderId="0" xfId="0" applyFont="1"/>
    <xf numFmtId="0" fontId="14" fillId="5" borderId="0" xfId="0" applyFont="1" applyFill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6" fillId="0" borderId="0" xfId="0" applyFont="1"/>
    <xf numFmtId="0" fontId="16" fillId="0" borderId="0" xfId="0" applyFont="1" applyAlignment="1">
      <alignment horizontal="center" vertical="center"/>
    </xf>
    <xf numFmtId="0" fontId="14" fillId="0" borderId="0" xfId="0" applyFont="1"/>
    <xf numFmtId="0" fontId="13" fillId="0" borderId="0" xfId="0" applyFont="1" applyAlignment="1" applyProtection="1">
      <alignment horizontal="left" vertical="center"/>
      <protection hidden="1"/>
    </xf>
    <xf numFmtId="0" fontId="12" fillId="0" borderId="0" xfId="0" applyFont="1"/>
    <xf numFmtId="0" fontId="12" fillId="0" borderId="0" xfId="0" applyFont="1" applyAlignment="1">
      <alignment horizontal="right"/>
    </xf>
    <xf numFmtId="0" fontId="13" fillId="0" borderId="4" xfId="0" applyFont="1" applyBorder="1"/>
    <xf numFmtId="0" fontId="13" fillId="0" borderId="4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/>
    </xf>
    <xf numFmtId="0" fontId="12" fillId="0" borderId="4" xfId="0" applyFont="1" applyBorder="1"/>
    <xf numFmtId="0" fontId="13" fillId="0" borderId="4" xfId="0" applyFont="1" applyBorder="1" applyAlignment="1">
      <alignment horizontal="right"/>
    </xf>
    <xf numFmtId="166" fontId="13" fillId="0" borderId="4" xfId="2" applyNumberFormat="1" applyFont="1" applyBorder="1" applyAlignment="1"/>
    <xf numFmtId="166" fontId="12" fillId="0" borderId="4" xfId="2" applyNumberFormat="1" applyFont="1" applyBorder="1" applyAlignment="1"/>
    <xf numFmtId="0" fontId="13" fillId="0" borderId="0" xfId="0" applyFont="1" applyAlignment="1">
      <alignment horizontal="right"/>
    </xf>
    <xf numFmtId="0" fontId="13" fillId="0" borderId="6" xfId="0" applyFont="1" applyBorder="1" applyAlignment="1">
      <alignment horizontal="center"/>
    </xf>
    <xf numFmtId="0" fontId="12" fillId="0" borderId="5" xfId="0" applyFont="1" applyBorder="1"/>
    <xf numFmtId="0" fontId="13" fillId="0" borderId="5" xfId="0" applyFont="1" applyBorder="1"/>
    <xf numFmtId="0" fontId="17" fillId="0" borderId="0" xfId="0" applyFont="1"/>
    <xf numFmtId="0" fontId="18" fillId="0" borderId="0" xfId="0" applyFont="1"/>
    <xf numFmtId="9" fontId="13" fillId="0" borderId="4" xfId="2" applyFont="1" applyFill="1" applyBorder="1"/>
    <xf numFmtId="0" fontId="0" fillId="0" borderId="0" xfId="0" applyAlignment="1">
      <alignment horizontal="center"/>
    </xf>
    <xf numFmtId="44" fontId="13" fillId="0" borderId="0" xfId="0" applyNumberFormat="1" applyFont="1"/>
    <xf numFmtId="44" fontId="13" fillId="0" borderId="0" xfId="0" applyNumberFormat="1" applyFont="1" applyAlignment="1">
      <alignment vertical="center"/>
    </xf>
    <xf numFmtId="0" fontId="13" fillId="0" borderId="0" xfId="0" applyFont="1" applyAlignment="1">
      <alignment horizontal="left"/>
    </xf>
    <xf numFmtId="0" fontId="20" fillId="0" borderId="0" xfId="0" applyFont="1"/>
    <xf numFmtId="0" fontId="19" fillId="0" borderId="0" xfId="0" applyFont="1"/>
    <xf numFmtId="0" fontId="21" fillId="0" borderId="0" xfId="0" applyFont="1" applyAlignment="1" applyProtection="1">
      <alignment horizontal="left" vertical="center"/>
      <protection hidden="1"/>
    </xf>
    <xf numFmtId="0" fontId="13" fillId="8" borderId="0" xfId="0" applyFont="1" applyFill="1"/>
    <xf numFmtId="0" fontId="13" fillId="2" borderId="0" xfId="0" applyFont="1" applyFill="1"/>
    <xf numFmtId="44" fontId="13" fillId="0" borderId="4" xfId="1" applyFont="1" applyBorder="1" applyAlignment="1">
      <alignment horizontal="center"/>
    </xf>
    <xf numFmtId="0" fontId="13" fillId="9" borderId="0" xfId="0" applyFont="1" applyFill="1"/>
    <xf numFmtId="9" fontId="13" fillId="8" borderId="4" xfId="2" applyFont="1" applyFill="1" applyBorder="1"/>
    <xf numFmtId="0" fontId="13" fillId="7" borderId="4" xfId="0" applyFont="1" applyFill="1" applyBorder="1" applyAlignment="1">
      <alignment horizontal="center"/>
    </xf>
    <xf numFmtId="0" fontId="23" fillId="0" borderId="0" xfId="0" applyFont="1"/>
    <xf numFmtId="166" fontId="12" fillId="0" borderId="0" xfId="2" applyNumberFormat="1" applyFont="1" applyBorder="1" applyAlignment="1">
      <alignment horizontal="center"/>
    </xf>
    <xf numFmtId="44" fontId="12" fillId="0" borderId="0" xfId="1" applyFont="1" applyBorder="1" applyAlignment="1">
      <alignment horizontal="center"/>
    </xf>
    <xf numFmtId="44" fontId="13" fillId="0" borderId="4" xfId="1" applyFont="1" applyBorder="1" applyAlignment="1"/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7" fillId="3" borderId="0" xfId="0" applyNumberFormat="1" applyFont="1" applyFill="1" applyAlignment="1">
      <alignment horizontal="left"/>
    </xf>
    <xf numFmtId="44" fontId="8" fillId="4" borderId="11" xfId="1" applyFont="1" applyFill="1" applyBorder="1" applyAlignment="1" applyProtection="1">
      <alignment horizontal="center"/>
    </xf>
    <xf numFmtId="44" fontId="8" fillId="4" borderId="12" xfId="1" applyFont="1" applyFill="1" applyBorder="1" applyAlignment="1" applyProtection="1">
      <alignment horizontal="center"/>
    </xf>
    <xf numFmtId="168" fontId="1" fillId="0" borderId="0" xfId="1" applyNumberFormat="1" applyFont="1" applyFill="1" applyAlignment="1">
      <alignment horizontal="left"/>
    </xf>
    <xf numFmtId="0" fontId="1" fillId="0" borderId="0" xfId="1" applyNumberFormat="1" applyFont="1" applyFill="1" applyAlignment="1">
      <alignment horizontal="left"/>
    </xf>
    <xf numFmtId="9" fontId="1" fillId="0" borderId="0" xfId="2" applyFont="1" applyFill="1" applyAlignment="1">
      <alignment horizontal="left"/>
    </xf>
    <xf numFmtId="0" fontId="4" fillId="0" borderId="0" xfId="0" applyFont="1" applyAlignment="1">
      <alignment horizontal="center"/>
    </xf>
    <xf numFmtId="44" fontId="4" fillId="0" borderId="0" xfId="1" applyFont="1" applyAlignment="1">
      <alignment horizontal="center"/>
    </xf>
    <xf numFmtId="0" fontId="8" fillId="4" borderId="7" xfId="0" applyFont="1" applyFill="1" applyBorder="1" applyAlignment="1">
      <alignment horizontal="center"/>
    </xf>
    <xf numFmtId="0" fontId="8" fillId="4" borderId="8" xfId="0" applyFont="1" applyFill="1" applyBorder="1" applyAlignment="1">
      <alignment horizontal="center"/>
    </xf>
    <xf numFmtId="168" fontId="7" fillId="0" borderId="0" xfId="0" applyNumberFormat="1" applyFont="1" applyAlignment="1">
      <alignment horizontal="center"/>
    </xf>
    <xf numFmtId="168" fontId="4" fillId="0" borderId="0" xfId="0" applyNumberFormat="1" applyFont="1" applyAlignment="1">
      <alignment horizontal="center"/>
    </xf>
    <xf numFmtId="168" fontId="4" fillId="0" borderId="0" xfId="1" applyNumberFormat="1" applyFont="1" applyFill="1" applyBorder="1" applyAlignment="1">
      <alignment horizontal="center"/>
    </xf>
    <xf numFmtId="44" fontId="13" fillId="0" borderId="4" xfId="1" applyFont="1" applyBorder="1" applyAlignment="1">
      <alignment horizontal="center"/>
    </xf>
    <xf numFmtId="44" fontId="12" fillId="0" borderId="4" xfId="1" applyFont="1" applyBorder="1" applyAlignment="1">
      <alignment horizontal="center"/>
    </xf>
    <xf numFmtId="44" fontId="13" fillId="0" borderId="5" xfId="1" applyFont="1" applyBorder="1" applyAlignment="1">
      <alignment horizontal="center"/>
    </xf>
    <xf numFmtId="44" fontId="12" fillId="0" borderId="14" xfId="1" applyFont="1" applyBorder="1" applyAlignment="1">
      <alignment horizontal="center"/>
    </xf>
    <xf numFmtId="44" fontId="12" fillId="0" borderId="15" xfId="1" applyFont="1" applyBorder="1" applyAlignment="1">
      <alignment horizontal="center"/>
    </xf>
    <xf numFmtId="44" fontId="12" fillId="0" borderId="16" xfId="1" applyFont="1" applyBorder="1" applyAlignment="1">
      <alignment horizontal="center"/>
    </xf>
    <xf numFmtId="44" fontId="13" fillId="0" borderId="6" xfId="1" applyFont="1" applyBorder="1" applyAlignment="1">
      <alignment horizontal="center" vertical="center"/>
    </xf>
    <xf numFmtId="44" fontId="13" fillId="0" borderId="4" xfId="1" applyFont="1" applyBorder="1" applyAlignment="1">
      <alignment horizontal="center" vertical="center"/>
    </xf>
    <xf numFmtId="44" fontId="13" fillId="0" borderId="6" xfId="1" applyFont="1" applyBorder="1" applyAlignment="1">
      <alignment horizontal="center"/>
    </xf>
    <xf numFmtId="44" fontId="12" fillId="0" borderId="6" xfId="1" applyFont="1" applyBorder="1" applyAlignment="1">
      <alignment horizontal="center"/>
    </xf>
    <xf numFmtId="166" fontId="12" fillId="0" borderId="4" xfId="2" applyNumberFormat="1" applyFont="1" applyBorder="1" applyAlignment="1">
      <alignment horizontal="center"/>
    </xf>
    <xf numFmtId="44" fontId="13" fillId="0" borderId="4" xfId="1" applyFont="1" applyBorder="1" applyAlignment="1" applyProtection="1">
      <alignment horizontal="center"/>
      <protection locked="0"/>
    </xf>
    <xf numFmtId="0" fontId="12" fillId="0" borderId="0" xfId="0" applyFont="1" applyAlignment="1">
      <alignment horizontal="right"/>
    </xf>
    <xf numFmtId="0" fontId="13" fillId="0" borderId="4" xfId="2" applyNumberFormat="1" applyFont="1" applyBorder="1" applyAlignment="1" applyProtection="1">
      <alignment horizontal="right"/>
      <protection locked="0"/>
    </xf>
    <xf numFmtId="168" fontId="13" fillId="0" borderId="4" xfId="0" applyNumberFormat="1" applyFont="1" applyBorder="1" applyAlignment="1">
      <alignment horizontal="center"/>
    </xf>
    <xf numFmtId="44" fontId="13" fillId="0" borderId="4" xfId="1" applyFont="1" applyFill="1" applyBorder="1" applyAlignment="1">
      <alignment horizontal="center"/>
    </xf>
    <xf numFmtId="0" fontId="13" fillId="0" borderId="4" xfId="2" applyNumberFormat="1" applyFont="1" applyFill="1" applyBorder="1" applyAlignment="1">
      <alignment horizontal="right"/>
    </xf>
    <xf numFmtId="0" fontId="13" fillId="0" borderId="4" xfId="2" applyNumberFormat="1" applyFont="1" applyBorder="1" applyAlignment="1">
      <alignment horizontal="center"/>
    </xf>
    <xf numFmtId="167" fontId="13" fillId="10" borderId="4" xfId="2" applyNumberFormat="1" applyFont="1" applyFill="1" applyBorder="1" applyAlignment="1">
      <alignment horizontal="center"/>
    </xf>
    <xf numFmtId="0" fontId="12" fillId="0" borderId="4" xfId="2" applyNumberFormat="1" applyFont="1" applyBorder="1" applyAlignment="1">
      <alignment horizontal="center"/>
    </xf>
    <xf numFmtId="0" fontId="22" fillId="7" borderId="0" xfId="0" applyFont="1" applyFill="1" applyAlignment="1">
      <alignment horizontal="center" vertical="center" wrapText="1"/>
    </xf>
    <xf numFmtId="0" fontId="13" fillId="7" borderId="4" xfId="0" applyFont="1" applyFill="1" applyBorder="1" applyAlignment="1">
      <alignment horizontal="left"/>
    </xf>
    <xf numFmtId="44" fontId="13" fillId="0" borderId="5" xfId="1" applyFont="1" applyFill="1" applyBorder="1" applyAlignment="1">
      <alignment horizontal="center"/>
    </xf>
    <xf numFmtId="0" fontId="13" fillId="0" borderId="0" xfId="0" applyFont="1" applyAlignment="1" applyProtection="1">
      <alignment horizontal="center"/>
      <protection locked="0"/>
    </xf>
    <xf numFmtId="0" fontId="13" fillId="0" borderId="4" xfId="0" applyFont="1" applyBorder="1" applyAlignment="1" applyProtection="1">
      <alignment horizontal="center"/>
      <protection locked="0"/>
    </xf>
    <xf numFmtId="0" fontId="13" fillId="0" borderId="0" xfId="0" applyFont="1" applyAlignment="1">
      <alignment horizontal="right" vertical="top"/>
    </xf>
    <xf numFmtId="44" fontId="12" fillId="10" borderId="4" xfId="1" applyFont="1" applyFill="1" applyBorder="1" applyAlignment="1">
      <alignment horizontal="center"/>
    </xf>
    <xf numFmtId="0" fontId="13" fillId="0" borderId="0" xfId="0" applyFont="1" applyAlignment="1">
      <alignment horizontal="left"/>
    </xf>
    <xf numFmtId="0" fontId="13" fillId="7" borderId="4" xfId="0" applyFont="1" applyFill="1" applyBorder="1" applyAlignment="1">
      <alignment horizontal="center"/>
    </xf>
    <xf numFmtId="44" fontId="13" fillId="10" borderId="0" xfId="1" applyFont="1" applyFill="1" applyBorder="1" applyAlignment="1">
      <alignment horizontal="center"/>
    </xf>
    <xf numFmtId="0" fontId="13" fillId="9" borderId="6" xfId="0" applyFont="1" applyFill="1" applyBorder="1" applyAlignment="1" applyProtection="1">
      <alignment horizontal="left"/>
      <protection locked="0"/>
    </xf>
    <xf numFmtId="44" fontId="12" fillId="2" borderId="14" xfId="1" applyFont="1" applyFill="1" applyBorder="1" applyAlignment="1" applyProtection="1">
      <alignment horizontal="center"/>
      <protection locked="0"/>
    </xf>
    <xf numFmtId="44" fontId="12" fillId="2" borderId="15" xfId="1" applyFont="1" applyFill="1" applyBorder="1" applyAlignment="1" applyProtection="1">
      <alignment horizontal="center"/>
      <protection locked="0"/>
    </xf>
    <xf numFmtId="44" fontId="12" fillId="2" borderId="16" xfId="1" applyFont="1" applyFill="1" applyBorder="1" applyAlignment="1" applyProtection="1">
      <alignment horizontal="center"/>
      <protection locked="0"/>
    </xf>
    <xf numFmtId="44" fontId="13" fillId="7" borderId="4" xfId="1" applyFont="1" applyFill="1" applyBorder="1" applyAlignment="1">
      <alignment horizontal="center"/>
    </xf>
    <xf numFmtId="44" fontId="13" fillId="0" borderId="4" xfId="0" applyNumberFormat="1" applyFont="1" applyBorder="1" applyAlignment="1">
      <alignment horizontal="center"/>
    </xf>
    <xf numFmtId="44" fontId="13" fillId="7" borderId="13" xfId="1" applyFont="1" applyFill="1" applyBorder="1" applyAlignment="1">
      <alignment horizontal="center"/>
    </xf>
    <xf numFmtId="44" fontId="13" fillId="10" borderId="4" xfId="0" applyNumberFormat="1" applyFont="1" applyFill="1" applyBorder="1" applyAlignment="1">
      <alignment horizontal="center"/>
    </xf>
    <xf numFmtId="44" fontId="13" fillId="10" borderId="6" xfId="0" applyNumberFormat="1" applyFont="1" applyFill="1" applyBorder="1" applyAlignment="1">
      <alignment horizontal="center"/>
    </xf>
    <xf numFmtId="44" fontId="13" fillId="7" borderId="6" xfId="1" applyFont="1" applyFill="1" applyBorder="1" applyAlignment="1">
      <alignment horizontal="center"/>
    </xf>
    <xf numFmtId="44" fontId="14" fillId="0" borderId="4" xfId="0" applyNumberFormat="1" applyFont="1" applyBorder="1" applyAlignment="1">
      <alignment horizontal="left"/>
    </xf>
    <xf numFmtId="44" fontId="12" fillId="0" borderId="14" xfId="1" applyFont="1" applyFill="1" applyBorder="1" applyAlignment="1">
      <alignment horizontal="center"/>
    </xf>
    <xf numFmtId="44" fontId="12" fillId="0" borderId="15" xfId="1" applyFont="1" applyFill="1" applyBorder="1" applyAlignment="1">
      <alignment horizontal="center"/>
    </xf>
    <xf numFmtId="44" fontId="12" fillId="0" borderId="16" xfId="1" applyFont="1" applyFill="1" applyBorder="1" applyAlignment="1">
      <alignment horizontal="center"/>
    </xf>
    <xf numFmtId="0" fontId="13" fillId="2" borderId="0" xfId="2" applyNumberFormat="1" applyFont="1" applyFill="1" applyAlignment="1" applyProtection="1">
      <alignment horizontal="center"/>
      <protection locked="0"/>
    </xf>
    <xf numFmtId="44" fontId="13" fillId="0" borderId="14" xfId="0" applyNumberFormat="1" applyFont="1" applyBorder="1" applyAlignment="1">
      <alignment horizontal="center"/>
    </xf>
    <xf numFmtId="44" fontId="13" fillId="0" borderId="15" xfId="0" applyNumberFormat="1" applyFont="1" applyBorder="1" applyAlignment="1">
      <alignment horizontal="center"/>
    </xf>
    <xf numFmtId="44" fontId="13" fillId="0" borderId="16" xfId="0" applyNumberFormat="1" applyFont="1" applyBorder="1" applyAlignment="1">
      <alignment horizontal="center"/>
    </xf>
    <xf numFmtId="0" fontId="12" fillId="0" borderId="0" xfId="0" applyFont="1" applyAlignment="1">
      <alignment horizontal="center"/>
    </xf>
    <xf numFmtId="164" fontId="7" fillId="3" borderId="0" xfId="0" applyNumberFormat="1" applyFont="1" applyFill="1" applyAlignment="1">
      <alignment horizontal="center"/>
    </xf>
  </cellXfs>
  <cellStyles count="4">
    <cellStyle name="Link" xfId="3" builtinId="8"/>
    <cellStyle name="Prozent" xfId="2" builtinId="5"/>
    <cellStyle name="Standard" xfId="0" builtinId="0"/>
    <cellStyle name="Währung" xfId="1" builtinId="4"/>
  </cellStyles>
  <dxfs count="3">
    <dxf>
      <numFmt numFmtId="169" formatCode=";;;"/>
      <fill>
        <patternFill>
          <bgColor theme="2" tint="-9.9948118533890809E-2"/>
        </patternFill>
      </fill>
    </dxf>
    <dxf>
      <numFmt numFmtId="169" formatCode=";;;"/>
      <fill>
        <patternFill>
          <bgColor theme="2" tint="-9.9948118533890809E-2"/>
        </patternFill>
      </fill>
    </dxf>
    <dxf>
      <numFmt numFmtId="169" formatCode=";;;"/>
      <fill>
        <patternFill>
          <bgColor theme="2" tint="-9.9948118533890809E-2"/>
        </patternFill>
      </fill>
    </dxf>
  </dxfs>
  <tableStyles count="0" defaultTableStyle="TableStyleMedium2" defaultPivotStyle="PivotStyleLight16"/>
  <colors>
    <mruColors>
      <color rgb="FFF26C7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onnections" Target="connections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sheetMetadata" Target="metadata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Unbenannt" connectionId="1" xr16:uid="{A89A33CD-737D-40BD-97ED-33113A88E195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Unbenannt" connectionId="2" xr16:uid="{B19AB190-62B3-40CA-AEC7-CB31B36C804D}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Unbenannt" connectionId="3" xr16:uid="{5AD9F556-B1C3-4C07-9A7E-ED29FACB4E14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2013 – 2022-Design">
  <a:themeElements>
    <a:clrScheme name="HPM_relaunch">
      <a:dk1>
        <a:srgbClr val="000000"/>
      </a:dk1>
      <a:lt1>
        <a:srgbClr val="FFFFFF"/>
      </a:lt1>
      <a:dk2>
        <a:srgbClr val="00322D"/>
      </a:dk2>
      <a:lt2>
        <a:srgbClr val="F6F1EA"/>
      </a:lt2>
      <a:accent1>
        <a:srgbClr val="E21320"/>
      </a:accent1>
      <a:accent2>
        <a:srgbClr val="540011"/>
      </a:accent2>
      <a:accent3>
        <a:srgbClr val="B0CCEA"/>
      </a:accent3>
      <a:accent4>
        <a:srgbClr val="668582"/>
      </a:accent4>
      <a:accent5>
        <a:srgbClr val="99ADAB"/>
      </a:accent5>
      <a:accent6>
        <a:srgbClr val="CCD6D6"/>
      </a:accent6>
      <a:hlink>
        <a:srgbClr val="FFFFFF"/>
      </a:hlink>
      <a:folHlink>
        <a:srgbClr val="FFFFFF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252614-8828-443B-BEEB-F40B9080068E}">
  <sheetPr>
    <tabColor theme="0" tint="-0.499984740745262"/>
  </sheetPr>
  <dimension ref="A1:G38"/>
  <sheetViews>
    <sheetView workbookViewId="0">
      <selection activeCell="C3" sqref="C3"/>
    </sheetView>
  </sheetViews>
  <sheetFormatPr baseColWidth="10" defaultColWidth="11.42578125" defaultRowHeight="15"/>
  <cols>
    <col min="3" max="3" width="18.7109375" customWidth="1"/>
  </cols>
  <sheetData>
    <row r="1" spans="1:7" ht="18.75">
      <c r="A1" s="1" t="s">
        <v>41</v>
      </c>
    </row>
    <row r="2" spans="1:7" ht="18.75">
      <c r="A2" s="1"/>
    </row>
    <row r="3" spans="1:7">
      <c r="A3" s="2" t="s">
        <v>5</v>
      </c>
      <c r="C3" s="3" t="e">
        <f>#REF!</f>
        <v>#REF!</v>
      </c>
    </row>
    <row r="4" spans="1:7">
      <c r="A4" s="2" t="s">
        <v>42</v>
      </c>
      <c r="C4" s="4" t="e">
        <f>#REF!</f>
        <v>#REF!</v>
      </c>
    </row>
    <row r="5" spans="1:7">
      <c r="A5" s="2" t="s">
        <v>43</v>
      </c>
      <c r="C5" s="5" t="e">
        <f>IF(#REF!="unten",0,IF(#REF!="Mitte",0.5,1))</f>
        <v>#REF!</v>
      </c>
      <c r="E5" t="s">
        <v>44</v>
      </c>
    </row>
    <row r="6" spans="1:7">
      <c r="A6" s="2"/>
      <c r="E6" t="s">
        <v>45</v>
      </c>
    </row>
    <row r="7" spans="1:7">
      <c r="A7" s="2" t="s">
        <v>46</v>
      </c>
    </row>
    <row r="8" spans="1:7">
      <c r="A8" s="6"/>
      <c r="C8" s="6"/>
      <c r="D8" s="7" t="s">
        <v>31</v>
      </c>
      <c r="E8" s="7" t="s">
        <v>47</v>
      </c>
    </row>
    <row r="9" spans="1:7">
      <c r="A9" s="6" t="s">
        <v>48</v>
      </c>
      <c r="C9" s="8" t="e">
        <f>VLOOKUP(C3,A17:G38,1)</f>
        <v>#REF!</v>
      </c>
      <c r="D9" s="9" t="e">
        <f>VLOOKUP(C9,A17:G38,(C4)+1)</f>
        <v>#REF!</v>
      </c>
      <c r="E9" s="9" t="e">
        <f>VLOOKUP(C9,A17:G38,(C4+1)+1)</f>
        <v>#REF!</v>
      </c>
    </row>
    <row r="10" spans="1:7">
      <c r="A10" s="6" t="s">
        <v>49</v>
      </c>
      <c r="C10" s="8" t="e">
        <f>INDEX($A$18:$G$38,(MATCH(C9,$A$18:$A$38)-1+1)+1,1)</f>
        <v>#REF!</v>
      </c>
      <c r="D10" s="9" t="e">
        <f>VLOOKUP(C10,A17:G38,(C4)+1)</f>
        <v>#REF!</v>
      </c>
      <c r="E10" s="9" t="e">
        <f>VLOOKUP(C10,A17:G38,(C4+1)+1)</f>
        <v>#REF!</v>
      </c>
    </row>
    <row r="11" spans="1:7">
      <c r="C11" s="10" t="e">
        <f>C3</f>
        <v>#REF!</v>
      </c>
      <c r="D11" s="11" t="e">
        <f>(+D10-D9)*(C11-C9)/(C10-C9)+D9</f>
        <v>#REF!</v>
      </c>
      <c r="E11" s="11" t="e">
        <f>(+E10-E9)*(C11-C9)/(C10-C9)+E9</f>
        <v>#REF!</v>
      </c>
    </row>
    <row r="12" spans="1:7" ht="15.75">
      <c r="A12" s="6"/>
      <c r="G12" s="12"/>
    </row>
    <row r="13" spans="1:7" ht="15.75">
      <c r="A13" s="6"/>
      <c r="B13" s="13" t="s">
        <v>50</v>
      </c>
      <c r="C13" s="10"/>
      <c r="D13" s="91" t="e">
        <f>ROUND((E11-D11)*C5+D11,2)</f>
        <v>#REF!</v>
      </c>
      <c r="E13" s="91"/>
      <c r="G13" s="12"/>
    </row>
    <row r="14" spans="1:7" ht="15.75">
      <c r="A14" s="6"/>
      <c r="B14" s="6"/>
      <c r="C14" s="6"/>
      <c r="D14" s="6"/>
      <c r="E14" s="6"/>
      <c r="G14" s="12"/>
    </row>
    <row r="15" spans="1:7" ht="15.75" thickBot="1">
      <c r="A15" t="s">
        <v>51</v>
      </c>
    </row>
    <row r="16" spans="1:7">
      <c r="A16" s="14" t="s">
        <v>52</v>
      </c>
      <c r="B16" s="14" t="s">
        <v>53</v>
      </c>
      <c r="C16" s="14" t="s">
        <v>54</v>
      </c>
      <c r="D16" s="14" t="s">
        <v>55</v>
      </c>
      <c r="E16" s="14" t="s">
        <v>56</v>
      </c>
      <c r="F16" s="14" t="s">
        <v>57</v>
      </c>
      <c r="G16" s="14" t="s">
        <v>57</v>
      </c>
    </row>
    <row r="17" spans="1:7" ht="15.75" thickBot="1">
      <c r="A17" s="15" t="s">
        <v>58</v>
      </c>
      <c r="B17" s="15" t="s">
        <v>31</v>
      </c>
      <c r="C17" s="15" t="s">
        <v>31</v>
      </c>
      <c r="D17" s="15" t="s">
        <v>31</v>
      </c>
      <c r="E17" s="15" t="s">
        <v>31</v>
      </c>
      <c r="F17" s="15" t="s">
        <v>31</v>
      </c>
      <c r="G17" s="15" t="s">
        <v>47</v>
      </c>
    </row>
    <row r="18" spans="1:7">
      <c r="A18" s="16">
        <v>0</v>
      </c>
      <c r="B18" s="17">
        <v>3120</v>
      </c>
      <c r="C18" s="17">
        <v>3657</v>
      </c>
      <c r="D18" s="17">
        <v>4339</v>
      </c>
      <c r="E18" s="17">
        <v>5412</v>
      </c>
      <c r="F18" s="17">
        <v>6094</v>
      </c>
      <c r="G18" s="17">
        <v>6631</v>
      </c>
    </row>
    <row r="19" spans="1:7">
      <c r="A19" s="18">
        <v>25000</v>
      </c>
      <c r="B19" s="19">
        <v>3120</v>
      </c>
      <c r="C19" s="19">
        <v>3657</v>
      </c>
      <c r="D19" s="19">
        <v>4339</v>
      </c>
      <c r="E19" s="19">
        <v>5412</v>
      </c>
      <c r="F19" s="19">
        <v>6094</v>
      </c>
      <c r="G19" s="19">
        <v>6631</v>
      </c>
    </row>
    <row r="20" spans="1:7">
      <c r="A20" s="18">
        <v>35000</v>
      </c>
      <c r="B20" s="19">
        <v>4217</v>
      </c>
      <c r="C20" s="19">
        <v>4942</v>
      </c>
      <c r="D20" s="19">
        <v>5865</v>
      </c>
      <c r="E20" s="19">
        <v>7315</v>
      </c>
      <c r="F20" s="19">
        <v>8237</v>
      </c>
      <c r="G20" s="19">
        <v>8962</v>
      </c>
    </row>
    <row r="21" spans="1:7">
      <c r="A21" s="18">
        <v>50000</v>
      </c>
      <c r="B21" s="19">
        <v>5804</v>
      </c>
      <c r="C21" s="19">
        <v>6801</v>
      </c>
      <c r="D21" s="19">
        <v>8071</v>
      </c>
      <c r="E21" s="19">
        <v>10066</v>
      </c>
      <c r="F21" s="19">
        <v>11336</v>
      </c>
      <c r="G21" s="19">
        <v>12333</v>
      </c>
    </row>
    <row r="22" spans="1:7">
      <c r="A22" s="18">
        <v>75000</v>
      </c>
      <c r="B22" s="19">
        <v>8342</v>
      </c>
      <c r="C22" s="19">
        <v>9776</v>
      </c>
      <c r="D22" s="19">
        <v>11601</v>
      </c>
      <c r="E22" s="19">
        <v>14469</v>
      </c>
      <c r="F22" s="19">
        <v>16293</v>
      </c>
      <c r="G22" s="19">
        <v>17727</v>
      </c>
    </row>
    <row r="23" spans="1:7">
      <c r="A23" s="18">
        <v>100000</v>
      </c>
      <c r="B23" s="19">
        <v>10790</v>
      </c>
      <c r="C23" s="19">
        <v>12644</v>
      </c>
      <c r="D23" s="19">
        <v>15005</v>
      </c>
      <c r="E23" s="19">
        <v>18713</v>
      </c>
      <c r="F23" s="19">
        <v>21074</v>
      </c>
      <c r="G23" s="19">
        <v>22928</v>
      </c>
    </row>
    <row r="24" spans="1:7">
      <c r="A24" s="18">
        <v>150000</v>
      </c>
      <c r="B24" s="19">
        <v>15500</v>
      </c>
      <c r="C24" s="19">
        <v>18164</v>
      </c>
      <c r="D24" s="19">
        <v>21555</v>
      </c>
      <c r="E24" s="19">
        <v>26883</v>
      </c>
      <c r="F24" s="19">
        <v>30274</v>
      </c>
      <c r="G24" s="19">
        <v>32938</v>
      </c>
    </row>
    <row r="25" spans="1:7">
      <c r="A25" s="18">
        <v>200000</v>
      </c>
      <c r="B25" s="19">
        <v>20037</v>
      </c>
      <c r="C25" s="19">
        <v>23480</v>
      </c>
      <c r="D25" s="19">
        <v>27863</v>
      </c>
      <c r="E25" s="19">
        <v>34751</v>
      </c>
      <c r="F25" s="19">
        <v>39134</v>
      </c>
      <c r="G25" s="19">
        <v>42578</v>
      </c>
    </row>
    <row r="26" spans="1:7">
      <c r="A26" s="18">
        <v>300000</v>
      </c>
      <c r="B26" s="19">
        <v>28750</v>
      </c>
      <c r="C26" s="19">
        <v>33692</v>
      </c>
      <c r="D26" s="19">
        <v>39981</v>
      </c>
      <c r="E26" s="19">
        <v>49864</v>
      </c>
      <c r="F26" s="19">
        <v>56153</v>
      </c>
      <c r="G26" s="19">
        <v>61095</v>
      </c>
    </row>
    <row r="27" spans="1:7">
      <c r="A27" s="18">
        <v>500000</v>
      </c>
      <c r="B27" s="19">
        <v>45232</v>
      </c>
      <c r="C27" s="19">
        <v>53006</v>
      </c>
      <c r="D27" s="19">
        <v>62900</v>
      </c>
      <c r="E27" s="19">
        <v>78449</v>
      </c>
      <c r="F27" s="19">
        <v>88343</v>
      </c>
      <c r="G27" s="19">
        <v>96118</v>
      </c>
    </row>
    <row r="28" spans="1:7">
      <c r="A28" s="18">
        <v>750000</v>
      </c>
      <c r="B28" s="19">
        <v>64666</v>
      </c>
      <c r="C28" s="19">
        <v>75781</v>
      </c>
      <c r="D28" s="19">
        <v>89927</v>
      </c>
      <c r="E28" s="19">
        <v>112156</v>
      </c>
      <c r="F28" s="19">
        <v>126301</v>
      </c>
      <c r="G28" s="19">
        <v>137416</v>
      </c>
    </row>
    <row r="29" spans="1:7">
      <c r="A29" s="18">
        <v>1000000</v>
      </c>
      <c r="B29" s="19">
        <v>83182</v>
      </c>
      <c r="C29" s="19">
        <v>97479</v>
      </c>
      <c r="D29" s="19">
        <v>115675</v>
      </c>
      <c r="E29" s="19">
        <v>144268</v>
      </c>
      <c r="F29" s="19">
        <v>162464</v>
      </c>
      <c r="G29" s="19">
        <v>176761</v>
      </c>
    </row>
    <row r="30" spans="1:7">
      <c r="A30" s="18">
        <v>1500000</v>
      </c>
      <c r="B30" s="19">
        <v>119307</v>
      </c>
      <c r="C30" s="19">
        <v>139813</v>
      </c>
      <c r="D30" s="19">
        <v>165911</v>
      </c>
      <c r="E30" s="19">
        <v>206923</v>
      </c>
      <c r="F30" s="19">
        <v>233022</v>
      </c>
      <c r="G30" s="19">
        <v>253527</v>
      </c>
    </row>
    <row r="31" spans="1:7">
      <c r="A31" s="18">
        <v>2000000</v>
      </c>
      <c r="B31" s="19">
        <v>153965</v>
      </c>
      <c r="C31" s="19">
        <v>180428</v>
      </c>
      <c r="D31" s="19">
        <v>214108</v>
      </c>
      <c r="E31" s="19">
        <v>267034</v>
      </c>
      <c r="F31" s="19">
        <v>300714</v>
      </c>
      <c r="G31" s="19">
        <v>327177</v>
      </c>
    </row>
    <row r="32" spans="1:7">
      <c r="A32" s="18">
        <v>3000000</v>
      </c>
      <c r="B32" s="19">
        <v>220161</v>
      </c>
      <c r="C32" s="19">
        <v>258002</v>
      </c>
      <c r="D32" s="19">
        <v>306162</v>
      </c>
      <c r="E32" s="19">
        <v>381843</v>
      </c>
      <c r="F32" s="19">
        <v>430003</v>
      </c>
      <c r="G32" s="19">
        <v>467843</v>
      </c>
    </row>
    <row r="33" spans="1:7">
      <c r="A33" s="18">
        <v>5000000</v>
      </c>
      <c r="B33" s="19">
        <v>343879</v>
      </c>
      <c r="C33" s="19">
        <v>402984</v>
      </c>
      <c r="D33" s="19">
        <v>478207</v>
      </c>
      <c r="E33" s="19">
        <v>596416</v>
      </c>
      <c r="F33" s="19">
        <v>671640</v>
      </c>
      <c r="G33" s="19">
        <v>730744</v>
      </c>
    </row>
    <row r="34" spans="1:7">
      <c r="A34" s="18">
        <v>7500000</v>
      </c>
      <c r="B34" s="19">
        <v>493923</v>
      </c>
      <c r="C34" s="19">
        <v>578816</v>
      </c>
      <c r="D34" s="19">
        <v>686862</v>
      </c>
      <c r="E34" s="19">
        <v>856648</v>
      </c>
      <c r="F34" s="19">
        <v>964694</v>
      </c>
      <c r="G34" s="19">
        <v>1049587</v>
      </c>
    </row>
    <row r="35" spans="1:7">
      <c r="A35" s="18">
        <v>10000000</v>
      </c>
      <c r="B35" s="19">
        <v>638277</v>
      </c>
      <c r="C35" s="19">
        <v>747981</v>
      </c>
      <c r="D35" s="19">
        <v>887604</v>
      </c>
      <c r="E35" s="19">
        <v>1107012</v>
      </c>
      <c r="F35" s="19">
        <v>1246635</v>
      </c>
      <c r="G35" s="19">
        <v>1356339</v>
      </c>
    </row>
    <row r="36" spans="1:7">
      <c r="A36" s="18">
        <v>15000000</v>
      </c>
      <c r="B36" s="19">
        <v>915129</v>
      </c>
      <c r="C36" s="19">
        <v>1072416</v>
      </c>
      <c r="D36" s="19">
        <v>1272601</v>
      </c>
      <c r="E36" s="19">
        <v>1587176</v>
      </c>
      <c r="F36" s="19">
        <v>1787360</v>
      </c>
      <c r="G36" s="19">
        <v>1944648</v>
      </c>
    </row>
    <row r="37" spans="1:7">
      <c r="A37" s="18">
        <v>20000000</v>
      </c>
      <c r="B37" s="19">
        <v>1180414</v>
      </c>
      <c r="C37" s="19">
        <v>1383298</v>
      </c>
      <c r="D37" s="19">
        <v>1641513</v>
      </c>
      <c r="E37" s="19">
        <v>2047281</v>
      </c>
      <c r="F37" s="19">
        <v>2305496</v>
      </c>
      <c r="G37" s="19">
        <v>2508380</v>
      </c>
    </row>
    <row r="38" spans="1:7" ht="15.75" thickBot="1">
      <c r="A38" s="20">
        <v>25000000</v>
      </c>
      <c r="B38" s="21">
        <v>1436874</v>
      </c>
      <c r="C38" s="21">
        <v>1683837</v>
      </c>
      <c r="D38" s="21">
        <v>1998153</v>
      </c>
      <c r="E38" s="21">
        <v>2492079</v>
      </c>
      <c r="F38" s="21">
        <v>2806395</v>
      </c>
      <c r="G38" s="21">
        <v>3053358</v>
      </c>
    </row>
  </sheetData>
  <mergeCells count="1">
    <mergeCell ref="D13:E13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20F2D8-4B65-4C1C-81EE-49DDEF18C548}">
  <sheetPr>
    <tabColor theme="0" tint="-0.499984740745262"/>
  </sheetPr>
  <dimension ref="A1:BI52"/>
  <sheetViews>
    <sheetView topLeftCell="U1" workbookViewId="0">
      <selection activeCell="AY6" sqref="AY6:BC6"/>
    </sheetView>
  </sheetViews>
  <sheetFormatPr baseColWidth="10" defaultColWidth="11.42578125" defaultRowHeight="15"/>
  <cols>
    <col min="1" max="1" width="13.28515625" customWidth="1"/>
    <col min="2" max="7" width="8.28515625" customWidth="1"/>
    <col min="8" max="8" width="3.28515625" customWidth="1"/>
    <col min="9" max="9" width="13" bestFit="1" customWidth="1"/>
    <col min="10" max="13" width="7.5703125" bestFit="1" customWidth="1"/>
    <col min="14" max="14" width="3.28515625" customWidth="1"/>
    <col min="15" max="15" width="13" bestFit="1" customWidth="1"/>
    <col min="16" max="19" width="7.5703125" bestFit="1" customWidth="1"/>
    <col min="20" max="20" width="3.28515625" customWidth="1"/>
    <col min="21" max="21" width="13" bestFit="1" customWidth="1"/>
    <col min="22" max="25" width="7.5703125" bestFit="1" customWidth="1"/>
    <col min="26" max="26" width="3.28515625" customWidth="1"/>
    <col min="27" max="27" width="13" bestFit="1" customWidth="1"/>
    <col min="28" max="31" width="7.5703125" bestFit="1" customWidth="1"/>
    <col min="32" max="32" width="3.28515625" customWidth="1"/>
    <col min="33" max="33" width="13" bestFit="1" customWidth="1"/>
    <col min="34" max="37" width="7.5703125" bestFit="1" customWidth="1"/>
    <col min="38" max="38" width="3.28515625" customWidth="1"/>
    <col min="39" max="39" width="13" bestFit="1" customWidth="1"/>
    <col min="40" max="43" width="7.5703125" bestFit="1" customWidth="1"/>
    <col min="44" max="44" width="3.28515625" customWidth="1"/>
    <col min="45" max="45" width="13" bestFit="1" customWidth="1"/>
    <col min="46" max="49" width="7.5703125" bestFit="1" customWidth="1"/>
    <col min="50" max="50" width="3.28515625" customWidth="1"/>
    <col min="51" max="51" width="13" bestFit="1" customWidth="1"/>
    <col min="52" max="55" width="7.5703125" bestFit="1" customWidth="1"/>
    <col min="56" max="56" width="3.28515625" customWidth="1"/>
    <col min="57" max="57" width="13" bestFit="1" customWidth="1"/>
    <col min="58" max="61" width="7.5703125" bestFit="1" customWidth="1"/>
    <col min="252" max="252" width="13.28515625" customWidth="1"/>
    <col min="253" max="253" width="10.28515625" bestFit="1" customWidth="1"/>
    <col min="254" max="254" width="13" bestFit="1" customWidth="1"/>
    <col min="255" max="256" width="11.5703125" customWidth="1"/>
    <col min="257" max="257" width="7.5703125" bestFit="1" customWidth="1"/>
    <col min="258" max="259" width="7.5703125" customWidth="1"/>
    <col min="260" max="260" width="14.7109375" bestFit="1" customWidth="1"/>
    <col min="261" max="261" width="6" customWidth="1"/>
    <col min="262" max="262" width="12.28515625" bestFit="1" customWidth="1"/>
    <col min="263" max="268" width="7.5703125" bestFit="1" customWidth="1"/>
    <col min="269" max="269" width="12.7109375" bestFit="1" customWidth="1"/>
    <col min="270" max="270" width="8.42578125" customWidth="1"/>
    <col min="271" max="271" width="10.42578125" customWidth="1"/>
    <col min="272" max="284" width="7.5703125" bestFit="1" customWidth="1"/>
    <col min="508" max="508" width="13.28515625" customWidth="1"/>
    <col min="509" max="509" width="10.28515625" bestFit="1" customWidth="1"/>
    <col min="510" max="510" width="13" bestFit="1" customWidth="1"/>
    <col min="511" max="512" width="11.5703125" customWidth="1"/>
    <col min="513" max="513" width="7.5703125" bestFit="1" customWidth="1"/>
    <col min="514" max="515" width="7.5703125" customWidth="1"/>
    <col min="516" max="516" width="14.7109375" bestFit="1" customWidth="1"/>
    <col min="517" max="517" width="6" customWidth="1"/>
    <col min="518" max="518" width="12.28515625" bestFit="1" customWidth="1"/>
    <col min="519" max="524" width="7.5703125" bestFit="1" customWidth="1"/>
    <col min="525" max="525" width="12.7109375" bestFit="1" customWidth="1"/>
    <col min="526" max="526" width="8.42578125" customWidth="1"/>
    <col min="527" max="527" width="10.42578125" customWidth="1"/>
    <col min="528" max="540" width="7.5703125" bestFit="1" customWidth="1"/>
    <col min="764" max="764" width="13.28515625" customWidth="1"/>
    <col min="765" max="765" width="10.28515625" bestFit="1" customWidth="1"/>
    <col min="766" max="766" width="13" bestFit="1" customWidth="1"/>
    <col min="767" max="768" width="11.5703125" customWidth="1"/>
    <col min="769" max="769" width="7.5703125" bestFit="1" customWidth="1"/>
    <col min="770" max="771" width="7.5703125" customWidth="1"/>
    <col min="772" max="772" width="14.7109375" bestFit="1" customWidth="1"/>
    <col min="773" max="773" width="6" customWidth="1"/>
    <col min="774" max="774" width="12.28515625" bestFit="1" customWidth="1"/>
    <col min="775" max="780" width="7.5703125" bestFit="1" customWidth="1"/>
    <col min="781" max="781" width="12.7109375" bestFit="1" customWidth="1"/>
    <col min="782" max="782" width="8.42578125" customWidth="1"/>
    <col min="783" max="783" width="10.42578125" customWidth="1"/>
    <col min="784" max="796" width="7.5703125" bestFit="1" customWidth="1"/>
    <col min="1020" max="1020" width="13.28515625" customWidth="1"/>
    <col min="1021" max="1021" width="10.28515625" bestFit="1" customWidth="1"/>
    <col min="1022" max="1022" width="13" bestFit="1" customWidth="1"/>
    <col min="1023" max="1024" width="11.5703125" customWidth="1"/>
    <col min="1025" max="1025" width="7.5703125" bestFit="1" customWidth="1"/>
    <col min="1026" max="1027" width="7.5703125" customWidth="1"/>
    <col min="1028" max="1028" width="14.7109375" bestFit="1" customWidth="1"/>
    <col min="1029" max="1029" width="6" customWidth="1"/>
    <col min="1030" max="1030" width="12.28515625" bestFit="1" customWidth="1"/>
    <col min="1031" max="1036" width="7.5703125" bestFit="1" customWidth="1"/>
    <col min="1037" max="1037" width="12.7109375" bestFit="1" customWidth="1"/>
    <col min="1038" max="1038" width="8.42578125" customWidth="1"/>
    <col min="1039" max="1039" width="10.42578125" customWidth="1"/>
    <col min="1040" max="1052" width="7.5703125" bestFit="1" customWidth="1"/>
    <col min="1276" max="1276" width="13.28515625" customWidth="1"/>
    <col min="1277" max="1277" width="10.28515625" bestFit="1" customWidth="1"/>
    <col min="1278" max="1278" width="13" bestFit="1" customWidth="1"/>
    <col min="1279" max="1280" width="11.5703125" customWidth="1"/>
    <col min="1281" max="1281" width="7.5703125" bestFit="1" customWidth="1"/>
    <col min="1282" max="1283" width="7.5703125" customWidth="1"/>
    <col min="1284" max="1284" width="14.7109375" bestFit="1" customWidth="1"/>
    <col min="1285" max="1285" width="6" customWidth="1"/>
    <col min="1286" max="1286" width="12.28515625" bestFit="1" customWidth="1"/>
    <col min="1287" max="1292" width="7.5703125" bestFit="1" customWidth="1"/>
    <col min="1293" max="1293" width="12.7109375" bestFit="1" customWidth="1"/>
    <col min="1294" max="1294" width="8.42578125" customWidth="1"/>
    <col min="1295" max="1295" width="10.42578125" customWidth="1"/>
    <col min="1296" max="1308" width="7.5703125" bestFit="1" customWidth="1"/>
    <col min="1532" max="1532" width="13.28515625" customWidth="1"/>
    <col min="1533" max="1533" width="10.28515625" bestFit="1" customWidth="1"/>
    <col min="1534" max="1534" width="13" bestFit="1" customWidth="1"/>
    <col min="1535" max="1536" width="11.5703125" customWidth="1"/>
    <col min="1537" max="1537" width="7.5703125" bestFit="1" customWidth="1"/>
    <col min="1538" max="1539" width="7.5703125" customWidth="1"/>
    <col min="1540" max="1540" width="14.7109375" bestFit="1" customWidth="1"/>
    <col min="1541" max="1541" width="6" customWidth="1"/>
    <col min="1542" max="1542" width="12.28515625" bestFit="1" customWidth="1"/>
    <col min="1543" max="1548" width="7.5703125" bestFit="1" customWidth="1"/>
    <col min="1549" max="1549" width="12.7109375" bestFit="1" customWidth="1"/>
    <col min="1550" max="1550" width="8.42578125" customWidth="1"/>
    <col min="1551" max="1551" width="10.42578125" customWidth="1"/>
    <col min="1552" max="1564" width="7.5703125" bestFit="1" customWidth="1"/>
    <col min="1788" max="1788" width="13.28515625" customWidth="1"/>
    <col min="1789" max="1789" width="10.28515625" bestFit="1" customWidth="1"/>
    <col min="1790" max="1790" width="13" bestFit="1" customWidth="1"/>
    <col min="1791" max="1792" width="11.5703125" customWidth="1"/>
    <col min="1793" max="1793" width="7.5703125" bestFit="1" customWidth="1"/>
    <col min="1794" max="1795" width="7.5703125" customWidth="1"/>
    <col min="1796" max="1796" width="14.7109375" bestFit="1" customWidth="1"/>
    <col min="1797" max="1797" width="6" customWidth="1"/>
    <col min="1798" max="1798" width="12.28515625" bestFit="1" customWidth="1"/>
    <col min="1799" max="1804" width="7.5703125" bestFit="1" customWidth="1"/>
    <col min="1805" max="1805" width="12.7109375" bestFit="1" customWidth="1"/>
    <col min="1806" max="1806" width="8.42578125" customWidth="1"/>
    <col min="1807" max="1807" width="10.42578125" customWidth="1"/>
    <col min="1808" max="1820" width="7.5703125" bestFit="1" customWidth="1"/>
    <col min="2044" max="2044" width="13.28515625" customWidth="1"/>
    <col min="2045" max="2045" width="10.28515625" bestFit="1" customWidth="1"/>
    <col min="2046" max="2046" width="13" bestFit="1" customWidth="1"/>
    <col min="2047" max="2048" width="11.5703125" customWidth="1"/>
    <col min="2049" max="2049" width="7.5703125" bestFit="1" customWidth="1"/>
    <col min="2050" max="2051" width="7.5703125" customWidth="1"/>
    <col min="2052" max="2052" width="14.7109375" bestFit="1" customWidth="1"/>
    <col min="2053" max="2053" width="6" customWidth="1"/>
    <col min="2054" max="2054" width="12.28515625" bestFit="1" customWidth="1"/>
    <col min="2055" max="2060" width="7.5703125" bestFit="1" customWidth="1"/>
    <col min="2061" max="2061" width="12.7109375" bestFit="1" customWidth="1"/>
    <col min="2062" max="2062" width="8.42578125" customWidth="1"/>
    <col min="2063" max="2063" width="10.42578125" customWidth="1"/>
    <col min="2064" max="2076" width="7.5703125" bestFit="1" customWidth="1"/>
    <col min="2300" max="2300" width="13.28515625" customWidth="1"/>
    <col min="2301" max="2301" width="10.28515625" bestFit="1" customWidth="1"/>
    <col min="2302" max="2302" width="13" bestFit="1" customWidth="1"/>
    <col min="2303" max="2304" width="11.5703125" customWidth="1"/>
    <col min="2305" max="2305" width="7.5703125" bestFit="1" customWidth="1"/>
    <col min="2306" max="2307" width="7.5703125" customWidth="1"/>
    <col min="2308" max="2308" width="14.7109375" bestFit="1" customWidth="1"/>
    <col min="2309" max="2309" width="6" customWidth="1"/>
    <col min="2310" max="2310" width="12.28515625" bestFit="1" customWidth="1"/>
    <col min="2311" max="2316" width="7.5703125" bestFit="1" customWidth="1"/>
    <col min="2317" max="2317" width="12.7109375" bestFit="1" customWidth="1"/>
    <col min="2318" max="2318" width="8.42578125" customWidth="1"/>
    <col min="2319" max="2319" width="10.42578125" customWidth="1"/>
    <col min="2320" max="2332" width="7.5703125" bestFit="1" customWidth="1"/>
    <col min="2556" max="2556" width="13.28515625" customWidth="1"/>
    <col min="2557" max="2557" width="10.28515625" bestFit="1" customWidth="1"/>
    <col min="2558" max="2558" width="13" bestFit="1" customWidth="1"/>
    <col min="2559" max="2560" width="11.5703125" customWidth="1"/>
    <col min="2561" max="2561" width="7.5703125" bestFit="1" customWidth="1"/>
    <col min="2562" max="2563" width="7.5703125" customWidth="1"/>
    <col min="2564" max="2564" width="14.7109375" bestFit="1" customWidth="1"/>
    <col min="2565" max="2565" width="6" customWidth="1"/>
    <col min="2566" max="2566" width="12.28515625" bestFit="1" customWidth="1"/>
    <col min="2567" max="2572" width="7.5703125" bestFit="1" customWidth="1"/>
    <col min="2573" max="2573" width="12.7109375" bestFit="1" customWidth="1"/>
    <col min="2574" max="2574" width="8.42578125" customWidth="1"/>
    <col min="2575" max="2575" width="10.42578125" customWidth="1"/>
    <col min="2576" max="2588" width="7.5703125" bestFit="1" customWidth="1"/>
    <col min="2812" max="2812" width="13.28515625" customWidth="1"/>
    <col min="2813" max="2813" width="10.28515625" bestFit="1" customWidth="1"/>
    <col min="2814" max="2814" width="13" bestFit="1" customWidth="1"/>
    <col min="2815" max="2816" width="11.5703125" customWidth="1"/>
    <col min="2817" max="2817" width="7.5703125" bestFit="1" customWidth="1"/>
    <col min="2818" max="2819" width="7.5703125" customWidth="1"/>
    <col min="2820" max="2820" width="14.7109375" bestFit="1" customWidth="1"/>
    <col min="2821" max="2821" width="6" customWidth="1"/>
    <col min="2822" max="2822" width="12.28515625" bestFit="1" customWidth="1"/>
    <col min="2823" max="2828" width="7.5703125" bestFit="1" customWidth="1"/>
    <col min="2829" max="2829" width="12.7109375" bestFit="1" customWidth="1"/>
    <col min="2830" max="2830" width="8.42578125" customWidth="1"/>
    <col min="2831" max="2831" width="10.42578125" customWidth="1"/>
    <col min="2832" max="2844" width="7.5703125" bestFit="1" customWidth="1"/>
    <col min="3068" max="3068" width="13.28515625" customWidth="1"/>
    <col min="3069" max="3069" width="10.28515625" bestFit="1" customWidth="1"/>
    <col min="3070" max="3070" width="13" bestFit="1" customWidth="1"/>
    <col min="3071" max="3072" width="11.5703125" customWidth="1"/>
    <col min="3073" max="3073" width="7.5703125" bestFit="1" customWidth="1"/>
    <col min="3074" max="3075" width="7.5703125" customWidth="1"/>
    <col min="3076" max="3076" width="14.7109375" bestFit="1" customWidth="1"/>
    <col min="3077" max="3077" width="6" customWidth="1"/>
    <col min="3078" max="3078" width="12.28515625" bestFit="1" customWidth="1"/>
    <col min="3079" max="3084" width="7.5703125" bestFit="1" customWidth="1"/>
    <col min="3085" max="3085" width="12.7109375" bestFit="1" customWidth="1"/>
    <col min="3086" max="3086" width="8.42578125" customWidth="1"/>
    <col min="3087" max="3087" width="10.42578125" customWidth="1"/>
    <col min="3088" max="3100" width="7.5703125" bestFit="1" customWidth="1"/>
    <col min="3324" max="3324" width="13.28515625" customWidth="1"/>
    <col min="3325" max="3325" width="10.28515625" bestFit="1" customWidth="1"/>
    <col min="3326" max="3326" width="13" bestFit="1" customWidth="1"/>
    <col min="3327" max="3328" width="11.5703125" customWidth="1"/>
    <col min="3329" max="3329" width="7.5703125" bestFit="1" customWidth="1"/>
    <col min="3330" max="3331" width="7.5703125" customWidth="1"/>
    <col min="3332" max="3332" width="14.7109375" bestFit="1" customWidth="1"/>
    <col min="3333" max="3333" width="6" customWidth="1"/>
    <col min="3334" max="3334" width="12.28515625" bestFit="1" customWidth="1"/>
    <col min="3335" max="3340" width="7.5703125" bestFit="1" customWidth="1"/>
    <col min="3341" max="3341" width="12.7109375" bestFit="1" customWidth="1"/>
    <col min="3342" max="3342" width="8.42578125" customWidth="1"/>
    <col min="3343" max="3343" width="10.42578125" customWidth="1"/>
    <col min="3344" max="3356" width="7.5703125" bestFit="1" customWidth="1"/>
    <col min="3580" max="3580" width="13.28515625" customWidth="1"/>
    <col min="3581" max="3581" width="10.28515625" bestFit="1" customWidth="1"/>
    <col min="3582" max="3582" width="13" bestFit="1" customWidth="1"/>
    <col min="3583" max="3584" width="11.5703125" customWidth="1"/>
    <col min="3585" max="3585" width="7.5703125" bestFit="1" customWidth="1"/>
    <col min="3586" max="3587" width="7.5703125" customWidth="1"/>
    <col min="3588" max="3588" width="14.7109375" bestFit="1" customWidth="1"/>
    <col min="3589" max="3589" width="6" customWidth="1"/>
    <col min="3590" max="3590" width="12.28515625" bestFit="1" customWidth="1"/>
    <col min="3591" max="3596" width="7.5703125" bestFit="1" customWidth="1"/>
    <col min="3597" max="3597" width="12.7109375" bestFit="1" customWidth="1"/>
    <col min="3598" max="3598" width="8.42578125" customWidth="1"/>
    <col min="3599" max="3599" width="10.42578125" customWidth="1"/>
    <col min="3600" max="3612" width="7.5703125" bestFit="1" customWidth="1"/>
    <col min="3836" max="3836" width="13.28515625" customWidth="1"/>
    <col min="3837" max="3837" width="10.28515625" bestFit="1" customWidth="1"/>
    <col min="3838" max="3838" width="13" bestFit="1" customWidth="1"/>
    <col min="3839" max="3840" width="11.5703125" customWidth="1"/>
    <col min="3841" max="3841" width="7.5703125" bestFit="1" customWidth="1"/>
    <col min="3842" max="3843" width="7.5703125" customWidth="1"/>
    <col min="3844" max="3844" width="14.7109375" bestFit="1" customWidth="1"/>
    <col min="3845" max="3845" width="6" customWidth="1"/>
    <col min="3846" max="3846" width="12.28515625" bestFit="1" customWidth="1"/>
    <col min="3847" max="3852" width="7.5703125" bestFit="1" customWidth="1"/>
    <col min="3853" max="3853" width="12.7109375" bestFit="1" customWidth="1"/>
    <col min="3854" max="3854" width="8.42578125" customWidth="1"/>
    <col min="3855" max="3855" width="10.42578125" customWidth="1"/>
    <col min="3856" max="3868" width="7.5703125" bestFit="1" customWidth="1"/>
    <col min="4092" max="4092" width="13.28515625" customWidth="1"/>
    <col min="4093" max="4093" width="10.28515625" bestFit="1" customWidth="1"/>
    <col min="4094" max="4094" width="13" bestFit="1" customWidth="1"/>
    <col min="4095" max="4096" width="11.5703125" customWidth="1"/>
    <col min="4097" max="4097" width="7.5703125" bestFit="1" customWidth="1"/>
    <col min="4098" max="4099" width="7.5703125" customWidth="1"/>
    <col min="4100" max="4100" width="14.7109375" bestFit="1" customWidth="1"/>
    <col min="4101" max="4101" width="6" customWidth="1"/>
    <col min="4102" max="4102" width="12.28515625" bestFit="1" customWidth="1"/>
    <col min="4103" max="4108" width="7.5703125" bestFit="1" customWidth="1"/>
    <col min="4109" max="4109" width="12.7109375" bestFit="1" customWidth="1"/>
    <col min="4110" max="4110" width="8.42578125" customWidth="1"/>
    <col min="4111" max="4111" width="10.42578125" customWidth="1"/>
    <col min="4112" max="4124" width="7.5703125" bestFit="1" customWidth="1"/>
    <col min="4348" max="4348" width="13.28515625" customWidth="1"/>
    <col min="4349" max="4349" width="10.28515625" bestFit="1" customWidth="1"/>
    <col min="4350" max="4350" width="13" bestFit="1" customWidth="1"/>
    <col min="4351" max="4352" width="11.5703125" customWidth="1"/>
    <col min="4353" max="4353" width="7.5703125" bestFit="1" customWidth="1"/>
    <col min="4354" max="4355" width="7.5703125" customWidth="1"/>
    <col min="4356" max="4356" width="14.7109375" bestFit="1" customWidth="1"/>
    <col min="4357" max="4357" width="6" customWidth="1"/>
    <col min="4358" max="4358" width="12.28515625" bestFit="1" customWidth="1"/>
    <col min="4359" max="4364" width="7.5703125" bestFit="1" customWidth="1"/>
    <col min="4365" max="4365" width="12.7109375" bestFit="1" customWidth="1"/>
    <col min="4366" max="4366" width="8.42578125" customWidth="1"/>
    <col min="4367" max="4367" width="10.42578125" customWidth="1"/>
    <col min="4368" max="4380" width="7.5703125" bestFit="1" customWidth="1"/>
    <col min="4604" max="4604" width="13.28515625" customWidth="1"/>
    <col min="4605" max="4605" width="10.28515625" bestFit="1" customWidth="1"/>
    <col min="4606" max="4606" width="13" bestFit="1" customWidth="1"/>
    <col min="4607" max="4608" width="11.5703125" customWidth="1"/>
    <col min="4609" max="4609" width="7.5703125" bestFit="1" customWidth="1"/>
    <col min="4610" max="4611" width="7.5703125" customWidth="1"/>
    <col min="4612" max="4612" width="14.7109375" bestFit="1" customWidth="1"/>
    <col min="4613" max="4613" width="6" customWidth="1"/>
    <col min="4614" max="4614" width="12.28515625" bestFit="1" customWidth="1"/>
    <col min="4615" max="4620" width="7.5703125" bestFit="1" customWidth="1"/>
    <col min="4621" max="4621" width="12.7109375" bestFit="1" customWidth="1"/>
    <col min="4622" max="4622" width="8.42578125" customWidth="1"/>
    <col min="4623" max="4623" width="10.42578125" customWidth="1"/>
    <col min="4624" max="4636" width="7.5703125" bestFit="1" customWidth="1"/>
    <col min="4860" max="4860" width="13.28515625" customWidth="1"/>
    <col min="4861" max="4861" width="10.28515625" bestFit="1" customWidth="1"/>
    <col min="4862" max="4862" width="13" bestFit="1" customWidth="1"/>
    <col min="4863" max="4864" width="11.5703125" customWidth="1"/>
    <col min="4865" max="4865" width="7.5703125" bestFit="1" customWidth="1"/>
    <col min="4866" max="4867" width="7.5703125" customWidth="1"/>
    <col min="4868" max="4868" width="14.7109375" bestFit="1" customWidth="1"/>
    <col min="4869" max="4869" width="6" customWidth="1"/>
    <col min="4870" max="4870" width="12.28515625" bestFit="1" customWidth="1"/>
    <col min="4871" max="4876" width="7.5703125" bestFit="1" customWidth="1"/>
    <col min="4877" max="4877" width="12.7109375" bestFit="1" customWidth="1"/>
    <col min="4878" max="4878" width="8.42578125" customWidth="1"/>
    <col min="4879" max="4879" width="10.42578125" customWidth="1"/>
    <col min="4880" max="4892" width="7.5703125" bestFit="1" customWidth="1"/>
    <col min="5116" max="5116" width="13.28515625" customWidth="1"/>
    <col min="5117" max="5117" width="10.28515625" bestFit="1" customWidth="1"/>
    <col min="5118" max="5118" width="13" bestFit="1" customWidth="1"/>
    <col min="5119" max="5120" width="11.5703125" customWidth="1"/>
    <col min="5121" max="5121" width="7.5703125" bestFit="1" customWidth="1"/>
    <col min="5122" max="5123" width="7.5703125" customWidth="1"/>
    <col min="5124" max="5124" width="14.7109375" bestFit="1" customWidth="1"/>
    <col min="5125" max="5125" width="6" customWidth="1"/>
    <col min="5126" max="5126" width="12.28515625" bestFit="1" customWidth="1"/>
    <col min="5127" max="5132" width="7.5703125" bestFit="1" customWidth="1"/>
    <col min="5133" max="5133" width="12.7109375" bestFit="1" customWidth="1"/>
    <col min="5134" max="5134" width="8.42578125" customWidth="1"/>
    <col min="5135" max="5135" width="10.42578125" customWidth="1"/>
    <col min="5136" max="5148" width="7.5703125" bestFit="1" customWidth="1"/>
    <col min="5372" max="5372" width="13.28515625" customWidth="1"/>
    <col min="5373" max="5373" width="10.28515625" bestFit="1" customWidth="1"/>
    <col min="5374" max="5374" width="13" bestFit="1" customWidth="1"/>
    <col min="5375" max="5376" width="11.5703125" customWidth="1"/>
    <col min="5377" max="5377" width="7.5703125" bestFit="1" customWidth="1"/>
    <col min="5378" max="5379" width="7.5703125" customWidth="1"/>
    <col min="5380" max="5380" width="14.7109375" bestFit="1" customWidth="1"/>
    <col min="5381" max="5381" width="6" customWidth="1"/>
    <col min="5382" max="5382" width="12.28515625" bestFit="1" customWidth="1"/>
    <col min="5383" max="5388" width="7.5703125" bestFit="1" customWidth="1"/>
    <col min="5389" max="5389" width="12.7109375" bestFit="1" customWidth="1"/>
    <col min="5390" max="5390" width="8.42578125" customWidth="1"/>
    <col min="5391" max="5391" width="10.42578125" customWidth="1"/>
    <col min="5392" max="5404" width="7.5703125" bestFit="1" customWidth="1"/>
    <col min="5628" max="5628" width="13.28515625" customWidth="1"/>
    <col min="5629" max="5629" width="10.28515625" bestFit="1" customWidth="1"/>
    <col min="5630" max="5630" width="13" bestFit="1" customWidth="1"/>
    <col min="5631" max="5632" width="11.5703125" customWidth="1"/>
    <col min="5633" max="5633" width="7.5703125" bestFit="1" customWidth="1"/>
    <col min="5634" max="5635" width="7.5703125" customWidth="1"/>
    <col min="5636" max="5636" width="14.7109375" bestFit="1" customWidth="1"/>
    <col min="5637" max="5637" width="6" customWidth="1"/>
    <col min="5638" max="5638" width="12.28515625" bestFit="1" customWidth="1"/>
    <col min="5639" max="5644" width="7.5703125" bestFit="1" customWidth="1"/>
    <col min="5645" max="5645" width="12.7109375" bestFit="1" customWidth="1"/>
    <col min="5646" max="5646" width="8.42578125" customWidth="1"/>
    <col min="5647" max="5647" width="10.42578125" customWidth="1"/>
    <col min="5648" max="5660" width="7.5703125" bestFit="1" customWidth="1"/>
    <col min="5884" max="5884" width="13.28515625" customWidth="1"/>
    <col min="5885" max="5885" width="10.28515625" bestFit="1" customWidth="1"/>
    <col min="5886" max="5886" width="13" bestFit="1" customWidth="1"/>
    <col min="5887" max="5888" width="11.5703125" customWidth="1"/>
    <col min="5889" max="5889" width="7.5703125" bestFit="1" customWidth="1"/>
    <col min="5890" max="5891" width="7.5703125" customWidth="1"/>
    <col min="5892" max="5892" width="14.7109375" bestFit="1" customWidth="1"/>
    <col min="5893" max="5893" width="6" customWidth="1"/>
    <col min="5894" max="5894" width="12.28515625" bestFit="1" customWidth="1"/>
    <col min="5895" max="5900" width="7.5703125" bestFit="1" customWidth="1"/>
    <col min="5901" max="5901" width="12.7109375" bestFit="1" customWidth="1"/>
    <col min="5902" max="5902" width="8.42578125" customWidth="1"/>
    <col min="5903" max="5903" width="10.42578125" customWidth="1"/>
    <col min="5904" max="5916" width="7.5703125" bestFit="1" customWidth="1"/>
    <col min="6140" max="6140" width="13.28515625" customWidth="1"/>
    <col min="6141" max="6141" width="10.28515625" bestFit="1" customWidth="1"/>
    <col min="6142" max="6142" width="13" bestFit="1" customWidth="1"/>
    <col min="6143" max="6144" width="11.5703125" customWidth="1"/>
    <col min="6145" max="6145" width="7.5703125" bestFit="1" customWidth="1"/>
    <col min="6146" max="6147" width="7.5703125" customWidth="1"/>
    <col min="6148" max="6148" width="14.7109375" bestFit="1" customWidth="1"/>
    <col min="6149" max="6149" width="6" customWidth="1"/>
    <col min="6150" max="6150" width="12.28515625" bestFit="1" customWidth="1"/>
    <col min="6151" max="6156" width="7.5703125" bestFit="1" customWidth="1"/>
    <col min="6157" max="6157" width="12.7109375" bestFit="1" customWidth="1"/>
    <col min="6158" max="6158" width="8.42578125" customWidth="1"/>
    <col min="6159" max="6159" width="10.42578125" customWidth="1"/>
    <col min="6160" max="6172" width="7.5703125" bestFit="1" customWidth="1"/>
    <col min="6396" max="6396" width="13.28515625" customWidth="1"/>
    <col min="6397" max="6397" width="10.28515625" bestFit="1" customWidth="1"/>
    <col min="6398" max="6398" width="13" bestFit="1" customWidth="1"/>
    <col min="6399" max="6400" width="11.5703125" customWidth="1"/>
    <col min="6401" max="6401" width="7.5703125" bestFit="1" customWidth="1"/>
    <col min="6402" max="6403" width="7.5703125" customWidth="1"/>
    <col min="6404" max="6404" width="14.7109375" bestFit="1" customWidth="1"/>
    <col min="6405" max="6405" width="6" customWidth="1"/>
    <col min="6406" max="6406" width="12.28515625" bestFit="1" customWidth="1"/>
    <col min="6407" max="6412" width="7.5703125" bestFit="1" customWidth="1"/>
    <col min="6413" max="6413" width="12.7109375" bestFit="1" customWidth="1"/>
    <col min="6414" max="6414" width="8.42578125" customWidth="1"/>
    <col min="6415" max="6415" width="10.42578125" customWidth="1"/>
    <col min="6416" max="6428" width="7.5703125" bestFit="1" customWidth="1"/>
    <col min="6652" max="6652" width="13.28515625" customWidth="1"/>
    <col min="6653" max="6653" width="10.28515625" bestFit="1" customWidth="1"/>
    <col min="6654" max="6654" width="13" bestFit="1" customWidth="1"/>
    <col min="6655" max="6656" width="11.5703125" customWidth="1"/>
    <col min="6657" max="6657" width="7.5703125" bestFit="1" customWidth="1"/>
    <col min="6658" max="6659" width="7.5703125" customWidth="1"/>
    <col min="6660" max="6660" width="14.7109375" bestFit="1" customWidth="1"/>
    <col min="6661" max="6661" width="6" customWidth="1"/>
    <col min="6662" max="6662" width="12.28515625" bestFit="1" customWidth="1"/>
    <col min="6663" max="6668" width="7.5703125" bestFit="1" customWidth="1"/>
    <col min="6669" max="6669" width="12.7109375" bestFit="1" customWidth="1"/>
    <col min="6670" max="6670" width="8.42578125" customWidth="1"/>
    <col min="6671" max="6671" width="10.42578125" customWidth="1"/>
    <col min="6672" max="6684" width="7.5703125" bestFit="1" customWidth="1"/>
    <col min="6908" max="6908" width="13.28515625" customWidth="1"/>
    <col min="6909" max="6909" width="10.28515625" bestFit="1" customWidth="1"/>
    <col min="6910" max="6910" width="13" bestFit="1" customWidth="1"/>
    <col min="6911" max="6912" width="11.5703125" customWidth="1"/>
    <col min="6913" max="6913" width="7.5703125" bestFit="1" customWidth="1"/>
    <col min="6914" max="6915" width="7.5703125" customWidth="1"/>
    <col min="6916" max="6916" width="14.7109375" bestFit="1" customWidth="1"/>
    <col min="6917" max="6917" width="6" customWidth="1"/>
    <col min="6918" max="6918" width="12.28515625" bestFit="1" customWidth="1"/>
    <col min="6919" max="6924" width="7.5703125" bestFit="1" customWidth="1"/>
    <col min="6925" max="6925" width="12.7109375" bestFit="1" customWidth="1"/>
    <col min="6926" max="6926" width="8.42578125" customWidth="1"/>
    <col min="6927" max="6927" width="10.42578125" customWidth="1"/>
    <col min="6928" max="6940" width="7.5703125" bestFit="1" customWidth="1"/>
    <col min="7164" max="7164" width="13.28515625" customWidth="1"/>
    <col min="7165" max="7165" width="10.28515625" bestFit="1" customWidth="1"/>
    <col min="7166" max="7166" width="13" bestFit="1" customWidth="1"/>
    <col min="7167" max="7168" width="11.5703125" customWidth="1"/>
    <col min="7169" max="7169" width="7.5703125" bestFit="1" customWidth="1"/>
    <col min="7170" max="7171" width="7.5703125" customWidth="1"/>
    <col min="7172" max="7172" width="14.7109375" bestFit="1" customWidth="1"/>
    <col min="7173" max="7173" width="6" customWidth="1"/>
    <col min="7174" max="7174" width="12.28515625" bestFit="1" customWidth="1"/>
    <col min="7175" max="7180" width="7.5703125" bestFit="1" customWidth="1"/>
    <col min="7181" max="7181" width="12.7109375" bestFit="1" customWidth="1"/>
    <col min="7182" max="7182" width="8.42578125" customWidth="1"/>
    <col min="7183" max="7183" width="10.42578125" customWidth="1"/>
    <col min="7184" max="7196" width="7.5703125" bestFit="1" customWidth="1"/>
    <col min="7420" max="7420" width="13.28515625" customWidth="1"/>
    <col min="7421" max="7421" width="10.28515625" bestFit="1" customWidth="1"/>
    <col min="7422" max="7422" width="13" bestFit="1" customWidth="1"/>
    <col min="7423" max="7424" width="11.5703125" customWidth="1"/>
    <col min="7425" max="7425" width="7.5703125" bestFit="1" customWidth="1"/>
    <col min="7426" max="7427" width="7.5703125" customWidth="1"/>
    <col min="7428" max="7428" width="14.7109375" bestFit="1" customWidth="1"/>
    <col min="7429" max="7429" width="6" customWidth="1"/>
    <col min="7430" max="7430" width="12.28515625" bestFit="1" customWidth="1"/>
    <col min="7431" max="7436" width="7.5703125" bestFit="1" customWidth="1"/>
    <col min="7437" max="7437" width="12.7109375" bestFit="1" customWidth="1"/>
    <col min="7438" max="7438" width="8.42578125" customWidth="1"/>
    <col min="7439" max="7439" width="10.42578125" customWidth="1"/>
    <col min="7440" max="7452" width="7.5703125" bestFit="1" customWidth="1"/>
    <col min="7676" max="7676" width="13.28515625" customWidth="1"/>
    <col min="7677" max="7677" width="10.28515625" bestFit="1" customWidth="1"/>
    <col min="7678" max="7678" width="13" bestFit="1" customWidth="1"/>
    <col min="7679" max="7680" width="11.5703125" customWidth="1"/>
    <col min="7681" max="7681" width="7.5703125" bestFit="1" customWidth="1"/>
    <col min="7682" max="7683" width="7.5703125" customWidth="1"/>
    <col min="7684" max="7684" width="14.7109375" bestFit="1" customWidth="1"/>
    <col min="7685" max="7685" width="6" customWidth="1"/>
    <col min="7686" max="7686" width="12.28515625" bestFit="1" customWidth="1"/>
    <col min="7687" max="7692" width="7.5703125" bestFit="1" customWidth="1"/>
    <col min="7693" max="7693" width="12.7109375" bestFit="1" customWidth="1"/>
    <col min="7694" max="7694" width="8.42578125" customWidth="1"/>
    <col min="7695" max="7695" width="10.42578125" customWidth="1"/>
    <col min="7696" max="7708" width="7.5703125" bestFit="1" customWidth="1"/>
    <col min="7932" max="7932" width="13.28515625" customWidth="1"/>
    <col min="7933" max="7933" width="10.28515625" bestFit="1" customWidth="1"/>
    <col min="7934" max="7934" width="13" bestFit="1" customWidth="1"/>
    <col min="7935" max="7936" width="11.5703125" customWidth="1"/>
    <col min="7937" max="7937" width="7.5703125" bestFit="1" customWidth="1"/>
    <col min="7938" max="7939" width="7.5703125" customWidth="1"/>
    <col min="7940" max="7940" width="14.7109375" bestFit="1" customWidth="1"/>
    <col min="7941" max="7941" width="6" customWidth="1"/>
    <col min="7942" max="7942" width="12.28515625" bestFit="1" customWidth="1"/>
    <col min="7943" max="7948" width="7.5703125" bestFit="1" customWidth="1"/>
    <col min="7949" max="7949" width="12.7109375" bestFit="1" customWidth="1"/>
    <col min="7950" max="7950" width="8.42578125" customWidth="1"/>
    <col min="7951" max="7951" width="10.42578125" customWidth="1"/>
    <col min="7952" max="7964" width="7.5703125" bestFit="1" customWidth="1"/>
    <col min="8188" max="8188" width="13.28515625" customWidth="1"/>
    <col min="8189" max="8189" width="10.28515625" bestFit="1" customWidth="1"/>
    <col min="8190" max="8190" width="13" bestFit="1" customWidth="1"/>
    <col min="8191" max="8192" width="11.5703125" customWidth="1"/>
    <col min="8193" max="8193" width="7.5703125" bestFit="1" customWidth="1"/>
    <col min="8194" max="8195" width="7.5703125" customWidth="1"/>
    <col min="8196" max="8196" width="14.7109375" bestFit="1" customWidth="1"/>
    <col min="8197" max="8197" width="6" customWidth="1"/>
    <col min="8198" max="8198" width="12.28515625" bestFit="1" customWidth="1"/>
    <col min="8199" max="8204" width="7.5703125" bestFit="1" customWidth="1"/>
    <col min="8205" max="8205" width="12.7109375" bestFit="1" customWidth="1"/>
    <col min="8206" max="8206" width="8.42578125" customWidth="1"/>
    <col min="8207" max="8207" width="10.42578125" customWidth="1"/>
    <col min="8208" max="8220" width="7.5703125" bestFit="1" customWidth="1"/>
    <col min="8444" max="8444" width="13.28515625" customWidth="1"/>
    <col min="8445" max="8445" width="10.28515625" bestFit="1" customWidth="1"/>
    <col min="8446" max="8446" width="13" bestFit="1" customWidth="1"/>
    <col min="8447" max="8448" width="11.5703125" customWidth="1"/>
    <col min="8449" max="8449" width="7.5703125" bestFit="1" customWidth="1"/>
    <col min="8450" max="8451" width="7.5703125" customWidth="1"/>
    <col min="8452" max="8452" width="14.7109375" bestFit="1" customWidth="1"/>
    <col min="8453" max="8453" width="6" customWidth="1"/>
    <col min="8454" max="8454" width="12.28515625" bestFit="1" customWidth="1"/>
    <col min="8455" max="8460" width="7.5703125" bestFit="1" customWidth="1"/>
    <col min="8461" max="8461" width="12.7109375" bestFit="1" customWidth="1"/>
    <col min="8462" max="8462" width="8.42578125" customWidth="1"/>
    <col min="8463" max="8463" width="10.42578125" customWidth="1"/>
    <col min="8464" max="8476" width="7.5703125" bestFit="1" customWidth="1"/>
    <col min="8700" max="8700" width="13.28515625" customWidth="1"/>
    <col min="8701" max="8701" width="10.28515625" bestFit="1" customWidth="1"/>
    <col min="8702" max="8702" width="13" bestFit="1" customWidth="1"/>
    <col min="8703" max="8704" width="11.5703125" customWidth="1"/>
    <col min="8705" max="8705" width="7.5703125" bestFit="1" customWidth="1"/>
    <col min="8706" max="8707" width="7.5703125" customWidth="1"/>
    <col min="8708" max="8708" width="14.7109375" bestFit="1" customWidth="1"/>
    <col min="8709" max="8709" width="6" customWidth="1"/>
    <col min="8710" max="8710" width="12.28515625" bestFit="1" customWidth="1"/>
    <col min="8711" max="8716" width="7.5703125" bestFit="1" customWidth="1"/>
    <col min="8717" max="8717" width="12.7109375" bestFit="1" customWidth="1"/>
    <col min="8718" max="8718" width="8.42578125" customWidth="1"/>
    <col min="8719" max="8719" width="10.42578125" customWidth="1"/>
    <col min="8720" max="8732" width="7.5703125" bestFit="1" customWidth="1"/>
    <col min="8956" max="8956" width="13.28515625" customWidth="1"/>
    <col min="8957" max="8957" width="10.28515625" bestFit="1" customWidth="1"/>
    <col min="8958" max="8958" width="13" bestFit="1" customWidth="1"/>
    <col min="8959" max="8960" width="11.5703125" customWidth="1"/>
    <col min="8961" max="8961" width="7.5703125" bestFit="1" customWidth="1"/>
    <col min="8962" max="8963" width="7.5703125" customWidth="1"/>
    <col min="8964" max="8964" width="14.7109375" bestFit="1" customWidth="1"/>
    <col min="8965" max="8965" width="6" customWidth="1"/>
    <col min="8966" max="8966" width="12.28515625" bestFit="1" customWidth="1"/>
    <col min="8967" max="8972" width="7.5703125" bestFit="1" customWidth="1"/>
    <col min="8973" max="8973" width="12.7109375" bestFit="1" customWidth="1"/>
    <col min="8974" max="8974" width="8.42578125" customWidth="1"/>
    <col min="8975" max="8975" width="10.42578125" customWidth="1"/>
    <col min="8976" max="8988" width="7.5703125" bestFit="1" customWidth="1"/>
    <col min="9212" max="9212" width="13.28515625" customWidth="1"/>
    <col min="9213" max="9213" width="10.28515625" bestFit="1" customWidth="1"/>
    <col min="9214" max="9214" width="13" bestFit="1" customWidth="1"/>
    <col min="9215" max="9216" width="11.5703125" customWidth="1"/>
    <col min="9217" max="9217" width="7.5703125" bestFit="1" customWidth="1"/>
    <col min="9218" max="9219" width="7.5703125" customWidth="1"/>
    <col min="9220" max="9220" width="14.7109375" bestFit="1" customWidth="1"/>
    <col min="9221" max="9221" width="6" customWidth="1"/>
    <col min="9222" max="9222" width="12.28515625" bestFit="1" customWidth="1"/>
    <col min="9223" max="9228" width="7.5703125" bestFit="1" customWidth="1"/>
    <col min="9229" max="9229" width="12.7109375" bestFit="1" customWidth="1"/>
    <col min="9230" max="9230" width="8.42578125" customWidth="1"/>
    <col min="9231" max="9231" width="10.42578125" customWidth="1"/>
    <col min="9232" max="9244" width="7.5703125" bestFit="1" customWidth="1"/>
    <col min="9468" max="9468" width="13.28515625" customWidth="1"/>
    <col min="9469" max="9469" width="10.28515625" bestFit="1" customWidth="1"/>
    <col min="9470" max="9470" width="13" bestFit="1" customWidth="1"/>
    <col min="9471" max="9472" width="11.5703125" customWidth="1"/>
    <col min="9473" max="9473" width="7.5703125" bestFit="1" customWidth="1"/>
    <col min="9474" max="9475" width="7.5703125" customWidth="1"/>
    <col min="9476" max="9476" width="14.7109375" bestFit="1" customWidth="1"/>
    <col min="9477" max="9477" width="6" customWidth="1"/>
    <col min="9478" max="9478" width="12.28515625" bestFit="1" customWidth="1"/>
    <col min="9479" max="9484" width="7.5703125" bestFit="1" customWidth="1"/>
    <col min="9485" max="9485" width="12.7109375" bestFit="1" customWidth="1"/>
    <col min="9486" max="9486" width="8.42578125" customWidth="1"/>
    <col min="9487" max="9487" width="10.42578125" customWidth="1"/>
    <col min="9488" max="9500" width="7.5703125" bestFit="1" customWidth="1"/>
    <col min="9724" max="9724" width="13.28515625" customWidth="1"/>
    <col min="9725" max="9725" width="10.28515625" bestFit="1" customWidth="1"/>
    <col min="9726" max="9726" width="13" bestFit="1" customWidth="1"/>
    <col min="9727" max="9728" width="11.5703125" customWidth="1"/>
    <col min="9729" max="9729" width="7.5703125" bestFit="1" customWidth="1"/>
    <col min="9730" max="9731" width="7.5703125" customWidth="1"/>
    <col min="9732" max="9732" width="14.7109375" bestFit="1" customWidth="1"/>
    <col min="9733" max="9733" width="6" customWidth="1"/>
    <col min="9734" max="9734" width="12.28515625" bestFit="1" customWidth="1"/>
    <col min="9735" max="9740" width="7.5703125" bestFit="1" customWidth="1"/>
    <col min="9741" max="9741" width="12.7109375" bestFit="1" customWidth="1"/>
    <col min="9742" max="9742" width="8.42578125" customWidth="1"/>
    <col min="9743" max="9743" width="10.42578125" customWidth="1"/>
    <col min="9744" max="9756" width="7.5703125" bestFit="1" customWidth="1"/>
    <col min="9980" max="9980" width="13.28515625" customWidth="1"/>
    <col min="9981" max="9981" width="10.28515625" bestFit="1" customWidth="1"/>
    <col min="9982" max="9982" width="13" bestFit="1" customWidth="1"/>
    <col min="9983" max="9984" width="11.5703125" customWidth="1"/>
    <col min="9985" max="9985" width="7.5703125" bestFit="1" customWidth="1"/>
    <col min="9986" max="9987" width="7.5703125" customWidth="1"/>
    <col min="9988" max="9988" width="14.7109375" bestFit="1" customWidth="1"/>
    <col min="9989" max="9989" width="6" customWidth="1"/>
    <col min="9990" max="9990" width="12.28515625" bestFit="1" customWidth="1"/>
    <col min="9991" max="9996" width="7.5703125" bestFit="1" customWidth="1"/>
    <col min="9997" max="9997" width="12.7109375" bestFit="1" customWidth="1"/>
    <col min="9998" max="9998" width="8.42578125" customWidth="1"/>
    <col min="9999" max="9999" width="10.42578125" customWidth="1"/>
    <col min="10000" max="10012" width="7.5703125" bestFit="1" customWidth="1"/>
    <col min="10236" max="10236" width="13.28515625" customWidth="1"/>
    <col min="10237" max="10237" width="10.28515625" bestFit="1" customWidth="1"/>
    <col min="10238" max="10238" width="13" bestFit="1" customWidth="1"/>
    <col min="10239" max="10240" width="11.5703125" customWidth="1"/>
    <col min="10241" max="10241" width="7.5703125" bestFit="1" customWidth="1"/>
    <col min="10242" max="10243" width="7.5703125" customWidth="1"/>
    <col min="10244" max="10244" width="14.7109375" bestFit="1" customWidth="1"/>
    <col min="10245" max="10245" width="6" customWidth="1"/>
    <col min="10246" max="10246" width="12.28515625" bestFit="1" customWidth="1"/>
    <col min="10247" max="10252" width="7.5703125" bestFit="1" customWidth="1"/>
    <col min="10253" max="10253" width="12.7109375" bestFit="1" customWidth="1"/>
    <col min="10254" max="10254" width="8.42578125" customWidth="1"/>
    <col min="10255" max="10255" width="10.42578125" customWidth="1"/>
    <col min="10256" max="10268" width="7.5703125" bestFit="1" customWidth="1"/>
    <col min="10492" max="10492" width="13.28515625" customWidth="1"/>
    <col min="10493" max="10493" width="10.28515625" bestFit="1" customWidth="1"/>
    <col min="10494" max="10494" width="13" bestFit="1" customWidth="1"/>
    <col min="10495" max="10496" width="11.5703125" customWidth="1"/>
    <col min="10497" max="10497" width="7.5703125" bestFit="1" customWidth="1"/>
    <col min="10498" max="10499" width="7.5703125" customWidth="1"/>
    <col min="10500" max="10500" width="14.7109375" bestFit="1" customWidth="1"/>
    <col min="10501" max="10501" width="6" customWidth="1"/>
    <col min="10502" max="10502" width="12.28515625" bestFit="1" customWidth="1"/>
    <col min="10503" max="10508" width="7.5703125" bestFit="1" customWidth="1"/>
    <col min="10509" max="10509" width="12.7109375" bestFit="1" customWidth="1"/>
    <col min="10510" max="10510" width="8.42578125" customWidth="1"/>
    <col min="10511" max="10511" width="10.42578125" customWidth="1"/>
    <col min="10512" max="10524" width="7.5703125" bestFit="1" customWidth="1"/>
    <col min="10748" max="10748" width="13.28515625" customWidth="1"/>
    <col min="10749" max="10749" width="10.28515625" bestFit="1" customWidth="1"/>
    <col min="10750" max="10750" width="13" bestFit="1" customWidth="1"/>
    <col min="10751" max="10752" width="11.5703125" customWidth="1"/>
    <col min="10753" max="10753" width="7.5703125" bestFit="1" customWidth="1"/>
    <col min="10754" max="10755" width="7.5703125" customWidth="1"/>
    <col min="10756" max="10756" width="14.7109375" bestFit="1" customWidth="1"/>
    <col min="10757" max="10757" width="6" customWidth="1"/>
    <col min="10758" max="10758" width="12.28515625" bestFit="1" customWidth="1"/>
    <col min="10759" max="10764" width="7.5703125" bestFit="1" customWidth="1"/>
    <col min="10765" max="10765" width="12.7109375" bestFit="1" customWidth="1"/>
    <col min="10766" max="10766" width="8.42578125" customWidth="1"/>
    <col min="10767" max="10767" width="10.42578125" customWidth="1"/>
    <col min="10768" max="10780" width="7.5703125" bestFit="1" customWidth="1"/>
    <col min="11004" max="11004" width="13.28515625" customWidth="1"/>
    <col min="11005" max="11005" width="10.28515625" bestFit="1" customWidth="1"/>
    <col min="11006" max="11006" width="13" bestFit="1" customWidth="1"/>
    <col min="11007" max="11008" width="11.5703125" customWidth="1"/>
    <col min="11009" max="11009" width="7.5703125" bestFit="1" customWidth="1"/>
    <col min="11010" max="11011" width="7.5703125" customWidth="1"/>
    <col min="11012" max="11012" width="14.7109375" bestFit="1" customWidth="1"/>
    <col min="11013" max="11013" width="6" customWidth="1"/>
    <col min="11014" max="11014" width="12.28515625" bestFit="1" customWidth="1"/>
    <col min="11015" max="11020" width="7.5703125" bestFit="1" customWidth="1"/>
    <col min="11021" max="11021" width="12.7109375" bestFit="1" customWidth="1"/>
    <col min="11022" max="11022" width="8.42578125" customWidth="1"/>
    <col min="11023" max="11023" width="10.42578125" customWidth="1"/>
    <col min="11024" max="11036" width="7.5703125" bestFit="1" customWidth="1"/>
    <col min="11260" max="11260" width="13.28515625" customWidth="1"/>
    <col min="11261" max="11261" width="10.28515625" bestFit="1" customWidth="1"/>
    <col min="11262" max="11262" width="13" bestFit="1" customWidth="1"/>
    <col min="11263" max="11264" width="11.5703125" customWidth="1"/>
    <col min="11265" max="11265" width="7.5703125" bestFit="1" customWidth="1"/>
    <col min="11266" max="11267" width="7.5703125" customWidth="1"/>
    <col min="11268" max="11268" width="14.7109375" bestFit="1" customWidth="1"/>
    <col min="11269" max="11269" width="6" customWidth="1"/>
    <col min="11270" max="11270" width="12.28515625" bestFit="1" customWidth="1"/>
    <col min="11271" max="11276" width="7.5703125" bestFit="1" customWidth="1"/>
    <col min="11277" max="11277" width="12.7109375" bestFit="1" customWidth="1"/>
    <col min="11278" max="11278" width="8.42578125" customWidth="1"/>
    <col min="11279" max="11279" width="10.42578125" customWidth="1"/>
    <col min="11280" max="11292" width="7.5703125" bestFit="1" customWidth="1"/>
    <col min="11516" max="11516" width="13.28515625" customWidth="1"/>
    <col min="11517" max="11517" width="10.28515625" bestFit="1" customWidth="1"/>
    <col min="11518" max="11518" width="13" bestFit="1" customWidth="1"/>
    <col min="11519" max="11520" width="11.5703125" customWidth="1"/>
    <col min="11521" max="11521" width="7.5703125" bestFit="1" customWidth="1"/>
    <col min="11522" max="11523" width="7.5703125" customWidth="1"/>
    <col min="11524" max="11524" width="14.7109375" bestFit="1" customWidth="1"/>
    <col min="11525" max="11525" width="6" customWidth="1"/>
    <col min="11526" max="11526" width="12.28515625" bestFit="1" customWidth="1"/>
    <col min="11527" max="11532" width="7.5703125" bestFit="1" customWidth="1"/>
    <col min="11533" max="11533" width="12.7109375" bestFit="1" customWidth="1"/>
    <col min="11534" max="11534" width="8.42578125" customWidth="1"/>
    <col min="11535" max="11535" width="10.42578125" customWidth="1"/>
    <col min="11536" max="11548" width="7.5703125" bestFit="1" customWidth="1"/>
    <col min="11772" max="11772" width="13.28515625" customWidth="1"/>
    <col min="11773" max="11773" width="10.28515625" bestFit="1" customWidth="1"/>
    <col min="11774" max="11774" width="13" bestFit="1" customWidth="1"/>
    <col min="11775" max="11776" width="11.5703125" customWidth="1"/>
    <col min="11777" max="11777" width="7.5703125" bestFit="1" customWidth="1"/>
    <col min="11778" max="11779" width="7.5703125" customWidth="1"/>
    <col min="11780" max="11780" width="14.7109375" bestFit="1" customWidth="1"/>
    <col min="11781" max="11781" width="6" customWidth="1"/>
    <col min="11782" max="11782" width="12.28515625" bestFit="1" customWidth="1"/>
    <col min="11783" max="11788" width="7.5703125" bestFit="1" customWidth="1"/>
    <col min="11789" max="11789" width="12.7109375" bestFit="1" customWidth="1"/>
    <col min="11790" max="11790" width="8.42578125" customWidth="1"/>
    <col min="11791" max="11791" width="10.42578125" customWidth="1"/>
    <col min="11792" max="11804" width="7.5703125" bestFit="1" customWidth="1"/>
    <col min="12028" max="12028" width="13.28515625" customWidth="1"/>
    <col min="12029" max="12029" width="10.28515625" bestFit="1" customWidth="1"/>
    <col min="12030" max="12030" width="13" bestFit="1" customWidth="1"/>
    <col min="12031" max="12032" width="11.5703125" customWidth="1"/>
    <col min="12033" max="12033" width="7.5703125" bestFit="1" customWidth="1"/>
    <col min="12034" max="12035" width="7.5703125" customWidth="1"/>
    <col min="12036" max="12036" width="14.7109375" bestFit="1" customWidth="1"/>
    <col min="12037" max="12037" width="6" customWidth="1"/>
    <col min="12038" max="12038" width="12.28515625" bestFit="1" customWidth="1"/>
    <col min="12039" max="12044" width="7.5703125" bestFit="1" customWidth="1"/>
    <col min="12045" max="12045" width="12.7109375" bestFit="1" customWidth="1"/>
    <col min="12046" max="12046" width="8.42578125" customWidth="1"/>
    <col min="12047" max="12047" width="10.42578125" customWidth="1"/>
    <col min="12048" max="12060" width="7.5703125" bestFit="1" customWidth="1"/>
    <col min="12284" max="12284" width="13.28515625" customWidth="1"/>
    <col min="12285" max="12285" width="10.28515625" bestFit="1" customWidth="1"/>
    <col min="12286" max="12286" width="13" bestFit="1" customWidth="1"/>
    <col min="12287" max="12288" width="11.5703125" customWidth="1"/>
    <col min="12289" max="12289" width="7.5703125" bestFit="1" customWidth="1"/>
    <col min="12290" max="12291" width="7.5703125" customWidth="1"/>
    <col min="12292" max="12292" width="14.7109375" bestFit="1" customWidth="1"/>
    <col min="12293" max="12293" width="6" customWidth="1"/>
    <col min="12294" max="12294" width="12.28515625" bestFit="1" customWidth="1"/>
    <col min="12295" max="12300" width="7.5703125" bestFit="1" customWidth="1"/>
    <col min="12301" max="12301" width="12.7109375" bestFit="1" customWidth="1"/>
    <col min="12302" max="12302" width="8.42578125" customWidth="1"/>
    <col min="12303" max="12303" width="10.42578125" customWidth="1"/>
    <col min="12304" max="12316" width="7.5703125" bestFit="1" customWidth="1"/>
    <col min="12540" max="12540" width="13.28515625" customWidth="1"/>
    <col min="12541" max="12541" width="10.28515625" bestFit="1" customWidth="1"/>
    <col min="12542" max="12542" width="13" bestFit="1" customWidth="1"/>
    <col min="12543" max="12544" width="11.5703125" customWidth="1"/>
    <col min="12545" max="12545" width="7.5703125" bestFit="1" customWidth="1"/>
    <col min="12546" max="12547" width="7.5703125" customWidth="1"/>
    <col min="12548" max="12548" width="14.7109375" bestFit="1" customWidth="1"/>
    <col min="12549" max="12549" width="6" customWidth="1"/>
    <col min="12550" max="12550" width="12.28515625" bestFit="1" customWidth="1"/>
    <col min="12551" max="12556" width="7.5703125" bestFit="1" customWidth="1"/>
    <col min="12557" max="12557" width="12.7109375" bestFit="1" customWidth="1"/>
    <col min="12558" max="12558" width="8.42578125" customWidth="1"/>
    <col min="12559" max="12559" width="10.42578125" customWidth="1"/>
    <col min="12560" max="12572" width="7.5703125" bestFit="1" customWidth="1"/>
    <col min="12796" max="12796" width="13.28515625" customWidth="1"/>
    <col min="12797" max="12797" width="10.28515625" bestFit="1" customWidth="1"/>
    <col min="12798" max="12798" width="13" bestFit="1" customWidth="1"/>
    <col min="12799" max="12800" width="11.5703125" customWidth="1"/>
    <col min="12801" max="12801" width="7.5703125" bestFit="1" customWidth="1"/>
    <col min="12802" max="12803" width="7.5703125" customWidth="1"/>
    <col min="12804" max="12804" width="14.7109375" bestFit="1" customWidth="1"/>
    <col min="12805" max="12805" width="6" customWidth="1"/>
    <col min="12806" max="12806" width="12.28515625" bestFit="1" customWidth="1"/>
    <col min="12807" max="12812" width="7.5703125" bestFit="1" customWidth="1"/>
    <col min="12813" max="12813" width="12.7109375" bestFit="1" customWidth="1"/>
    <col min="12814" max="12814" width="8.42578125" customWidth="1"/>
    <col min="12815" max="12815" width="10.42578125" customWidth="1"/>
    <col min="12816" max="12828" width="7.5703125" bestFit="1" customWidth="1"/>
    <col min="13052" max="13052" width="13.28515625" customWidth="1"/>
    <col min="13053" max="13053" width="10.28515625" bestFit="1" customWidth="1"/>
    <col min="13054" max="13054" width="13" bestFit="1" customWidth="1"/>
    <col min="13055" max="13056" width="11.5703125" customWidth="1"/>
    <col min="13057" max="13057" width="7.5703125" bestFit="1" customWidth="1"/>
    <col min="13058" max="13059" width="7.5703125" customWidth="1"/>
    <col min="13060" max="13060" width="14.7109375" bestFit="1" customWidth="1"/>
    <col min="13061" max="13061" width="6" customWidth="1"/>
    <col min="13062" max="13062" width="12.28515625" bestFit="1" customWidth="1"/>
    <col min="13063" max="13068" width="7.5703125" bestFit="1" customWidth="1"/>
    <col min="13069" max="13069" width="12.7109375" bestFit="1" customWidth="1"/>
    <col min="13070" max="13070" width="8.42578125" customWidth="1"/>
    <col min="13071" max="13071" width="10.42578125" customWidth="1"/>
    <col min="13072" max="13084" width="7.5703125" bestFit="1" customWidth="1"/>
    <col min="13308" max="13308" width="13.28515625" customWidth="1"/>
    <col min="13309" max="13309" width="10.28515625" bestFit="1" customWidth="1"/>
    <col min="13310" max="13310" width="13" bestFit="1" customWidth="1"/>
    <col min="13311" max="13312" width="11.5703125" customWidth="1"/>
    <col min="13313" max="13313" width="7.5703125" bestFit="1" customWidth="1"/>
    <col min="13314" max="13315" width="7.5703125" customWidth="1"/>
    <col min="13316" max="13316" width="14.7109375" bestFit="1" customWidth="1"/>
    <col min="13317" max="13317" width="6" customWidth="1"/>
    <col min="13318" max="13318" width="12.28515625" bestFit="1" customWidth="1"/>
    <col min="13319" max="13324" width="7.5703125" bestFit="1" customWidth="1"/>
    <col min="13325" max="13325" width="12.7109375" bestFit="1" customWidth="1"/>
    <col min="13326" max="13326" width="8.42578125" customWidth="1"/>
    <col min="13327" max="13327" width="10.42578125" customWidth="1"/>
    <col min="13328" max="13340" width="7.5703125" bestFit="1" customWidth="1"/>
    <col min="13564" max="13564" width="13.28515625" customWidth="1"/>
    <col min="13565" max="13565" width="10.28515625" bestFit="1" customWidth="1"/>
    <col min="13566" max="13566" width="13" bestFit="1" customWidth="1"/>
    <col min="13567" max="13568" width="11.5703125" customWidth="1"/>
    <col min="13569" max="13569" width="7.5703125" bestFit="1" customWidth="1"/>
    <col min="13570" max="13571" width="7.5703125" customWidth="1"/>
    <col min="13572" max="13572" width="14.7109375" bestFit="1" customWidth="1"/>
    <col min="13573" max="13573" width="6" customWidth="1"/>
    <col min="13574" max="13574" width="12.28515625" bestFit="1" customWidth="1"/>
    <col min="13575" max="13580" width="7.5703125" bestFit="1" customWidth="1"/>
    <col min="13581" max="13581" width="12.7109375" bestFit="1" customWidth="1"/>
    <col min="13582" max="13582" width="8.42578125" customWidth="1"/>
    <col min="13583" max="13583" width="10.42578125" customWidth="1"/>
    <col min="13584" max="13596" width="7.5703125" bestFit="1" customWidth="1"/>
    <col min="13820" max="13820" width="13.28515625" customWidth="1"/>
    <col min="13821" max="13821" width="10.28515625" bestFit="1" customWidth="1"/>
    <col min="13822" max="13822" width="13" bestFit="1" customWidth="1"/>
    <col min="13823" max="13824" width="11.5703125" customWidth="1"/>
    <col min="13825" max="13825" width="7.5703125" bestFit="1" customWidth="1"/>
    <col min="13826" max="13827" width="7.5703125" customWidth="1"/>
    <col min="13828" max="13828" width="14.7109375" bestFit="1" customWidth="1"/>
    <col min="13829" max="13829" width="6" customWidth="1"/>
    <col min="13830" max="13830" width="12.28515625" bestFit="1" customWidth="1"/>
    <col min="13831" max="13836" width="7.5703125" bestFit="1" customWidth="1"/>
    <col min="13837" max="13837" width="12.7109375" bestFit="1" customWidth="1"/>
    <col min="13838" max="13838" width="8.42578125" customWidth="1"/>
    <col min="13839" max="13839" width="10.42578125" customWidth="1"/>
    <col min="13840" max="13852" width="7.5703125" bestFit="1" customWidth="1"/>
    <col min="14076" max="14076" width="13.28515625" customWidth="1"/>
    <col min="14077" max="14077" width="10.28515625" bestFit="1" customWidth="1"/>
    <col min="14078" max="14078" width="13" bestFit="1" customWidth="1"/>
    <col min="14079" max="14080" width="11.5703125" customWidth="1"/>
    <col min="14081" max="14081" width="7.5703125" bestFit="1" customWidth="1"/>
    <col min="14082" max="14083" width="7.5703125" customWidth="1"/>
    <col min="14084" max="14084" width="14.7109375" bestFit="1" customWidth="1"/>
    <col min="14085" max="14085" width="6" customWidth="1"/>
    <col min="14086" max="14086" width="12.28515625" bestFit="1" customWidth="1"/>
    <col min="14087" max="14092" width="7.5703125" bestFit="1" customWidth="1"/>
    <col min="14093" max="14093" width="12.7109375" bestFit="1" customWidth="1"/>
    <col min="14094" max="14094" width="8.42578125" customWidth="1"/>
    <col min="14095" max="14095" width="10.42578125" customWidth="1"/>
    <col min="14096" max="14108" width="7.5703125" bestFit="1" customWidth="1"/>
    <col min="14332" max="14332" width="13.28515625" customWidth="1"/>
    <col min="14333" max="14333" width="10.28515625" bestFit="1" customWidth="1"/>
    <col min="14334" max="14334" width="13" bestFit="1" customWidth="1"/>
    <col min="14335" max="14336" width="11.5703125" customWidth="1"/>
    <col min="14337" max="14337" width="7.5703125" bestFit="1" customWidth="1"/>
    <col min="14338" max="14339" width="7.5703125" customWidth="1"/>
    <col min="14340" max="14340" width="14.7109375" bestFit="1" customWidth="1"/>
    <col min="14341" max="14341" width="6" customWidth="1"/>
    <col min="14342" max="14342" width="12.28515625" bestFit="1" customWidth="1"/>
    <col min="14343" max="14348" width="7.5703125" bestFit="1" customWidth="1"/>
    <col min="14349" max="14349" width="12.7109375" bestFit="1" customWidth="1"/>
    <col min="14350" max="14350" width="8.42578125" customWidth="1"/>
    <col min="14351" max="14351" width="10.42578125" customWidth="1"/>
    <col min="14352" max="14364" width="7.5703125" bestFit="1" customWidth="1"/>
    <col min="14588" max="14588" width="13.28515625" customWidth="1"/>
    <col min="14589" max="14589" width="10.28515625" bestFit="1" customWidth="1"/>
    <col min="14590" max="14590" width="13" bestFit="1" customWidth="1"/>
    <col min="14591" max="14592" width="11.5703125" customWidth="1"/>
    <col min="14593" max="14593" width="7.5703125" bestFit="1" customWidth="1"/>
    <col min="14594" max="14595" width="7.5703125" customWidth="1"/>
    <col min="14596" max="14596" width="14.7109375" bestFit="1" customWidth="1"/>
    <col min="14597" max="14597" width="6" customWidth="1"/>
    <col min="14598" max="14598" width="12.28515625" bestFit="1" customWidth="1"/>
    <col min="14599" max="14604" width="7.5703125" bestFit="1" customWidth="1"/>
    <col min="14605" max="14605" width="12.7109375" bestFit="1" customWidth="1"/>
    <col min="14606" max="14606" width="8.42578125" customWidth="1"/>
    <col min="14607" max="14607" width="10.42578125" customWidth="1"/>
    <col min="14608" max="14620" width="7.5703125" bestFit="1" customWidth="1"/>
    <col min="14844" max="14844" width="13.28515625" customWidth="1"/>
    <col min="14845" max="14845" width="10.28515625" bestFit="1" customWidth="1"/>
    <col min="14846" max="14846" width="13" bestFit="1" customWidth="1"/>
    <col min="14847" max="14848" width="11.5703125" customWidth="1"/>
    <col min="14849" max="14849" width="7.5703125" bestFit="1" customWidth="1"/>
    <col min="14850" max="14851" width="7.5703125" customWidth="1"/>
    <col min="14852" max="14852" width="14.7109375" bestFit="1" customWidth="1"/>
    <col min="14853" max="14853" width="6" customWidth="1"/>
    <col min="14854" max="14854" width="12.28515625" bestFit="1" customWidth="1"/>
    <col min="14855" max="14860" width="7.5703125" bestFit="1" customWidth="1"/>
    <col min="14861" max="14861" width="12.7109375" bestFit="1" customWidth="1"/>
    <col min="14862" max="14862" width="8.42578125" customWidth="1"/>
    <col min="14863" max="14863" width="10.42578125" customWidth="1"/>
    <col min="14864" max="14876" width="7.5703125" bestFit="1" customWidth="1"/>
    <col min="15100" max="15100" width="13.28515625" customWidth="1"/>
    <col min="15101" max="15101" width="10.28515625" bestFit="1" customWidth="1"/>
    <col min="15102" max="15102" width="13" bestFit="1" customWidth="1"/>
    <col min="15103" max="15104" width="11.5703125" customWidth="1"/>
    <col min="15105" max="15105" width="7.5703125" bestFit="1" customWidth="1"/>
    <col min="15106" max="15107" width="7.5703125" customWidth="1"/>
    <col min="15108" max="15108" width="14.7109375" bestFit="1" customWidth="1"/>
    <col min="15109" max="15109" width="6" customWidth="1"/>
    <col min="15110" max="15110" width="12.28515625" bestFit="1" customWidth="1"/>
    <col min="15111" max="15116" width="7.5703125" bestFit="1" customWidth="1"/>
    <col min="15117" max="15117" width="12.7109375" bestFit="1" customWidth="1"/>
    <col min="15118" max="15118" width="8.42578125" customWidth="1"/>
    <col min="15119" max="15119" width="10.42578125" customWidth="1"/>
    <col min="15120" max="15132" width="7.5703125" bestFit="1" customWidth="1"/>
    <col min="15356" max="15356" width="13.28515625" customWidth="1"/>
    <col min="15357" max="15357" width="10.28515625" bestFit="1" customWidth="1"/>
    <col min="15358" max="15358" width="13" bestFit="1" customWidth="1"/>
    <col min="15359" max="15360" width="11.5703125" customWidth="1"/>
    <col min="15361" max="15361" width="7.5703125" bestFit="1" customWidth="1"/>
    <col min="15362" max="15363" width="7.5703125" customWidth="1"/>
    <col min="15364" max="15364" width="14.7109375" bestFit="1" customWidth="1"/>
    <col min="15365" max="15365" width="6" customWidth="1"/>
    <col min="15366" max="15366" width="12.28515625" bestFit="1" customWidth="1"/>
    <col min="15367" max="15372" width="7.5703125" bestFit="1" customWidth="1"/>
    <col min="15373" max="15373" width="12.7109375" bestFit="1" customWidth="1"/>
    <col min="15374" max="15374" width="8.42578125" customWidth="1"/>
    <col min="15375" max="15375" width="10.42578125" customWidth="1"/>
    <col min="15376" max="15388" width="7.5703125" bestFit="1" customWidth="1"/>
    <col min="15612" max="15612" width="13.28515625" customWidth="1"/>
    <col min="15613" max="15613" width="10.28515625" bestFit="1" customWidth="1"/>
    <col min="15614" max="15614" width="13" bestFit="1" customWidth="1"/>
    <col min="15615" max="15616" width="11.5703125" customWidth="1"/>
    <col min="15617" max="15617" width="7.5703125" bestFit="1" customWidth="1"/>
    <col min="15618" max="15619" width="7.5703125" customWidth="1"/>
    <col min="15620" max="15620" width="14.7109375" bestFit="1" customWidth="1"/>
    <col min="15621" max="15621" width="6" customWidth="1"/>
    <col min="15622" max="15622" width="12.28515625" bestFit="1" customWidth="1"/>
    <col min="15623" max="15628" width="7.5703125" bestFit="1" customWidth="1"/>
    <col min="15629" max="15629" width="12.7109375" bestFit="1" customWidth="1"/>
    <col min="15630" max="15630" width="8.42578125" customWidth="1"/>
    <col min="15631" max="15631" width="10.42578125" customWidth="1"/>
    <col min="15632" max="15644" width="7.5703125" bestFit="1" customWidth="1"/>
    <col min="15868" max="15868" width="13.28515625" customWidth="1"/>
    <col min="15869" max="15869" width="10.28515625" bestFit="1" customWidth="1"/>
    <col min="15870" max="15870" width="13" bestFit="1" customWidth="1"/>
    <col min="15871" max="15872" width="11.5703125" customWidth="1"/>
    <col min="15873" max="15873" width="7.5703125" bestFit="1" customWidth="1"/>
    <col min="15874" max="15875" width="7.5703125" customWidth="1"/>
    <col min="15876" max="15876" width="14.7109375" bestFit="1" customWidth="1"/>
    <col min="15877" max="15877" width="6" customWidth="1"/>
    <col min="15878" max="15878" width="12.28515625" bestFit="1" customWidth="1"/>
    <col min="15879" max="15884" width="7.5703125" bestFit="1" customWidth="1"/>
    <col min="15885" max="15885" width="12.7109375" bestFit="1" customWidth="1"/>
    <col min="15886" max="15886" width="8.42578125" customWidth="1"/>
    <col min="15887" max="15887" width="10.42578125" customWidth="1"/>
    <col min="15888" max="15900" width="7.5703125" bestFit="1" customWidth="1"/>
    <col min="16124" max="16124" width="13.28515625" customWidth="1"/>
    <col min="16125" max="16125" width="10.28515625" bestFit="1" customWidth="1"/>
    <col min="16126" max="16126" width="13" bestFit="1" customWidth="1"/>
    <col min="16127" max="16128" width="11.5703125" customWidth="1"/>
    <col min="16129" max="16129" width="7.5703125" bestFit="1" customWidth="1"/>
    <col min="16130" max="16131" width="7.5703125" customWidth="1"/>
    <col min="16132" max="16132" width="14.7109375" bestFit="1" customWidth="1"/>
    <col min="16133" max="16133" width="6" customWidth="1"/>
    <col min="16134" max="16134" width="12.28515625" bestFit="1" customWidth="1"/>
    <col min="16135" max="16140" width="7.5703125" bestFit="1" customWidth="1"/>
    <col min="16141" max="16141" width="12.7109375" bestFit="1" customWidth="1"/>
    <col min="16142" max="16142" width="8.42578125" customWidth="1"/>
    <col min="16143" max="16143" width="10.42578125" customWidth="1"/>
    <col min="16144" max="16156" width="7.5703125" bestFit="1" customWidth="1"/>
  </cols>
  <sheetData>
    <row r="1" spans="1:61" ht="18.75">
      <c r="A1" s="1" t="s">
        <v>67</v>
      </c>
    </row>
    <row r="2" spans="1:61" ht="18.75">
      <c r="A2" s="1"/>
    </row>
    <row r="3" spans="1:61" ht="18.75">
      <c r="B3" s="30"/>
      <c r="C3" s="30"/>
      <c r="D3" s="30"/>
      <c r="E3" s="30"/>
      <c r="F3" s="30"/>
      <c r="G3" s="30"/>
      <c r="H3" s="30"/>
      <c r="I3" s="29" t="s">
        <v>59</v>
      </c>
      <c r="J3" s="30"/>
      <c r="K3" s="30"/>
      <c r="L3" s="30"/>
      <c r="M3" s="30"/>
      <c r="O3" s="29" t="s">
        <v>60</v>
      </c>
      <c r="P3" s="30"/>
      <c r="Q3" s="30"/>
      <c r="R3" s="30"/>
      <c r="S3" s="30"/>
      <c r="U3" s="29" t="s">
        <v>61</v>
      </c>
      <c r="V3" s="30"/>
      <c r="W3" s="30"/>
      <c r="X3" s="30"/>
      <c r="Y3" s="30"/>
      <c r="AA3" s="29" t="s">
        <v>62</v>
      </c>
      <c r="AB3" s="30"/>
      <c r="AC3" s="30"/>
      <c r="AD3" s="30"/>
      <c r="AE3" s="30"/>
      <c r="AG3" s="29" t="s">
        <v>63</v>
      </c>
      <c r="AH3" s="30"/>
      <c r="AI3" s="30"/>
      <c r="AJ3" s="30"/>
      <c r="AK3" s="30"/>
      <c r="AM3" s="29" t="s">
        <v>64</v>
      </c>
      <c r="AN3" s="30"/>
      <c r="AO3" s="30"/>
      <c r="AP3" s="30"/>
      <c r="AQ3" s="30"/>
      <c r="AS3" s="29" t="s">
        <v>65</v>
      </c>
      <c r="AT3" s="30"/>
      <c r="AU3" s="30"/>
      <c r="AV3" s="30"/>
      <c r="AW3" s="30"/>
      <c r="AY3" s="29" t="s">
        <v>66</v>
      </c>
      <c r="AZ3" s="30"/>
      <c r="BA3" s="30"/>
      <c r="BB3" s="30"/>
      <c r="BC3" s="30"/>
      <c r="BE3" s="29" t="s">
        <v>68</v>
      </c>
      <c r="BF3" s="30"/>
      <c r="BG3" s="30"/>
      <c r="BH3" s="30"/>
      <c r="BI3" s="30"/>
    </row>
    <row r="4" spans="1:61">
      <c r="A4" s="2"/>
    </row>
    <row r="5" spans="1:61">
      <c r="G5" s="31" t="s">
        <v>5</v>
      </c>
      <c r="I5" s="94" t="e">
        <f>#REF!</f>
        <v>#REF!</v>
      </c>
      <c r="J5" s="94"/>
      <c r="K5" s="94"/>
      <c r="L5" s="94"/>
      <c r="M5" s="94"/>
      <c r="O5" s="94" t="e">
        <f>#REF!</f>
        <v>#REF!</v>
      </c>
      <c r="P5" s="94"/>
      <c r="Q5" s="94"/>
      <c r="R5" s="94"/>
      <c r="S5" s="94"/>
      <c r="U5" s="94" t="e">
        <f>#REF!</f>
        <v>#REF!</v>
      </c>
      <c r="V5" s="94"/>
      <c r="W5" s="94"/>
      <c r="X5" s="94"/>
      <c r="Y5" s="94"/>
      <c r="AA5" s="94" t="e">
        <f>#REF!</f>
        <v>#REF!</v>
      </c>
      <c r="AB5" s="94"/>
      <c r="AC5" s="94"/>
      <c r="AD5" s="94"/>
      <c r="AE5" s="94"/>
      <c r="AG5" s="94" t="e">
        <f>#REF!</f>
        <v>#REF!</v>
      </c>
      <c r="AH5" s="94"/>
      <c r="AI5" s="94"/>
      <c r="AJ5" s="94"/>
      <c r="AK5" s="94"/>
      <c r="AM5" s="94" t="e">
        <f>#REF!</f>
        <v>#REF!</v>
      </c>
      <c r="AN5" s="94"/>
      <c r="AO5" s="94"/>
      <c r="AP5" s="94"/>
      <c r="AQ5" s="94"/>
      <c r="AS5" s="94" t="e">
        <f>#REF!</f>
        <v>#REF!</v>
      </c>
      <c r="AT5" s="94"/>
      <c r="AU5" s="94"/>
      <c r="AV5" s="94"/>
      <c r="AW5" s="94"/>
      <c r="AY5" s="94" t="e">
        <f>#REF!</f>
        <v>#REF!</v>
      </c>
      <c r="AZ5" s="94"/>
      <c r="BA5" s="94"/>
      <c r="BB5" s="94"/>
      <c r="BC5" s="94"/>
      <c r="BE5" s="94" t="e">
        <f>#REF!</f>
        <v>#REF!</v>
      </c>
      <c r="BF5" s="94"/>
      <c r="BG5" s="94"/>
      <c r="BH5" s="94"/>
      <c r="BI5" s="94"/>
    </row>
    <row r="6" spans="1:61">
      <c r="G6" s="31" t="s">
        <v>42</v>
      </c>
      <c r="I6" s="95">
        <v>2</v>
      </c>
      <c r="J6" s="95"/>
      <c r="K6" s="95"/>
      <c r="L6" s="95"/>
      <c r="M6" s="95"/>
      <c r="O6" s="95">
        <v>2</v>
      </c>
      <c r="P6" s="95"/>
      <c r="Q6" s="95"/>
      <c r="R6" s="95"/>
      <c r="S6" s="95"/>
      <c r="U6" s="95">
        <v>2</v>
      </c>
      <c r="V6" s="95"/>
      <c r="W6" s="95"/>
      <c r="X6" s="95"/>
      <c r="Y6" s="95"/>
      <c r="AA6" s="95">
        <v>2</v>
      </c>
      <c r="AB6" s="95"/>
      <c r="AC6" s="95"/>
      <c r="AD6" s="95"/>
      <c r="AE6" s="95"/>
      <c r="AG6" s="95">
        <v>2</v>
      </c>
      <c r="AH6" s="95"/>
      <c r="AI6" s="95"/>
      <c r="AJ6" s="95"/>
      <c r="AK6" s="95"/>
      <c r="AM6" s="95">
        <v>2</v>
      </c>
      <c r="AN6" s="95"/>
      <c r="AO6" s="95"/>
      <c r="AP6" s="95"/>
      <c r="AQ6" s="95"/>
      <c r="AS6" s="95">
        <v>2</v>
      </c>
      <c r="AT6" s="95"/>
      <c r="AU6" s="95"/>
      <c r="AV6" s="95"/>
      <c r="AW6" s="95"/>
      <c r="AY6" s="95">
        <v>2</v>
      </c>
      <c r="AZ6" s="95"/>
      <c r="BA6" s="95"/>
      <c r="BB6" s="95"/>
      <c r="BC6" s="95"/>
      <c r="BE6" s="95" t="e">
        <f>#REF!</f>
        <v>#REF!</v>
      </c>
      <c r="BF6" s="95"/>
      <c r="BG6" s="95"/>
      <c r="BH6" s="95"/>
      <c r="BI6" s="95"/>
    </row>
    <row r="7" spans="1:61">
      <c r="G7" s="31" t="s">
        <v>43</v>
      </c>
      <c r="I7" s="96">
        <v>0</v>
      </c>
      <c r="J7" s="96"/>
      <c r="K7" s="96"/>
      <c r="L7" s="96"/>
      <c r="M7" s="96"/>
      <c r="O7" s="96">
        <v>0</v>
      </c>
      <c r="P7" s="96"/>
      <c r="Q7" s="96"/>
      <c r="R7" s="96"/>
      <c r="S7" s="96"/>
      <c r="U7" s="96">
        <v>0</v>
      </c>
      <c r="V7" s="96"/>
      <c r="W7" s="96"/>
      <c r="X7" s="96"/>
      <c r="Y7" s="96"/>
      <c r="AA7" s="96">
        <v>0</v>
      </c>
      <c r="AB7" s="96"/>
      <c r="AC7" s="96"/>
      <c r="AD7" s="96"/>
      <c r="AE7" s="96"/>
      <c r="AG7" s="96">
        <v>0</v>
      </c>
      <c r="AH7" s="96"/>
      <c r="AI7" s="96"/>
      <c r="AJ7" s="96"/>
      <c r="AK7" s="96"/>
      <c r="AM7" s="96">
        <v>0</v>
      </c>
      <c r="AN7" s="96"/>
      <c r="AO7" s="96"/>
      <c r="AP7" s="96"/>
      <c r="AQ7" s="96"/>
      <c r="AS7" s="96">
        <v>0</v>
      </c>
      <c r="AT7" s="96"/>
      <c r="AU7" s="96"/>
      <c r="AV7" s="96"/>
      <c r="AW7" s="96"/>
      <c r="AY7" s="96">
        <v>0</v>
      </c>
      <c r="AZ7" s="96"/>
      <c r="BA7" s="96"/>
      <c r="BB7" s="96"/>
      <c r="BC7" s="96"/>
      <c r="BE7" s="96" t="e">
        <f>IF(#REF!="unten",0,IF(#REF!="Mitte",0.5,1))</f>
        <v>#REF!</v>
      </c>
      <c r="BF7" s="96"/>
      <c r="BG7" s="96"/>
      <c r="BH7" s="96"/>
      <c r="BI7" s="96"/>
    </row>
    <row r="8" spans="1:61">
      <c r="G8" s="31" t="s">
        <v>69</v>
      </c>
      <c r="I8" s="96"/>
      <c r="J8" s="96"/>
      <c r="K8" s="96"/>
      <c r="L8" s="96"/>
      <c r="M8" s="96"/>
      <c r="O8" s="96"/>
      <c r="P8" s="96"/>
      <c r="Q8" s="96"/>
      <c r="R8" s="96"/>
      <c r="S8" s="96"/>
      <c r="U8" s="96"/>
      <c r="V8" s="96"/>
      <c r="W8" s="96"/>
      <c r="X8" s="96"/>
      <c r="Y8" s="96"/>
      <c r="AA8" s="96"/>
      <c r="AB8" s="96"/>
      <c r="AC8" s="96"/>
      <c r="AD8" s="96"/>
      <c r="AE8" s="96"/>
      <c r="AG8" s="96"/>
      <c r="AH8" s="96"/>
      <c r="AI8" s="96"/>
      <c r="AJ8" s="96"/>
      <c r="AK8" s="96"/>
      <c r="AM8" s="96"/>
      <c r="AN8" s="96"/>
      <c r="AO8" s="96"/>
      <c r="AP8" s="96"/>
      <c r="AQ8" s="96"/>
      <c r="AS8" s="96"/>
      <c r="AT8" s="96"/>
      <c r="AU8" s="96"/>
      <c r="AV8" s="96"/>
      <c r="AW8" s="96"/>
      <c r="AY8" s="96"/>
      <c r="AZ8" s="96"/>
      <c r="BA8" s="96"/>
      <c r="BB8" s="96"/>
      <c r="BC8" s="96"/>
      <c r="BE8" s="96"/>
      <c r="BF8" s="96"/>
      <c r="BG8" s="96"/>
      <c r="BH8" s="96"/>
      <c r="BI8" s="96"/>
    </row>
    <row r="9" spans="1:61">
      <c r="G9" s="31"/>
    </row>
    <row r="10" spans="1:61">
      <c r="G10" s="31" t="s">
        <v>46</v>
      </c>
    </row>
    <row r="11" spans="1:61">
      <c r="G11" s="32"/>
      <c r="J11" s="97" t="s">
        <v>31</v>
      </c>
      <c r="K11" s="97"/>
      <c r="L11" s="97" t="s">
        <v>47</v>
      </c>
      <c r="M11" s="97"/>
      <c r="P11" s="97" t="s">
        <v>31</v>
      </c>
      <c r="Q11" s="97"/>
      <c r="R11" s="97" t="s">
        <v>47</v>
      </c>
      <c r="S11" s="97"/>
      <c r="V11" s="97" t="s">
        <v>31</v>
      </c>
      <c r="W11" s="97"/>
      <c r="X11" s="97" t="s">
        <v>47</v>
      </c>
      <c r="Y11" s="97"/>
      <c r="AB11" s="97" t="s">
        <v>31</v>
      </c>
      <c r="AC11" s="97"/>
      <c r="AD11" s="97" t="s">
        <v>47</v>
      </c>
      <c r="AE11" s="97"/>
      <c r="AH11" s="97" t="s">
        <v>31</v>
      </c>
      <c r="AI11" s="97"/>
      <c r="AJ11" s="97" t="s">
        <v>47</v>
      </c>
      <c r="AK11" s="97"/>
      <c r="AN11" s="97" t="s">
        <v>31</v>
      </c>
      <c r="AO11" s="97"/>
      <c r="AP11" s="97" t="s">
        <v>47</v>
      </c>
      <c r="AQ11" s="97"/>
      <c r="AT11" s="97" t="s">
        <v>31</v>
      </c>
      <c r="AU11" s="97"/>
      <c r="AV11" s="97" t="s">
        <v>47</v>
      </c>
      <c r="AW11" s="97"/>
      <c r="AZ11" s="97" t="s">
        <v>31</v>
      </c>
      <c r="BA11" s="97"/>
      <c r="BB11" s="97" t="s">
        <v>47</v>
      </c>
      <c r="BC11" s="97"/>
      <c r="BF11" s="97" t="s">
        <v>31</v>
      </c>
      <c r="BG11" s="97"/>
      <c r="BH11" s="97" t="s">
        <v>47</v>
      </c>
      <c r="BI11" s="97"/>
    </row>
    <row r="12" spans="1:61">
      <c r="G12" s="32" t="s">
        <v>48</v>
      </c>
      <c r="I12" s="8" t="e">
        <f>VLOOKUP(I5,I20:M42,1)</f>
        <v>#REF!</v>
      </c>
      <c r="J12" s="98" t="e">
        <f>VLOOKUP(I12,I20:M42,(I6)+1)</f>
        <v>#REF!</v>
      </c>
      <c r="K12" s="98"/>
      <c r="L12" s="98" t="e">
        <f>VLOOKUP(I12,I20:M42,(I6+1)+1)</f>
        <v>#REF!</v>
      </c>
      <c r="M12" s="98"/>
      <c r="O12" s="8" t="e">
        <f>VLOOKUP(O5,O20:S42,1)</f>
        <v>#REF!</v>
      </c>
      <c r="P12" s="98" t="e">
        <f>VLOOKUP(O12,O20:S42,(O6)+1)</f>
        <v>#REF!</v>
      </c>
      <c r="Q12" s="98"/>
      <c r="R12" s="98" t="e">
        <f>VLOOKUP(O12,O20:S42,(O6+1)+1)</f>
        <v>#REF!</v>
      </c>
      <c r="S12" s="98"/>
      <c r="U12" s="8" t="e">
        <f>VLOOKUP(U5,U20:Y42,1)</f>
        <v>#REF!</v>
      </c>
      <c r="V12" s="98" t="e">
        <f>VLOOKUP(U12,U20:Y42,(U6)+1)</f>
        <v>#REF!</v>
      </c>
      <c r="W12" s="98"/>
      <c r="X12" s="98" t="e">
        <f>VLOOKUP(U12,U20:Y42,(U6+1)+1)</f>
        <v>#REF!</v>
      </c>
      <c r="Y12" s="98"/>
      <c r="AA12" s="8" t="e">
        <f>VLOOKUP(AA5,AA20:AE42,1)</f>
        <v>#REF!</v>
      </c>
      <c r="AB12" s="98" t="e">
        <f>VLOOKUP(AA12,AA20:AE42,(AA6)+1)</f>
        <v>#REF!</v>
      </c>
      <c r="AC12" s="98"/>
      <c r="AD12" s="98" t="e">
        <f>VLOOKUP(AA12,AA20:AE42,(AA6+1)+1)</f>
        <v>#REF!</v>
      </c>
      <c r="AE12" s="98"/>
      <c r="AG12" s="8" t="e">
        <f>VLOOKUP(AG5,AG20:AK42,1)</f>
        <v>#REF!</v>
      </c>
      <c r="AH12" s="98" t="e">
        <f>VLOOKUP(AG12,AG20:AK42,(AG6)+1)</f>
        <v>#REF!</v>
      </c>
      <c r="AI12" s="98"/>
      <c r="AJ12" s="98" t="e">
        <f>VLOOKUP(AG12,AG20:AK42,(AG6+1)+1)</f>
        <v>#REF!</v>
      </c>
      <c r="AK12" s="98"/>
      <c r="AM12" s="8" t="e">
        <f>VLOOKUP(AM5,AM20:AQ42,1)</f>
        <v>#REF!</v>
      </c>
      <c r="AN12" s="98" t="e">
        <f>VLOOKUP(AM12,AM20:AQ42,(AM6)+1)</f>
        <v>#REF!</v>
      </c>
      <c r="AO12" s="98"/>
      <c r="AP12" s="98" t="e">
        <f>VLOOKUP(AM12,AM20:AQ42,(AM6+1)+1)</f>
        <v>#REF!</v>
      </c>
      <c r="AQ12" s="98"/>
      <c r="AS12" s="8" t="e">
        <f>VLOOKUP(AS5,AS20:AW42,1)</f>
        <v>#REF!</v>
      </c>
      <c r="AT12" s="98" t="e">
        <f>VLOOKUP(AS12,AS20:AW42,(AS6)+1)</f>
        <v>#REF!</v>
      </c>
      <c r="AU12" s="98"/>
      <c r="AV12" s="98" t="e">
        <f>VLOOKUP(AS12,AS20:AW42,(AS6+1)+1)</f>
        <v>#REF!</v>
      </c>
      <c r="AW12" s="98"/>
      <c r="AY12" s="8" t="e">
        <f>VLOOKUP(AY5,AY20:BC42,1)</f>
        <v>#REF!</v>
      </c>
      <c r="AZ12" s="98" t="e">
        <f>VLOOKUP(AY12,AY20:BC42,(AY6)+1)</f>
        <v>#REF!</v>
      </c>
      <c r="BA12" s="98"/>
      <c r="BB12" s="98" t="e">
        <f>VLOOKUP(AY12,AY20:BC42,(AY6+1)+1)</f>
        <v>#REF!</v>
      </c>
      <c r="BC12" s="98"/>
      <c r="BE12" s="8" t="e">
        <f>VLOOKUP(BE5,BE20:BI42,1)</f>
        <v>#REF!</v>
      </c>
      <c r="BF12" s="98" t="e">
        <f>VLOOKUP(BE12,BE20:BI42,(BE6)+1)</f>
        <v>#REF!</v>
      </c>
      <c r="BG12" s="98"/>
      <c r="BH12" s="98" t="e">
        <f>VLOOKUP(BE12,BE20:BI42,(BE6+1)+1)</f>
        <v>#REF!</v>
      </c>
      <c r="BI12" s="98"/>
    </row>
    <row r="13" spans="1:61">
      <c r="G13" s="32" t="s">
        <v>49</v>
      </c>
      <c r="I13" s="8" t="e">
        <f>INDEX($I$20:$M$42,(MATCH(I12,$I$20:$I$42)-1+1)+1,1)</f>
        <v>#REF!</v>
      </c>
      <c r="J13" s="98" t="e">
        <f>VLOOKUP(I13,I20:M42,(I6)+1)</f>
        <v>#REF!</v>
      </c>
      <c r="K13" s="98"/>
      <c r="L13" s="98" t="e">
        <f>VLOOKUP(I13,I20:M42,(I6+1)+1)</f>
        <v>#REF!</v>
      </c>
      <c r="M13" s="98"/>
      <c r="O13" s="8" t="e">
        <f>INDEX($O$20:$S$42,(MATCH(O12,$O$20:$O$42)-1+1)+1,1)</f>
        <v>#REF!</v>
      </c>
      <c r="P13" s="98" t="e">
        <f>VLOOKUP(O13,O20:S42,(O6)+1)</f>
        <v>#REF!</v>
      </c>
      <c r="Q13" s="98"/>
      <c r="R13" s="98" t="e">
        <f>VLOOKUP(O13,O20:S42,(O6+1)+1)</f>
        <v>#REF!</v>
      </c>
      <c r="S13" s="98"/>
      <c r="U13" s="8" t="e">
        <f>INDEX($U$20:$Y$42,(MATCH(U12,$U$20:$U$42)-1+1)+1,1)</f>
        <v>#REF!</v>
      </c>
      <c r="V13" s="98" t="e">
        <f>VLOOKUP(U13,U20:Y42,(U6)+1)</f>
        <v>#REF!</v>
      </c>
      <c r="W13" s="98"/>
      <c r="X13" s="98" t="e">
        <f>VLOOKUP(U13,U20:Y42,(U6+1)+1)</f>
        <v>#REF!</v>
      </c>
      <c r="Y13" s="98"/>
      <c r="AA13" s="8" t="e">
        <f>INDEX($AA$20:$AE$42,(MATCH(AA12,$AA$20:$AA$42)-1+1)+1,1)</f>
        <v>#REF!</v>
      </c>
      <c r="AB13" s="98" t="e">
        <f>VLOOKUP(AA13,AA20:AE42,(AA6)+1)</f>
        <v>#REF!</v>
      </c>
      <c r="AC13" s="98"/>
      <c r="AD13" s="98" t="e">
        <f>VLOOKUP(AA13,AA20:AE42,(AA6+1)+1)</f>
        <v>#REF!</v>
      </c>
      <c r="AE13" s="98"/>
      <c r="AG13" s="8" t="e">
        <f>INDEX($AG$20:$AK$42,(MATCH(AG12,$AG$20:$AG$42)-1+1)+1,1)</f>
        <v>#REF!</v>
      </c>
      <c r="AH13" s="98" t="e">
        <f>VLOOKUP(AG13,AG20:AK42,(AG6)+1)</f>
        <v>#REF!</v>
      </c>
      <c r="AI13" s="98"/>
      <c r="AJ13" s="98" t="e">
        <f>VLOOKUP(AG13,AG20:AK42,(AG6+1)+1)</f>
        <v>#REF!</v>
      </c>
      <c r="AK13" s="98"/>
      <c r="AM13" s="8" t="e">
        <f>INDEX($AM$20:$AQ$42,(MATCH(AM12,$AM$20:$AM$42)-1+1)+1,1)</f>
        <v>#REF!</v>
      </c>
      <c r="AN13" s="98" t="e">
        <f>VLOOKUP(AM13,AM20:AQ42,(AM6)+1)</f>
        <v>#REF!</v>
      </c>
      <c r="AO13" s="98"/>
      <c r="AP13" s="98" t="e">
        <f>VLOOKUP(AM13,AM20:AQ42,(AM6+1)+1)</f>
        <v>#REF!</v>
      </c>
      <c r="AQ13" s="98"/>
      <c r="AS13" s="8" t="e">
        <f>INDEX($AS$20:$AW$42,(MATCH(AS12,$AS$20:$AS$42)-1+1)+1,1)</f>
        <v>#REF!</v>
      </c>
      <c r="AT13" s="98" t="e">
        <f>VLOOKUP(AS13,AS20:AW42,(AS6)+1)</f>
        <v>#REF!</v>
      </c>
      <c r="AU13" s="98"/>
      <c r="AV13" s="98" t="e">
        <f>VLOOKUP(AS13,AS20:AW42,(AS6+1)+1)</f>
        <v>#REF!</v>
      </c>
      <c r="AW13" s="98"/>
      <c r="AY13" s="8" t="e">
        <f>INDEX($AY$20:$BC$42,(MATCH(AY12,$AY$20:$AY$42)-1+1)+1,1)</f>
        <v>#REF!</v>
      </c>
      <c r="AZ13" s="98" t="e">
        <f>VLOOKUP(AY13,AY20:BC42,(AY6)+1)</f>
        <v>#REF!</v>
      </c>
      <c r="BA13" s="98"/>
      <c r="BB13" s="98" t="e">
        <f>VLOOKUP(AY13,AY20:BC42,(AY6+1)+1)</f>
        <v>#REF!</v>
      </c>
      <c r="BC13" s="98"/>
      <c r="BE13" s="8" t="e">
        <f>INDEX($AY$20:$BC$42,(MATCH(BE12,$AY$20:$AY$42)-1+1)+1,1)</f>
        <v>#REF!</v>
      </c>
      <c r="BF13" s="98" t="e">
        <f>VLOOKUP(BE13,BE20:BI42,(BE6)+1)</f>
        <v>#REF!</v>
      </c>
      <c r="BG13" s="98"/>
      <c r="BH13" s="98" t="e">
        <f>VLOOKUP(BE13,BE20:BI42,(BE6+1)+1)</f>
        <v>#REF!</v>
      </c>
      <c r="BI13" s="98"/>
    </row>
    <row r="15" spans="1:61">
      <c r="I15" s="34" t="e">
        <f>I5</f>
        <v>#REF!</v>
      </c>
      <c r="J15" s="103" t="e">
        <f>(+J13-J12)*(I15-I12)/(I13-I12)+J12</f>
        <v>#REF!</v>
      </c>
      <c r="K15" s="103"/>
      <c r="L15" s="103" t="e">
        <f>(+L13-L12)*(I15-I12)/(I13-I12)+L12</f>
        <v>#REF!</v>
      </c>
      <c r="M15" s="103"/>
      <c r="O15" s="34" t="e">
        <f>O5</f>
        <v>#REF!</v>
      </c>
      <c r="P15" s="103" t="e">
        <f>(+P13-P12)*(O15-O12)/(O13-O12)+P12</f>
        <v>#REF!</v>
      </c>
      <c r="Q15" s="103"/>
      <c r="R15" s="103" t="e">
        <f>(+R13-R12)*(O15-O12)/(O13-O12)+R12</f>
        <v>#REF!</v>
      </c>
      <c r="S15" s="103"/>
      <c r="U15" s="34" t="e">
        <f>U5</f>
        <v>#REF!</v>
      </c>
      <c r="V15" s="103" t="e">
        <f>(+V13-V12)*(U15-U12)/(U13-U12)+V12</f>
        <v>#REF!</v>
      </c>
      <c r="W15" s="103"/>
      <c r="X15" s="103" t="e">
        <f>(+X13-X12)*(U15-U12)/(U13-U12)+X12</f>
        <v>#REF!</v>
      </c>
      <c r="Y15" s="103"/>
      <c r="AA15" s="34" t="e">
        <f>AA5</f>
        <v>#REF!</v>
      </c>
      <c r="AB15" s="103" t="e">
        <f>(+AB13-AB12)*(AA15-AA12)/(AA13-AA12)+AB12</f>
        <v>#REF!</v>
      </c>
      <c r="AC15" s="103"/>
      <c r="AD15" s="103" t="e">
        <f>(+AD13-AD12)*(AA15-AA12)/(AA13-AA12)+AD12</f>
        <v>#REF!</v>
      </c>
      <c r="AE15" s="103"/>
      <c r="AG15" s="34" t="e">
        <f>AG5</f>
        <v>#REF!</v>
      </c>
      <c r="AH15" s="103" t="e">
        <f>(+AH13-AH12)*(AG15-AG12)/(AG13-AG12)+AH12</f>
        <v>#REF!</v>
      </c>
      <c r="AI15" s="103"/>
      <c r="AJ15" s="103" t="e">
        <f>(+AJ13-AJ12)*(AG15-AG12)/(AG13-AG12)+AJ12</f>
        <v>#REF!</v>
      </c>
      <c r="AK15" s="103"/>
      <c r="AM15" s="34" t="e">
        <f>AM5</f>
        <v>#REF!</v>
      </c>
      <c r="AN15" s="103" t="e">
        <f>(+AN13-AN12)*(AM15-AM12)/(AM13-AM12)+AN12</f>
        <v>#REF!</v>
      </c>
      <c r="AO15" s="103"/>
      <c r="AP15" s="103" t="e">
        <f>(+AP13-AP12)*(AM15-AM12)/(AM13-AM12)+AP12</f>
        <v>#REF!</v>
      </c>
      <c r="AQ15" s="103"/>
      <c r="AS15" s="34" t="e">
        <f>AS5</f>
        <v>#REF!</v>
      </c>
      <c r="AT15" s="103" t="e">
        <f>(+AT13-AT12)*(AS15-AS12)/(AS13-AS12)+AT12</f>
        <v>#REF!</v>
      </c>
      <c r="AU15" s="103"/>
      <c r="AV15" s="103" t="e">
        <f>(+AV13-AV12)*(AS15-AS12)/(AS13-AS12)+AV12</f>
        <v>#REF!</v>
      </c>
      <c r="AW15" s="103"/>
      <c r="AY15" s="34" t="e">
        <f>AY5</f>
        <v>#REF!</v>
      </c>
      <c r="AZ15" s="103" t="e">
        <f>(+AZ13-AZ12)*(AY15-AY12)/(AY13-AY12)+AZ12</f>
        <v>#REF!</v>
      </c>
      <c r="BA15" s="103"/>
      <c r="BB15" s="103" t="e">
        <f>(+BB13-BB12)*(AY15-AY12)/(AY13-AY12)+BB12</f>
        <v>#REF!</v>
      </c>
      <c r="BC15" s="103"/>
      <c r="BE15" s="34" t="e">
        <f>BE5</f>
        <v>#REF!</v>
      </c>
      <c r="BF15" s="103" t="e">
        <f>(+BF13-BF12)*(BE15-BE12)/(BE13-BE12)+BF12</f>
        <v>#REF!</v>
      </c>
      <c r="BG15" s="103"/>
      <c r="BH15" s="103" t="e">
        <f>(+BH13-BH12)*(BE15-BE12)/(BE13-BE12)+BH12</f>
        <v>#REF!</v>
      </c>
      <c r="BI15" s="103"/>
    </row>
    <row r="16" spans="1:61" ht="15.75">
      <c r="H16" s="12"/>
      <c r="I16" s="6"/>
      <c r="K16" s="35"/>
      <c r="L16" s="36"/>
      <c r="M16" s="36"/>
      <c r="O16" s="6"/>
      <c r="Q16" s="35"/>
      <c r="R16" s="36"/>
      <c r="S16" s="36"/>
      <c r="U16" s="6"/>
      <c r="W16" s="35"/>
      <c r="X16" s="36"/>
      <c r="Y16" s="36"/>
      <c r="AA16" s="6"/>
      <c r="AC16" s="35"/>
      <c r="AD16" s="36"/>
      <c r="AE16" s="36"/>
      <c r="AG16" s="6"/>
      <c r="AI16" s="35"/>
      <c r="AJ16" s="36"/>
      <c r="AK16" s="36"/>
      <c r="AM16" s="6"/>
      <c r="AO16" s="35"/>
      <c r="AP16" s="36"/>
      <c r="AQ16" s="36"/>
      <c r="AS16" s="6"/>
      <c r="AU16" s="35"/>
      <c r="AV16" s="36"/>
      <c r="AW16" s="36"/>
      <c r="AY16" s="6"/>
      <c r="BA16" s="35"/>
      <c r="BB16" s="36"/>
      <c r="BC16" s="36"/>
      <c r="BE16" s="6"/>
      <c r="BG16" s="35"/>
      <c r="BH16" s="36"/>
      <c r="BI16" s="36"/>
    </row>
    <row r="17" spans="1:61" ht="15.75">
      <c r="G17" s="33" t="s">
        <v>50</v>
      </c>
      <c r="H17" s="12"/>
      <c r="I17" s="6"/>
      <c r="J17" s="101" t="e">
        <f>ROUND((L15-J15)*I7+J15,2)</f>
        <v>#REF!</v>
      </c>
      <c r="K17" s="101"/>
      <c r="L17" s="101"/>
      <c r="M17" s="101"/>
      <c r="O17" s="6"/>
      <c r="P17" s="101" t="e">
        <f>ROUND((R15-P15)*O7+P15,2)</f>
        <v>#REF!</v>
      </c>
      <c r="Q17" s="101"/>
      <c r="R17" s="101"/>
      <c r="S17" s="101"/>
      <c r="U17" s="6"/>
      <c r="V17" s="101" t="e">
        <f>ROUND((X15-V15)*U7+V15,2)</f>
        <v>#REF!</v>
      </c>
      <c r="W17" s="101"/>
      <c r="X17" s="101"/>
      <c r="Y17" s="101"/>
      <c r="AA17" s="6"/>
      <c r="AB17" s="101" t="e">
        <f>ROUND((AD15-AB15)*AA7+AB15,2)</f>
        <v>#REF!</v>
      </c>
      <c r="AC17" s="101"/>
      <c r="AD17" s="101"/>
      <c r="AE17" s="101"/>
      <c r="AG17" s="6"/>
      <c r="AH17" s="101" t="e">
        <f>ROUND((AJ15-AH15)*AG7+AH15,2)</f>
        <v>#REF!</v>
      </c>
      <c r="AI17" s="101"/>
      <c r="AJ17" s="101"/>
      <c r="AK17" s="101"/>
      <c r="AM17" s="6"/>
      <c r="AN17" s="101" t="e">
        <f>ROUND((AP15-AN15)*AM7+AN15,2)</f>
        <v>#REF!</v>
      </c>
      <c r="AO17" s="101"/>
      <c r="AP17" s="101"/>
      <c r="AQ17" s="101"/>
      <c r="AS17" s="6"/>
      <c r="AT17" s="101" t="e">
        <f>ROUND((AV15-AT15)*AS7+AT15,2)</f>
        <v>#REF!</v>
      </c>
      <c r="AU17" s="101"/>
      <c r="AV17" s="101"/>
      <c r="AW17" s="101"/>
      <c r="AY17" s="6"/>
      <c r="AZ17" s="101" t="e">
        <f>ROUND((BB15-AZ15)*AY7+AZ15,2)</f>
        <v>#REF!</v>
      </c>
      <c r="BA17" s="101"/>
      <c r="BB17" s="101"/>
      <c r="BC17" s="101"/>
      <c r="BE17" s="6"/>
      <c r="BF17" s="101" t="e">
        <f>ROUND((BH15-BF15)*BE7+BF15,2)</f>
        <v>#REF!</v>
      </c>
      <c r="BG17" s="101"/>
      <c r="BH17" s="101"/>
      <c r="BI17" s="101"/>
    </row>
    <row r="18" spans="1:61">
      <c r="E18" s="37"/>
      <c r="F18" s="37"/>
      <c r="G18" s="38" t="s">
        <v>70</v>
      </c>
      <c r="H18" s="37"/>
      <c r="I18" s="6"/>
      <c r="J18" s="102" t="e">
        <f>ROUND(((L15-J15)*I7+J15)*(1+I8),2)</f>
        <v>#REF!</v>
      </c>
      <c r="K18" s="102"/>
      <c r="L18" s="102"/>
      <c r="M18" s="102"/>
      <c r="O18" s="6"/>
      <c r="P18" s="102" t="e">
        <f>ROUND(((R15-P15)*O7+P15)*(1+O8),2)</f>
        <v>#REF!</v>
      </c>
      <c r="Q18" s="102"/>
      <c r="R18" s="102"/>
      <c r="S18" s="102"/>
      <c r="U18" s="6"/>
      <c r="V18" s="102" t="e">
        <f>ROUND(((X15-V15)*U7+V15)*(1+U8),2)</f>
        <v>#REF!</v>
      </c>
      <c r="W18" s="102"/>
      <c r="X18" s="102"/>
      <c r="Y18" s="102"/>
      <c r="AA18" s="6"/>
      <c r="AB18" s="102" t="e">
        <f>ROUND(((AD15-AB15)*AA7+AB15)*(1+AA8),2)</f>
        <v>#REF!</v>
      </c>
      <c r="AC18" s="102"/>
      <c r="AD18" s="102"/>
      <c r="AE18" s="102"/>
      <c r="AG18" s="6"/>
      <c r="AH18" s="102" t="e">
        <f>ROUND(((AJ15-AH15)*AG7+AH15)*(1+AG8),2)</f>
        <v>#REF!</v>
      </c>
      <c r="AI18" s="102"/>
      <c r="AJ18" s="102"/>
      <c r="AK18" s="102"/>
      <c r="AM18" s="6"/>
      <c r="AN18" s="102" t="e">
        <f>ROUND(((AP15-AN15)*AM7+AN15)*(1+AM8),2)</f>
        <v>#REF!</v>
      </c>
      <c r="AO18" s="102"/>
      <c r="AP18" s="102"/>
      <c r="AQ18" s="102"/>
      <c r="AS18" s="6"/>
      <c r="AT18" s="102" t="e">
        <f>ROUND(((AV15-AT15)*AS7+AT15)*(1+AS8),2)</f>
        <v>#REF!</v>
      </c>
      <c r="AU18" s="102"/>
      <c r="AV18" s="102"/>
      <c r="AW18" s="102"/>
      <c r="AY18" s="6"/>
      <c r="AZ18" s="102" t="e">
        <f>ROUND(((BB15-AZ15)*AY7+AZ15)*(1+AY8),2)</f>
        <v>#REF!</v>
      </c>
      <c r="BA18" s="102"/>
      <c r="BB18" s="102"/>
      <c r="BC18" s="102"/>
      <c r="BE18" s="6"/>
      <c r="BF18" s="102" t="e">
        <f>ROUND(((BH15-BF15)*BE7+BF15)*(1+BE8),2)</f>
        <v>#REF!</v>
      </c>
      <c r="BG18" s="102"/>
      <c r="BH18" s="102"/>
      <c r="BI18" s="102"/>
    </row>
    <row r="19" spans="1:61" ht="15.75" thickBot="1">
      <c r="A19" s="2"/>
    </row>
    <row r="20" spans="1:61">
      <c r="A20" s="16" t="s">
        <v>52</v>
      </c>
      <c r="B20" s="99" t="s">
        <v>71</v>
      </c>
      <c r="C20" s="100"/>
      <c r="D20" s="99" t="s">
        <v>72</v>
      </c>
      <c r="E20" s="100"/>
      <c r="F20" s="99" t="s">
        <v>73</v>
      </c>
      <c r="G20" s="100"/>
      <c r="H20" s="28"/>
      <c r="I20" s="14" t="s">
        <v>52</v>
      </c>
      <c r="J20" s="14" t="s">
        <v>53</v>
      </c>
      <c r="K20" s="14" t="s">
        <v>54</v>
      </c>
      <c r="L20" s="14" t="s">
        <v>55</v>
      </c>
      <c r="M20" s="14" t="s">
        <v>55</v>
      </c>
      <c r="N20" s="28"/>
      <c r="O20" s="14" t="s">
        <v>52</v>
      </c>
      <c r="P20" s="14" t="s">
        <v>53</v>
      </c>
      <c r="Q20" s="14" t="s">
        <v>54</v>
      </c>
      <c r="R20" s="14" t="s">
        <v>55</v>
      </c>
      <c r="S20" s="14" t="s">
        <v>55</v>
      </c>
      <c r="T20" s="28"/>
      <c r="U20" s="14" t="s">
        <v>52</v>
      </c>
      <c r="V20" s="14" t="s">
        <v>53</v>
      </c>
      <c r="W20" s="14" t="s">
        <v>54</v>
      </c>
      <c r="X20" s="14" t="s">
        <v>55</v>
      </c>
      <c r="Y20" s="14" t="s">
        <v>55</v>
      </c>
      <c r="Z20" s="28"/>
      <c r="AA20" s="14" t="s">
        <v>52</v>
      </c>
      <c r="AB20" s="14" t="s">
        <v>53</v>
      </c>
      <c r="AC20" s="14" t="s">
        <v>54</v>
      </c>
      <c r="AD20" s="14" t="s">
        <v>55</v>
      </c>
      <c r="AE20" s="14" t="s">
        <v>55</v>
      </c>
      <c r="AF20" s="28"/>
      <c r="AG20" s="14" t="s">
        <v>52</v>
      </c>
      <c r="AH20" s="14" t="s">
        <v>53</v>
      </c>
      <c r="AI20" s="14" t="s">
        <v>54</v>
      </c>
      <c r="AJ20" s="14" t="s">
        <v>55</v>
      </c>
      <c r="AK20" s="14" t="s">
        <v>55</v>
      </c>
      <c r="AL20" s="28"/>
      <c r="AM20" s="14" t="s">
        <v>52</v>
      </c>
      <c r="AN20" s="14" t="s">
        <v>53</v>
      </c>
      <c r="AO20" s="14" t="s">
        <v>54</v>
      </c>
      <c r="AP20" s="14" t="s">
        <v>55</v>
      </c>
      <c r="AQ20" s="14" t="s">
        <v>55</v>
      </c>
      <c r="AR20" s="28"/>
      <c r="AS20" s="14" t="s">
        <v>52</v>
      </c>
      <c r="AT20" s="14" t="s">
        <v>53</v>
      </c>
      <c r="AU20" s="14" t="s">
        <v>54</v>
      </c>
      <c r="AV20" s="14" t="s">
        <v>55</v>
      </c>
      <c r="AW20" s="14" t="s">
        <v>55</v>
      </c>
      <c r="AX20" s="28"/>
      <c r="AY20" s="14" t="s">
        <v>52</v>
      </c>
      <c r="AZ20" s="14" t="s">
        <v>53</v>
      </c>
      <c r="BA20" s="14" t="s">
        <v>54</v>
      </c>
      <c r="BB20" s="14" t="s">
        <v>55</v>
      </c>
      <c r="BC20" s="14" t="s">
        <v>55</v>
      </c>
      <c r="BD20" s="28"/>
      <c r="BE20" s="14" t="s">
        <v>52</v>
      </c>
      <c r="BF20" s="14" t="s">
        <v>53</v>
      </c>
      <c r="BG20" s="14" t="s">
        <v>54</v>
      </c>
      <c r="BH20" s="14" t="s">
        <v>55</v>
      </c>
      <c r="BI20" s="14" t="s">
        <v>55</v>
      </c>
    </row>
    <row r="21" spans="1:61" ht="15.75" thickBot="1">
      <c r="A21" s="18" t="s">
        <v>58</v>
      </c>
      <c r="B21" s="22" t="s">
        <v>31</v>
      </c>
      <c r="C21" s="23" t="s">
        <v>47</v>
      </c>
      <c r="D21" s="22" t="s">
        <v>31</v>
      </c>
      <c r="E21" s="23" t="s">
        <v>47</v>
      </c>
      <c r="F21" s="22" t="s">
        <v>31</v>
      </c>
      <c r="G21" s="23" t="s">
        <v>47</v>
      </c>
      <c r="I21" s="15" t="s">
        <v>58</v>
      </c>
      <c r="J21" s="15" t="s">
        <v>31</v>
      </c>
      <c r="K21" s="15" t="s">
        <v>31</v>
      </c>
      <c r="L21" s="15" t="s">
        <v>31</v>
      </c>
      <c r="M21" s="15" t="s">
        <v>47</v>
      </c>
      <c r="O21" s="15" t="s">
        <v>58</v>
      </c>
      <c r="P21" s="15" t="s">
        <v>31</v>
      </c>
      <c r="Q21" s="15" t="s">
        <v>31</v>
      </c>
      <c r="R21" s="15" t="s">
        <v>31</v>
      </c>
      <c r="S21" s="15" t="s">
        <v>47</v>
      </c>
      <c r="U21" s="15" t="s">
        <v>58</v>
      </c>
      <c r="V21" s="15" t="s">
        <v>31</v>
      </c>
      <c r="W21" s="15" t="s">
        <v>31</v>
      </c>
      <c r="X21" s="15" t="s">
        <v>31</v>
      </c>
      <c r="Y21" s="15" t="s">
        <v>47</v>
      </c>
      <c r="AA21" s="15" t="s">
        <v>58</v>
      </c>
      <c r="AB21" s="15" t="s">
        <v>31</v>
      </c>
      <c r="AC21" s="15" t="s">
        <v>31</v>
      </c>
      <c r="AD21" s="15" t="s">
        <v>31</v>
      </c>
      <c r="AE21" s="15" t="s">
        <v>47</v>
      </c>
      <c r="AG21" s="15" t="s">
        <v>58</v>
      </c>
      <c r="AH21" s="15" t="s">
        <v>31</v>
      </c>
      <c r="AI21" s="15" t="s">
        <v>31</v>
      </c>
      <c r="AJ21" s="15" t="s">
        <v>31</v>
      </c>
      <c r="AK21" s="15" t="s">
        <v>47</v>
      </c>
      <c r="AM21" s="15" t="s">
        <v>58</v>
      </c>
      <c r="AN21" s="15" t="s">
        <v>31</v>
      </c>
      <c r="AO21" s="15" t="s">
        <v>31</v>
      </c>
      <c r="AP21" s="15" t="s">
        <v>31</v>
      </c>
      <c r="AQ21" s="15" t="s">
        <v>47</v>
      </c>
      <c r="AS21" s="15" t="s">
        <v>58</v>
      </c>
      <c r="AT21" s="15" t="s">
        <v>31</v>
      </c>
      <c r="AU21" s="15" t="s">
        <v>31</v>
      </c>
      <c r="AV21" s="15" t="s">
        <v>31</v>
      </c>
      <c r="AW21" s="15" t="s">
        <v>47</v>
      </c>
      <c r="AY21" s="15" t="s">
        <v>58</v>
      </c>
      <c r="AZ21" s="15" t="s">
        <v>31</v>
      </c>
      <c r="BA21" s="15" t="s">
        <v>31</v>
      </c>
      <c r="BB21" s="15" t="s">
        <v>31</v>
      </c>
      <c r="BC21" s="15" t="s">
        <v>47</v>
      </c>
      <c r="BE21" s="15" t="s">
        <v>58</v>
      </c>
      <c r="BF21" s="15" t="s">
        <v>31</v>
      </c>
      <c r="BG21" s="15" t="s">
        <v>31</v>
      </c>
      <c r="BH21" s="15" t="s">
        <v>31</v>
      </c>
      <c r="BI21" s="15" t="s">
        <v>47</v>
      </c>
    </row>
    <row r="22" spans="1:61" ht="15.75" thickBot="1">
      <c r="A22" s="24"/>
      <c r="B22" s="92" t="s">
        <v>74</v>
      </c>
      <c r="C22" s="93"/>
      <c r="D22" s="92" t="s">
        <v>74</v>
      </c>
      <c r="E22" s="93"/>
      <c r="F22" s="92" t="s">
        <v>74</v>
      </c>
      <c r="G22" s="93"/>
      <c r="H22" s="25"/>
      <c r="I22" s="26">
        <v>0</v>
      </c>
      <c r="J22" s="17">
        <v>0</v>
      </c>
      <c r="K22" s="17">
        <v>0</v>
      </c>
      <c r="L22" s="17">
        <v>0</v>
      </c>
      <c r="M22" s="17">
        <v>0</v>
      </c>
      <c r="N22" s="25"/>
      <c r="O22" s="26">
        <v>0</v>
      </c>
      <c r="P22" s="17">
        <v>0</v>
      </c>
      <c r="Q22" s="17">
        <v>0</v>
      </c>
      <c r="R22" s="17">
        <v>0</v>
      </c>
      <c r="S22" s="17">
        <v>0</v>
      </c>
      <c r="T22" s="25"/>
      <c r="U22" s="26">
        <v>0</v>
      </c>
      <c r="V22" s="17">
        <v>0</v>
      </c>
      <c r="W22" s="17">
        <v>0</v>
      </c>
      <c r="X22" s="17">
        <v>0</v>
      </c>
      <c r="Y22" s="17">
        <v>0</v>
      </c>
      <c r="Z22" s="25"/>
      <c r="AA22" s="26">
        <v>0</v>
      </c>
      <c r="AB22" s="17">
        <v>0</v>
      </c>
      <c r="AC22" s="17">
        <v>0</v>
      </c>
      <c r="AD22" s="17">
        <v>0</v>
      </c>
      <c r="AE22" s="17">
        <v>0</v>
      </c>
      <c r="AF22" s="25"/>
      <c r="AG22" s="26">
        <v>0</v>
      </c>
      <c r="AH22" s="17">
        <v>0</v>
      </c>
      <c r="AI22" s="17">
        <v>0</v>
      </c>
      <c r="AJ22" s="17">
        <v>0</v>
      </c>
      <c r="AK22" s="17">
        <v>0</v>
      </c>
      <c r="AL22" s="25"/>
      <c r="AM22" s="26">
        <v>0</v>
      </c>
      <c r="AN22" s="17">
        <v>0</v>
      </c>
      <c r="AO22" s="17">
        <v>0</v>
      </c>
      <c r="AP22" s="17">
        <v>0</v>
      </c>
      <c r="AQ22" s="17">
        <v>0</v>
      </c>
      <c r="AR22" s="25"/>
      <c r="AS22" s="26">
        <v>0</v>
      </c>
      <c r="AT22" s="17">
        <v>0</v>
      </c>
      <c r="AU22" s="17">
        <v>0</v>
      </c>
      <c r="AV22" s="17">
        <v>0</v>
      </c>
      <c r="AW22" s="17">
        <v>0</v>
      </c>
      <c r="AX22" s="25"/>
      <c r="AY22" s="26">
        <v>0</v>
      </c>
      <c r="AZ22" s="17">
        <v>0</v>
      </c>
      <c r="BA22" s="17">
        <v>0</v>
      </c>
      <c r="BB22" s="17">
        <v>0</v>
      </c>
      <c r="BC22" s="17">
        <v>0</v>
      </c>
      <c r="BD22" s="25"/>
      <c r="BE22" s="26">
        <v>0</v>
      </c>
      <c r="BF22" s="17">
        <v>0</v>
      </c>
      <c r="BG22" s="17">
        <v>0</v>
      </c>
      <c r="BH22" s="17">
        <v>0</v>
      </c>
      <c r="BI22" s="17">
        <v>0</v>
      </c>
    </row>
    <row r="23" spans="1:61">
      <c r="A23" s="16">
        <v>5000</v>
      </c>
      <c r="B23" s="17">
        <v>2132</v>
      </c>
      <c r="C23" s="17">
        <v>2547</v>
      </c>
      <c r="D23" s="17">
        <v>2547</v>
      </c>
      <c r="E23" s="17">
        <v>2990</v>
      </c>
      <c r="F23" s="17">
        <v>2990</v>
      </c>
      <c r="G23" s="17">
        <v>3405</v>
      </c>
      <c r="H23" s="27"/>
      <c r="I23" s="18">
        <f>$A23</f>
        <v>5000</v>
      </c>
      <c r="J23" s="19">
        <f>$B23</f>
        <v>2132</v>
      </c>
      <c r="K23" s="19">
        <f>$D23</f>
        <v>2547</v>
      </c>
      <c r="L23" s="19">
        <f>$F23</f>
        <v>2990</v>
      </c>
      <c r="M23" s="19">
        <f>$G23</f>
        <v>3405</v>
      </c>
      <c r="N23" s="27"/>
      <c r="O23" s="18">
        <f>$A23</f>
        <v>5000</v>
      </c>
      <c r="P23" s="19">
        <f>$B23</f>
        <v>2132</v>
      </c>
      <c r="Q23" s="19">
        <f>$D23</f>
        <v>2547</v>
      </c>
      <c r="R23" s="19">
        <f>$F23</f>
        <v>2990</v>
      </c>
      <c r="S23" s="19">
        <f>$G23</f>
        <v>3405</v>
      </c>
      <c r="T23" s="27"/>
      <c r="U23" s="18">
        <f>$A23</f>
        <v>5000</v>
      </c>
      <c r="V23" s="19">
        <f>$B23</f>
        <v>2132</v>
      </c>
      <c r="W23" s="19">
        <f>$D23</f>
        <v>2547</v>
      </c>
      <c r="X23" s="19">
        <f>$F23</f>
        <v>2990</v>
      </c>
      <c r="Y23" s="19">
        <f>$G23</f>
        <v>3405</v>
      </c>
      <c r="Z23" s="27"/>
      <c r="AA23" s="18">
        <f>$A23</f>
        <v>5000</v>
      </c>
      <c r="AB23" s="19">
        <f>$B23</f>
        <v>2132</v>
      </c>
      <c r="AC23" s="19">
        <f>$D23</f>
        <v>2547</v>
      </c>
      <c r="AD23" s="19">
        <f>$F23</f>
        <v>2990</v>
      </c>
      <c r="AE23" s="19">
        <f>$G23</f>
        <v>3405</v>
      </c>
      <c r="AF23" s="27"/>
      <c r="AG23" s="18">
        <f>$A23</f>
        <v>5000</v>
      </c>
      <c r="AH23" s="19">
        <f>$B23</f>
        <v>2132</v>
      </c>
      <c r="AI23" s="19">
        <f>$D23</f>
        <v>2547</v>
      </c>
      <c r="AJ23" s="19">
        <f>$F23</f>
        <v>2990</v>
      </c>
      <c r="AK23" s="19">
        <f>$G23</f>
        <v>3405</v>
      </c>
      <c r="AL23" s="27"/>
      <c r="AM23" s="18">
        <f>$A23</f>
        <v>5000</v>
      </c>
      <c r="AN23" s="19">
        <f>$B23</f>
        <v>2132</v>
      </c>
      <c r="AO23" s="19">
        <f>$D23</f>
        <v>2547</v>
      </c>
      <c r="AP23" s="19">
        <f>$F23</f>
        <v>2990</v>
      </c>
      <c r="AQ23" s="19">
        <f>$G23</f>
        <v>3405</v>
      </c>
      <c r="AR23" s="27"/>
      <c r="AS23" s="18">
        <f>$A23</f>
        <v>5000</v>
      </c>
      <c r="AT23" s="19">
        <f>$B23</f>
        <v>2132</v>
      </c>
      <c r="AU23" s="19">
        <f>$D23</f>
        <v>2547</v>
      </c>
      <c r="AV23" s="19">
        <f>$F23</f>
        <v>2990</v>
      </c>
      <c r="AW23" s="19">
        <f>$G23</f>
        <v>3405</v>
      </c>
      <c r="AX23" s="27"/>
      <c r="AY23" s="18">
        <f>$A23</f>
        <v>5000</v>
      </c>
      <c r="AZ23" s="19">
        <f>$B23</f>
        <v>2132</v>
      </c>
      <c r="BA23" s="19">
        <f>$D23</f>
        <v>2547</v>
      </c>
      <c r="BB23" s="19">
        <f>$F23</f>
        <v>2990</v>
      </c>
      <c r="BC23" s="19">
        <f>$G23</f>
        <v>3405</v>
      </c>
      <c r="BD23" s="27"/>
      <c r="BE23" s="18">
        <f>$A23</f>
        <v>5000</v>
      </c>
      <c r="BF23" s="19">
        <f>$B23</f>
        <v>2132</v>
      </c>
      <c r="BG23" s="19">
        <f>$D23</f>
        <v>2547</v>
      </c>
      <c r="BH23" s="19">
        <f>$F23</f>
        <v>2990</v>
      </c>
      <c r="BI23" s="19">
        <f>$G23</f>
        <v>3405</v>
      </c>
    </row>
    <row r="24" spans="1:61">
      <c r="A24" s="18">
        <v>10000</v>
      </c>
      <c r="B24" s="19">
        <v>3689</v>
      </c>
      <c r="C24" s="19">
        <v>4408</v>
      </c>
      <c r="D24" s="19">
        <v>4408</v>
      </c>
      <c r="E24" s="19">
        <v>5174</v>
      </c>
      <c r="F24" s="19">
        <v>5174</v>
      </c>
      <c r="G24" s="19">
        <v>5893</v>
      </c>
      <c r="H24" s="27"/>
      <c r="I24" s="18">
        <f t="shared" ref="I24:I42" si="0">$A24</f>
        <v>10000</v>
      </c>
      <c r="J24" s="19">
        <f t="shared" ref="J24:J42" si="1">$B24</f>
        <v>3689</v>
      </c>
      <c r="K24" s="19">
        <f t="shared" ref="K24:K42" si="2">$D24</f>
        <v>4408</v>
      </c>
      <c r="L24" s="19">
        <f t="shared" ref="L24:L42" si="3">$F24</f>
        <v>5174</v>
      </c>
      <c r="M24" s="19">
        <f t="shared" ref="M24:M42" si="4">$G24</f>
        <v>5893</v>
      </c>
      <c r="N24" s="27"/>
      <c r="O24" s="18">
        <f t="shared" ref="O24:O42" si="5">$A24</f>
        <v>10000</v>
      </c>
      <c r="P24" s="19">
        <f t="shared" ref="P24:P42" si="6">$B24</f>
        <v>3689</v>
      </c>
      <c r="Q24" s="19">
        <f t="shared" ref="Q24:Q42" si="7">$D24</f>
        <v>4408</v>
      </c>
      <c r="R24" s="19">
        <f t="shared" ref="R24:R42" si="8">$F24</f>
        <v>5174</v>
      </c>
      <c r="S24" s="19">
        <f t="shared" ref="S24:S42" si="9">$G24</f>
        <v>5893</v>
      </c>
      <c r="T24" s="27"/>
      <c r="U24" s="18">
        <f t="shared" ref="U24:U42" si="10">$A24</f>
        <v>10000</v>
      </c>
      <c r="V24" s="19">
        <f t="shared" ref="V24:V42" si="11">$B24</f>
        <v>3689</v>
      </c>
      <c r="W24" s="19">
        <f t="shared" ref="W24:W42" si="12">$D24</f>
        <v>4408</v>
      </c>
      <c r="X24" s="19">
        <f t="shared" ref="X24:X42" si="13">$F24</f>
        <v>5174</v>
      </c>
      <c r="Y24" s="19">
        <f t="shared" ref="Y24:Y42" si="14">$G24</f>
        <v>5893</v>
      </c>
      <c r="Z24" s="27"/>
      <c r="AA24" s="18">
        <f t="shared" ref="AA24:AA42" si="15">$A24</f>
        <v>10000</v>
      </c>
      <c r="AB24" s="19">
        <f t="shared" ref="AB24:AB42" si="16">$B24</f>
        <v>3689</v>
      </c>
      <c r="AC24" s="19">
        <f t="shared" ref="AC24:AC42" si="17">$D24</f>
        <v>4408</v>
      </c>
      <c r="AD24" s="19">
        <f t="shared" ref="AD24:AD42" si="18">$F24</f>
        <v>5174</v>
      </c>
      <c r="AE24" s="19">
        <f t="shared" ref="AE24:AE42" si="19">$G24</f>
        <v>5893</v>
      </c>
      <c r="AF24" s="27"/>
      <c r="AG24" s="18">
        <f t="shared" ref="AG24:AG42" si="20">$A24</f>
        <v>10000</v>
      </c>
      <c r="AH24" s="19">
        <f t="shared" ref="AH24:AH42" si="21">$B24</f>
        <v>3689</v>
      </c>
      <c r="AI24" s="19">
        <f t="shared" ref="AI24:AI42" si="22">$D24</f>
        <v>4408</v>
      </c>
      <c r="AJ24" s="19">
        <f t="shared" ref="AJ24:AJ42" si="23">$F24</f>
        <v>5174</v>
      </c>
      <c r="AK24" s="19">
        <f t="shared" ref="AK24:AK42" si="24">$G24</f>
        <v>5893</v>
      </c>
      <c r="AL24" s="27"/>
      <c r="AM24" s="18">
        <f t="shared" ref="AM24:AM42" si="25">$A24</f>
        <v>10000</v>
      </c>
      <c r="AN24" s="19">
        <f t="shared" ref="AN24:AN42" si="26">$B24</f>
        <v>3689</v>
      </c>
      <c r="AO24" s="19">
        <f t="shared" ref="AO24:AO42" si="27">$D24</f>
        <v>4408</v>
      </c>
      <c r="AP24" s="19">
        <f t="shared" ref="AP24:AP42" si="28">$F24</f>
        <v>5174</v>
      </c>
      <c r="AQ24" s="19">
        <f t="shared" ref="AQ24:AQ42" si="29">$G24</f>
        <v>5893</v>
      </c>
      <c r="AR24" s="27"/>
      <c r="AS24" s="18">
        <f t="shared" ref="AS24:AS42" si="30">$A24</f>
        <v>10000</v>
      </c>
      <c r="AT24" s="19">
        <f t="shared" ref="AT24:AT42" si="31">$B24</f>
        <v>3689</v>
      </c>
      <c r="AU24" s="19">
        <f t="shared" ref="AU24:AU42" si="32">$D24</f>
        <v>4408</v>
      </c>
      <c r="AV24" s="19">
        <f t="shared" ref="AV24:AV42" si="33">$F24</f>
        <v>5174</v>
      </c>
      <c r="AW24" s="19">
        <f t="shared" ref="AW24:AW42" si="34">$G24</f>
        <v>5893</v>
      </c>
      <c r="AX24" s="27"/>
      <c r="AY24" s="18">
        <f t="shared" ref="AY24:AY42" si="35">$A24</f>
        <v>10000</v>
      </c>
      <c r="AZ24" s="19">
        <f t="shared" ref="AZ24:AZ42" si="36">$B24</f>
        <v>3689</v>
      </c>
      <c r="BA24" s="19">
        <f t="shared" ref="BA24:BA42" si="37">$D24</f>
        <v>4408</v>
      </c>
      <c r="BB24" s="19">
        <f t="shared" ref="BB24:BB42" si="38">$F24</f>
        <v>5174</v>
      </c>
      <c r="BC24" s="19">
        <f t="shared" ref="BC24:BC42" si="39">$G24</f>
        <v>5893</v>
      </c>
      <c r="BD24" s="27"/>
      <c r="BE24" s="18">
        <f t="shared" ref="BE24:BE42" si="40">$A24</f>
        <v>10000</v>
      </c>
      <c r="BF24" s="19">
        <f t="shared" ref="BF24:BF42" si="41">$B24</f>
        <v>3689</v>
      </c>
      <c r="BG24" s="19">
        <f t="shared" ref="BG24:BG42" si="42">$D24</f>
        <v>4408</v>
      </c>
      <c r="BH24" s="19">
        <f t="shared" ref="BH24:BH42" si="43">$F24</f>
        <v>5174</v>
      </c>
      <c r="BI24" s="19">
        <f t="shared" ref="BI24:BI42" si="44">$G24</f>
        <v>5893</v>
      </c>
    </row>
    <row r="25" spans="1:61">
      <c r="A25" s="18">
        <v>15000</v>
      </c>
      <c r="B25" s="19">
        <v>5084</v>
      </c>
      <c r="C25" s="19">
        <v>6075</v>
      </c>
      <c r="D25" s="19">
        <v>6075</v>
      </c>
      <c r="E25" s="19">
        <v>7131</v>
      </c>
      <c r="F25" s="19">
        <v>7131</v>
      </c>
      <c r="G25" s="19">
        <v>8122</v>
      </c>
      <c r="H25" s="27"/>
      <c r="I25" s="18">
        <f t="shared" si="0"/>
        <v>15000</v>
      </c>
      <c r="J25" s="19">
        <f t="shared" si="1"/>
        <v>5084</v>
      </c>
      <c r="K25" s="19">
        <f t="shared" si="2"/>
        <v>6075</v>
      </c>
      <c r="L25" s="19">
        <f t="shared" si="3"/>
        <v>7131</v>
      </c>
      <c r="M25" s="19">
        <f t="shared" si="4"/>
        <v>8122</v>
      </c>
      <c r="N25" s="27"/>
      <c r="O25" s="18">
        <f t="shared" si="5"/>
        <v>15000</v>
      </c>
      <c r="P25" s="19">
        <f t="shared" si="6"/>
        <v>5084</v>
      </c>
      <c r="Q25" s="19">
        <f t="shared" si="7"/>
        <v>6075</v>
      </c>
      <c r="R25" s="19">
        <f t="shared" si="8"/>
        <v>7131</v>
      </c>
      <c r="S25" s="19">
        <f t="shared" si="9"/>
        <v>8122</v>
      </c>
      <c r="T25" s="27"/>
      <c r="U25" s="18">
        <f t="shared" si="10"/>
        <v>15000</v>
      </c>
      <c r="V25" s="19">
        <f t="shared" si="11"/>
        <v>5084</v>
      </c>
      <c r="W25" s="19">
        <f t="shared" si="12"/>
        <v>6075</v>
      </c>
      <c r="X25" s="19">
        <f t="shared" si="13"/>
        <v>7131</v>
      </c>
      <c r="Y25" s="19">
        <f t="shared" si="14"/>
        <v>8122</v>
      </c>
      <c r="Z25" s="27"/>
      <c r="AA25" s="18">
        <f t="shared" si="15"/>
        <v>15000</v>
      </c>
      <c r="AB25" s="19">
        <f t="shared" si="16"/>
        <v>5084</v>
      </c>
      <c r="AC25" s="19">
        <f t="shared" si="17"/>
        <v>6075</v>
      </c>
      <c r="AD25" s="19">
        <f t="shared" si="18"/>
        <v>7131</v>
      </c>
      <c r="AE25" s="19">
        <f t="shared" si="19"/>
        <v>8122</v>
      </c>
      <c r="AF25" s="27"/>
      <c r="AG25" s="18">
        <f t="shared" si="20"/>
        <v>15000</v>
      </c>
      <c r="AH25" s="19">
        <f t="shared" si="21"/>
        <v>5084</v>
      </c>
      <c r="AI25" s="19">
        <f t="shared" si="22"/>
        <v>6075</v>
      </c>
      <c r="AJ25" s="19">
        <f t="shared" si="23"/>
        <v>7131</v>
      </c>
      <c r="AK25" s="19">
        <f t="shared" si="24"/>
        <v>8122</v>
      </c>
      <c r="AL25" s="27"/>
      <c r="AM25" s="18">
        <f t="shared" si="25"/>
        <v>15000</v>
      </c>
      <c r="AN25" s="19">
        <f t="shared" si="26"/>
        <v>5084</v>
      </c>
      <c r="AO25" s="19">
        <f t="shared" si="27"/>
        <v>6075</v>
      </c>
      <c r="AP25" s="19">
        <f t="shared" si="28"/>
        <v>7131</v>
      </c>
      <c r="AQ25" s="19">
        <f t="shared" si="29"/>
        <v>8122</v>
      </c>
      <c r="AR25" s="27"/>
      <c r="AS25" s="18">
        <f t="shared" si="30"/>
        <v>15000</v>
      </c>
      <c r="AT25" s="19">
        <f t="shared" si="31"/>
        <v>5084</v>
      </c>
      <c r="AU25" s="19">
        <f t="shared" si="32"/>
        <v>6075</v>
      </c>
      <c r="AV25" s="19">
        <f t="shared" si="33"/>
        <v>7131</v>
      </c>
      <c r="AW25" s="19">
        <f t="shared" si="34"/>
        <v>8122</v>
      </c>
      <c r="AX25" s="27"/>
      <c r="AY25" s="18">
        <f t="shared" si="35"/>
        <v>15000</v>
      </c>
      <c r="AZ25" s="19">
        <f t="shared" si="36"/>
        <v>5084</v>
      </c>
      <c r="BA25" s="19">
        <f t="shared" si="37"/>
        <v>6075</v>
      </c>
      <c r="BB25" s="19">
        <f t="shared" si="38"/>
        <v>7131</v>
      </c>
      <c r="BC25" s="19">
        <f t="shared" si="39"/>
        <v>8122</v>
      </c>
      <c r="BD25" s="27"/>
      <c r="BE25" s="18">
        <f t="shared" si="40"/>
        <v>15000</v>
      </c>
      <c r="BF25" s="19">
        <f t="shared" si="41"/>
        <v>5084</v>
      </c>
      <c r="BG25" s="19">
        <f t="shared" si="42"/>
        <v>6075</v>
      </c>
      <c r="BH25" s="19">
        <f t="shared" si="43"/>
        <v>7131</v>
      </c>
      <c r="BI25" s="19">
        <f t="shared" si="44"/>
        <v>8122</v>
      </c>
    </row>
    <row r="26" spans="1:61">
      <c r="A26" s="18">
        <v>25000</v>
      </c>
      <c r="B26" s="19">
        <v>7615</v>
      </c>
      <c r="C26" s="19">
        <v>9098</v>
      </c>
      <c r="D26" s="19">
        <v>9098</v>
      </c>
      <c r="E26" s="19">
        <v>10681</v>
      </c>
      <c r="F26" s="19">
        <v>10681</v>
      </c>
      <c r="G26" s="19">
        <v>12164</v>
      </c>
      <c r="H26" s="27"/>
      <c r="I26" s="18">
        <f t="shared" si="0"/>
        <v>25000</v>
      </c>
      <c r="J26" s="19">
        <f t="shared" si="1"/>
        <v>7615</v>
      </c>
      <c r="K26" s="19">
        <f t="shared" si="2"/>
        <v>9098</v>
      </c>
      <c r="L26" s="19">
        <f t="shared" si="3"/>
        <v>10681</v>
      </c>
      <c r="M26" s="19">
        <f t="shared" si="4"/>
        <v>12164</v>
      </c>
      <c r="N26" s="27"/>
      <c r="O26" s="18">
        <f t="shared" si="5"/>
        <v>25000</v>
      </c>
      <c r="P26" s="19">
        <f t="shared" si="6"/>
        <v>7615</v>
      </c>
      <c r="Q26" s="19">
        <f t="shared" si="7"/>
        <v>9098</v>
      </c>
      <c r="R26" s="19">
        <f t="shared" si="8"/>
        <v>10681</v>
      </c>
      <c r="S26" s="19">
        <f t="shared" si="9"/>
        <v>12164</v>
      </c>
      <c r="T26" s="27"/>
      <c r="U26" s="18">
        <f t="shared" si="10"/>
        <v>25000</v>
      </c>
      <c r="V26" s="19">
        <f t="shared" si="11"/>
        <v>7615</v>
      </c>
      <c r="W26" s="19">
        <f t="shared" si="12"/>
        <v>9098</v>
      </c>
      <c r="X26" s="19">
        <f t="shared" si="13"/>
        <v>10681</v>
      </c>
      <c r="Y26" s="19">
        <f t="shared" si="14"/>
        <v>12164</v>
      </c>
      <c r="Z26" s="27"/>
      <c r="AA26" s="18">
        <f t="shared" si="15"/>
        <v>25000</v>
      </c>
      <c r="AB26" s="19">
        <f t="shared" si="16"/>
        <v>7615</v>
      </c>
      <c r="AC26" s="19">
        <f t="shared" si="17"/>
        <v>9098</v>
      </c>
      <c r="AD26" s="19">
        <f t="shared" si="18"/>
        <v>10681</v>
      </c>
      <c r="AE26" s="19">
        <f t="shared" si="19"/>
        <v>12164</v>
      </c>
      <c r="AF26" s="27"/>
      <c r="AG26" s="18">
        <f t="shared" si="20"/>
        <v>25000</v>
      </c>
      <c r="AH26" s="19">
        <f t="shared" si="21"/>
        <v>7615</v>
      </c>
      <c r="AI26" s="19">
        <f t="shared" si="22"/>
        <v>9098</v>
      </c>
      <c r="AJ26" s="19">
        <f t="shared" si="23"/>
        <v>10681</v>
      </c>
      <c r="AK26" s="19">
        <f t="shared" si="24"/>
        <v>12164</v>
      </c>
      <c r="AL26" s="27"/>
      <c r="AM26" s="18">
        <f t="shared" si="25"/>
        <v>25000</v>
      </c>
      <c r="AN26" s="19">
        <f t="shared" si="26"/>
        <v>7615</v>
      </c>
      <c r="AO26" s="19">
        <f t="shared" si="27"/>
        <v>9098</v>
      </c>
      <c r="AP26" s="19">
        <f t="shared" si="28"/>
        <v>10681</v>
      </c>
      <c r="AQ26" s="19">
        <f t="shared" si="29"/>
        <v>12164</v>
      </c>
      <c r="AR26" s="27"/>
      <c r="AS26" s="18">
        <f t="shared" si="30"/>
        <v>25000</v>
      </c>
      <c r="AT26" s="19">
        <f t="shared" si="31"/>
        <v>7615</v>
      </c>
      <c r="AU26" s="19">
        <f t="shared" si="32"/>
        <v>9098</v>
      </c>
      <c r="AV26" s="19">
        <f t="shared" si="33"/>
        <v>10681</v>
      </c>
      <c r="AW26" s="19">
        <f t="shared" si="34"/>
        <v>12164</v>
      </c>
      <c r="AX26" s="27"/>
      <c r="AY26" s="18">
        <f t="shared" si="35"/>
        <v>25000</v>
      </c>
      <c r="AZ26" s="19">
        <f t="shared" si="36"/>
        <v>7615</v>
      </c>
      <c r="BA26" s="19">
        <f t="shared" si="37"/>
        <v>9098</v>
      </c>
      <c r="BB26" s="19">
        <f t="shared" si="38"/>
        <v>10681</v>
      </c>
      <c r="BC26" s="19">
        <f t="shared" si="39"/>
        <v>12164</v>
      </c>
      <c r="BD26" s="27"/>
      <c r="BE26" s="18">
        <f t="shared" si="40"/>
        <v>25000</v>
      </c>
      <c r="BF26" s="19">
        <f t="shared" si="41"/>
        <v>7615</v>
      </c>
      <c r="BG26" s="19">
        <f t="shared" si="42"/>
        <v>9098</v>
      </c>
      <c r="BH26" s="19">
        <f t="shared" si="43"/>
        <v>10681</v>
      </c>
      <c r="BI26" s="19">
        <f t="shared" si="44"/>
        <v>12164</v>
      </c>
    </row>
    <row r="27" spans="1:61">
      <c r="A27" s="18">
        <v>35000</v>
      </c>
      <c r="B27" s="19">
        <v>9934</v>
      </c>
      <c r="C27" s="19">
        <v>11869</v>
      </c>
      <c r="D27" s="19">
        <v>11869</v>
      </c>
      <c r="E27" s="19">
        <v>13934</v>
      </c>
      <c r="F27" s="19">
        <v>13934</v>
      </c>
      <c r="G27" s="19">
        <v>15869</v>
      </c>
      <c r="H27" s="27"/>
      <c r="I27" s="18">
        <f t="shared" si="0"/>
        <v>35000</v>
      </c>
      <c r="J27" s="19">
        <f t="shared" si="1"/>
        <v>9934</v>
      </c>
      <c r="K27" s="19">
        <f t="shared" si="2"/>
        <v>11869</v>
      </c>
      <c r="L27" s="19">
        <f t="shared" si="3"/>
        <v>13934</v>
      </c>
      <c r="M27" s="19">
        <f t="shared" si="4"/>
        <v>15869</v>
      </c>
      <c r="N27" s="27"/>
      <c r="O27" s="18">
        <f t="shared" si="5"/>
        <v>35000</v>
      </c>
      <c r="P27" s="19">
        <f t="shared" si="6"/>
        <v>9934</v>
      </c>
      <c r="Q27" s="19">
        <f t="shared" si="7"/>
        <v>11869</v>
      </c>
      <c r="R27" s="19">
        <f t="shared" si="8"/>
        <v>13934</v>
      </c>
      <c r="S27" s="19">
        <f t="shared" si="9"/>
        <v>15869</v>
      </c>
      <c r="T27" s="27"/>
      <c r="U27" s="18">
        <f t="shared" si="10"/>
        <v>35000</v>
      </c>
      <c r="V27" s="19">
        <f t="shared" si="11"/>
        <v>9934</v>
      </c>
      <c r="W27" s="19">
        <f t="shared" si="12"/>
        <v>11869</v>
      </c>
      <c r="X27" s="19">
        <f t="shared" si="13"/>
        <v>13934</v>
      </c>
      <c r="Y27" s="19">
        <f t="shared" si="14"/>
        <v>15869</v>
      </c>
      <c r="Z27" s="27"/>
      <c r="AA27" s="18">
        <f t="shared" si="15"/>
        <v>35000</v>
      </c>
      <c r="AB27" s="19">
        <f t="shared" si="16"/>
        <v>9934</v>
      </c>
      <c r="AC27" s="19">
        <f t="shared" si="17"/>
        <v>11869</v>
      </c>
      <c r="AD27" s="19">
        <f t="shared" si="18"/>
        <v>13934</v>
      </c>
      <c r="AE27" s="19">
        <f t="shared" si="19"/>
        <v>15869</v>
      </c>
      <c r="AF27" s="27"/>
      <c r="AG27" s="18">
        <f t="shared" si="20"/>
        <v>35000</v>
      </c>
      <c r="AH27" s="19">
        <f t="shared" si="21"/>
        <v>9934</v>
      </c>
      <c r="AI27" s="19">
        <f t="shared" si="22"/>
        <v>11869</v>
      </c>
      <c r="AJ27" s="19">
        <f t="shared" si="23"/>
        <v>13934</v>
      </c>
      <c r="AK27" s="19">
        <f t="shared" si="24"/>
        <v>15869</v>
      </c>
      <c r="AL27" s="27"/>
      <c r="AM27" s="18">
        <f t="shared" si="25"/>
        <v>35000</v>
      </c>
      <c r="AN27" s="19">
        <f t="shared" si="26"/>
        <v>9934</v>
      </c>
      <c r="AO27" s="19">
        <f t="shared" si="27"/>
        <v>11869</v>
      </c>
      <c r="AP27" s="19">
        <f t="shared" si="28"/>
        <v>13934</v>
      </c>
      <c r="AQ27" s="19">
        <f t="shared" si="29"/>
        <v>15869</v>
      </c>
      <c r="AR27" s="27"/>
      <c r="AS27" s="18">
        <f t="shared" si="30"/>
        <v>35000</v>
      </c>
      <c r="AT27" s="19">
        <f t="shared" si="31"/>
        <v>9934</v>
      </c>
      <c r="AU27" s="19">
        <f t="shared" si="32"/>
        <v>11869</v>
      </c>
      <c r="AV27" s="19">
        <f t="shared" si="33"/>
        <v>13934</v>
      </c>
      <c r="AW27" s="19">
        <f t="shared" si="34"/>
        <v>15869</v>
      </c>
      <c r="AX27" s="27"/>
      <c r="AY27" s="18">
        <f t="shared" si="35"/>
        <v>35000</v>
      </c>
      <c r="AZ27" s="19">
        <f t="shared" si="36"/>
        <v>9934</v>
      </c>
      <c r="BA27" s="19">
        <f t="shared" si="37"/>
        <v>11869</v>
      </c>
      <c r="BB27" s="19">
        <f t="shared" si="38"/>
        <v>13934</v>
      </c>
      <c r="BC27" s="19">
        <f t="shared" si="39"/>
        <v>15869</v>
      </c>
      <c r="BD27" s="27"/>
      <c r="BE27" s="18">
        <f t="shared" si="40"/>
        <v>35000</v>
      </c>
      <c r="BF27" s="19">
        <f t="shared" si="41"/>
        <v>9934</v>
      </c>
      <c r="BG27" s="19">
        <f t="shared" si="42"/>
        <v>11869</v>
      </c>
      <c r="BH27" s="19">
        <f t="shared" si="43"/>
        <v>13934</v>
      </c>
      <c r="BI27" s="19">
        <f t="shared" si="44"/>
        <v>15869</v>
      </c>
    </row>
    <row r="28" spans="1:61">
      <c r="A28" s="18">
        <v>50000</v>
      </c>
      <c r="B28" s="19">
        <v>13165</v>
      </c>
      <c r="C28" s="19">
        <v>15729</v>
      </c>
      <c r="D28" s="19">
        <v>15729</v>
      </c>
      <c r="E28" s="19">
        <v>18465</v>
      </c>
      <c r="F28" s="19">
        <v>18465</v>
      </c>
      <c r="G28" s="19">
        <v>21029</v>
      </c>
      <c r="H28" s="27"/>
      <c r="I28" s="18">
        <f t="shared" si="0"/>
        <v>50000</v>
      </c>
      <c r="J28" s="19">
        <f t="shared" si="1"/>
        <v>13165</v>
      </c>
      <c r="K28" s="19">
        <f t="shared" si="2"/>
        <v>15729</v>
      </c>
      <c r="L28" s="19">
        <f t="shared" si="3"/>
        <v>18465</v>
      </c>
      <c r="M28" s="19">
        <f t="shared" si="4"/>
        <v>21029</v>
      </c>
      <c r="N28" s="27"/>
      <c r="O28" s="18">
        <f t="shared" si="5"/>
        <v>50000</v>
      </c>
      <c r="P28" s="19">
        <f t="shared" si="6"/>
        <v>13165</v>
      </c>
      <c r="Q28" s="19">
        <f t="shared" si="7"/>
        <v>15729</v>
      </c>
      <c r="R28" s="19">
        <f t="shared" si="8"/>
        <v>18465</v>
      </c>
      <c r="S28" s="19">
        <f t="shared" si="9"/>
        <v>21029</v>
      </c>
      <c r="T28" s="27"/>
      <c r="U28" s="18">
        <f t="shared" si="10"/>
        <v>50000</v>
      </c>
      <c r="V28" s="19">
        <f t="shared" si="11"/>
        <v>13165</v>
      </c>
      <c r="W28" s="19">
        <f t="shared" si="12"/>
        <v>15729</v>
      </c>
      <c r="X28" s="19">
        <f t="shared" si="13"/>
        <v>18465</v>
      </c>
      <c r="Y28" s="19">
        <f t="shared" si="14"/>
        <v>21029</v>
      </c>
      <c r="Z28" s="27"/>
      <c r="AA28" s="18">
        <f t="shared" si="15"/>
        <v>50000</v>
      </c>
      <c r="AB28" s="19">
        <f t="shared" si="16"/>
        <v>13165</v>
      </c>
      <c r="AC28" s="19">
        <f t="shared" si="17"/>
        <v>15729</v>
      </c>
      <c r="AD28" s="19">
        <f t="shared" si="18"/>
        <v>18465</v>
      </c>
      <c r="AE28" s="19">
        <f t="shared" si="19"/>
        <v>21029</v>
      </c>
      <c r="AF28" s="27"/>
      <c r="AG28" s="18">
        <f t="shared" si="20"/>
        <v>50000</v>
      </c>
      <c r="AH28" s="19">
        <f t="shared" si="21"/>
        <v>13165</v>
      </c>
      <c r="AI28" s="19">
        <f t="shared" si="22"/>
        <v>15729</v>
      </c>
      <c r="AJ28" s="19">
        <f t="shared" si="23"/>
        <v>18465</v>
      </c>
      <c r="AK28" s="19">
        <f t="shared" si="24"/>
        <v>21029</v>
      </c>
      <c r="AL28" s="27"/>
      <c r="AM28" s="18">
        <f t="shared" si="25"/>
        <v>50000</v>
      </c>
      <c r="AN28" s="19">
        <f t="shared" si="26"/>
        <v>13165</v>
      </c>
      <c r="AO28" s="19">
        <f t="shared" si="27"/>
        <v>15729</v>
      </c>
      <c r="AP28" s="19">
        <f t="shared" si="28"/>
        <v>18465</v>
      </c>
      <c r="AQ28" s="19">
        <f t="shared" si="29"/>
        <v>21029</v>
      </c>
      <c r="AR28" s="27"/>
      <c r="AS28" s="18">
        <f t="shared" si="30"/>
        <v>50000</v>
      </c>
      <c r="AT28" s="19">
        <f t="shared" si="31"/>
        <v>13165</v>
      </c>
      <c r="AU28" s="19">
        <f t="shared" si="32"/>
        <v>15729</v>
      </c>
      <c r="AV28" s="19">
        <f t="shared" si="33"/>
        <v>18465</v>
      </c>
      <c r="AW28" s="19">
        <f t="shared" si="34"/>
        <v>21029</v>
      </c>
      <c r="AX28" s="27"/>
      <c r="AY28" s="18">
        <f t="shared" si="35"/>
        <v>50000</v>
      </c>
      <c r="AZ28" s="19">
        <f t="shared" si="36"/>
        <v>13165</v>
      </c>
      <c r="BA28" s="19">
        <f t="shared" si="37"/>
        <v>15729</v>
      </c>
      <c r="BB28" s="19">
        <f t="shared" si="38"/>
        <v>18465</v>
      </c>
      <c r="BC28" s="19">
        <f t="shared" si="39"/>
        <v>21029</v>
      </c>
      <c r="BD28" s="27"/>
      <c r="BE28" s="18">
        <f t="shared" si="40"/>
        <v>50000</v>
      </c>
      <c r="BF28" s="19">
        <f t="shared" si="41"/>
        <v>13165</v>
      </c>
      <c r="BG28" s="19">
        <f t="shared" si="42"/>
        <v>15729</v>
      </c>
      <c r="BH28" s="19">
        <f t="shared" si="43"/>
        <v>18465</v>
      </c>
      <c r="BI28" s="19">
        <f t="shared" si="44"/>
        <v>21029</v>
      </c>
    </row>
    <row r="29" spans="1:61">
      <c r="A29" s="18">
        <v>75000</v>
      </c>
      <c r="B29" s="19">
        <v>18122</v>
      </c>
      <c r="C29" s="19">
        <v>21652</v>
      </c>
      <c r="D29" s="19">
        <v>21652</v>
      </c>
      <c r="E29" s="19">
        <v>25418</v>
      </c>
      <c r="F29" s="19">
        <v>25418</v>
      </c>
      <c r="G29" s="19">
        <v>28948</v>
      </c>
      <c r="H29" s="27"/>
      <c r="I29" s="18">
        <f t="shared" si="0"/>
        <v>75000</v>
      </c>
      <c r="J29" s="19">
        <f t="shared" si="1"/>
        <v>18122</v>
      </c>
      <c r="K29" s="19">
        <f t="shared" si="2"/>
        <v>21652</v>
      </c>
      <c r="L29" s="19">
        <f t="shared" si="3"/>
        <v>25418</v>
      </c>
      <c r="M29" s="19">
        <f t="shared" si="4"/>
        <v>28948</v>
      </c>
      <c r="N29" s="27"/>
      <c r="O29" s="18">
        <f t="shared" si="5"/>
        <v>75000</v>
      </c>
      <c r="P29" s="19">
        <f t="shared" si="6"/>
        <v>18122</v>
      </c>
      <c r="Q29" s="19">
        <f t="shared" si="7"/>
        <v>21652</v>
      </c>
      <c r="R29" s="19">
        <f t="shared" si="8"/>
        <v>25418</v>
      </c>
      <c r="S29" s="19">
        <f t="shared" si="9"/>
        <v>28948</v>
      </c>
      <c r="T29" s="27"/>
      <c r="U29" s="18">
        <f t="shared" si="10"/>
        <v>75000</v>
      </c>
      <c r="V29" s="19">
        <f t="shared" si="11"/>
        <v>18122</v>
      </c>
      <c r="W29" s="19">
        <f t="shared" si="12"/>
        <v>21652</v>
      </c>
      <c r="X29" s="19">
        <f t="shared" si="13"/>
        <v>25418</v>
      </c>
      <c r="Y29" s="19">
        <f t="shared" si="14"/>
        <v>28948</v>
      </c>
      <c r="Z29" s="27"/>
      <c r="AA29" s="18">
        <f t="shared" si="15"/>
        <v>75000</v>
      </c>
      <c r="AB29" s="19">
        <f t="shared" si="16"/>
        <v>18122</v>
      </c>
      <c r="AC29" s="19">
        <f t="shared" si="17"/>
        <v>21652</v>
      </c>
      <c r="AD29" s="19">
        <f t="shared" si="18"/>
        <v>25418</v>
      </c>
      <c r="AE29" s="19">
        <f t="shared" si="19"/>
        <v>28948</v>
      </c>
      <c r="AF29" s="27"/>
      <c r="AG29" s="18">
        <f t="shared" si="20"/>
        <v>75000</v>
      </c>
      <c r="AH29" s="19">
        <f t="shared" si="21"/>
        <v>18122</v>
      </c>
      <c r="AI29" s="19">
        <f t="shared" si="22"/>
        <v>21652</v>
      </c>
      <c r="AJ29" s="19">
        <f t="shared" si="23"/>
        <v>25418</v>
      </c>
      <c r="AK29" s="19">
        <f t="shared" si="24"/>
        <v>28948</v>
      </c>
      <c r="AL29" s="27"/>
      <c r="AM29" s="18">
        <f t="shared" si="25"/>
        <v>75000</v>
      </c>
      <c r="AN29" s="19">
        <f t="shared" si="26"/>
        <v>18122</v>
      </c>
      <c r="AO29" s="19">
        <f t="shared" si="27"/>
        <v>21652</v>
      </c>
      <c r="AP29" s="19">
        <f t="shared" si="28"/>
        <v>25418</v>
      </c>
      <c r="AQ29" s="19">
        <f t="shared" si="29"/>
        <v>28948</v>
      </c>
      <c r="AR29" s="27"/>
      <c r="AS29" s="18">
        <f t="shared" si="30"/>
        <v>75000</v>
      </c>
      <c r="AT29" s="19">
        <f t="shared" si="31"/>
        <v>18122</v>
      </c>
      <c r="AU29" s="19">
        <f t="shared" si="32"/>
        <v>21652</v>
      </c>
      <c r="AV29" s="19">
        <f t="shared" si="33"/>
        <v>25418</v>
      </c>
      <c r="AW29" s="19">
        <f t="shared" si="34"/>
        <v>28948</v>
      </c>
      <c r="AX29" s="27"/>
      <c r="AY29" s="18">
        <f t="shared" si="35"/>
        <v>75000</v>
      </c>
      <c r="AZ29" s="19">
        <f t="shared" si="36"/>
        <v>18122</v>
      </c>
      <c r="BA29" s="19">
        <f t="shared" si="37"/>
        <v>21652</v>
      </c>
      <c r="BB29" s="19">
        <f t="shared" si="38"/>
        <v>25418</v>
      </c>
      <c r="BC29" s="19">
        <f t="shared" si="39"/>
        <v>28948</v>
      </c>
      <c r="BD29" s="27"/>
      <c r="BE29" s="18">
        <f t="shared" si="40"/>
        <v>75000</v>
      </c>
      <c r="BF29" s="19">
        <f t="shared" si="41"/>
        <v>18122</v>
      </c>
      <c r="BG29" s="19">
        <f t="shared" si="42"/>
        <v>21652</v>
      </c>
      <c r="BH29" s="19">
        <f t="shared" si="43"/>
        <v>25418</v>
      </c>
      <c r="BI29" s="19">
        <f t="shared" si="44"/>
        <v>28948</v>
      </c>
    </row>
    <row r="30" spans="1:61">
      <c r="A30" s="18">
        <v>100000</v>
      </c>
      <c r="B30" s="19">
        <v>22723</v>
      </c>
      <c r="C30" s="19">
        <v>27150</v>
      </c>
      <c r="D30" s="19">
        <v>27150</v>
      </c>
      <c r="E30" s="19">
        <v>31872</v>
      </c>
      <c r="F30" s="19">
        <v>31872</v>
      </c>
      <c r="G30" s="19">
        <v>36299</v>
      </c>
      <c r="H30" s="27"/>
      <c r="I30" s="18">
        <f t="shared" si="0"/>
        <v>100000</v>
      </c>
      <c r="J30" s="19">
        <f t="shared" si="1"/>
        <v>22723</v>
      </c>
      <c r="K30" s="19">
        <f t="shared" si="2"/>
        <v>27150</v>
      </c>
      <c r="L30" s="19">
        <f t="shared" si="3"/>
        <v>31872</v>
      </c>
      <c r="M30" s="19">
        <f t="shared" si="4"/>
        <v>36299</v>
      </c>
      <c r="N30" s="27"/>
      <c r="O30" s="18">
        <f t="shared" si="5"/>
        <v>100000</v>
      </c>
      <c r="P30" s="19">
        <f t="shared" si="6"/>
        <v>22723</v>
      </c>
      <c r="Q30" s="19">
        <f t="shared" si="7"/>
        <v>27150</v>
      </c>
      <c r="R30" s="19">
        <f t="shared" si="8"/>
        <v>31872</v>
      </c>
      <c r="S30" s="19">
        <f t="shared" si="9"/>
        <v>36299</v>
      </c>
      <c r="T30" s="27"/>
      <c r="U30" s="18">
        <f t="shared" si="10"/>
        <v>100000</v>
      </c>
      <c r="V30" s="19">
        <f t="shared" si="11"/>
        <v>22723</v>
      </c>
      <c r="W30" s="19">
        <f t="shared" si="12"/>
        <v>27150</v>
      </c>
      <c r="X30" s="19">
        <f t="shared" si="13"/>
        <v>31872</v>
      </c>
      <c r="Y30" s="19">
        <f t="shared" si="14"/>
        <v>36299</v>
      </c>
      <c r="Z30" s="27"/>
      <c r="AA30" s="18">
        <f t="shared" si="15"/>
        <v>100000</v>
      </c>
      <c r="AB30" s="19">
        <f t="shared" si="16"/>
        <v>22723</v>
      </c>
      <c r="AC30" s="19">
        <f t="shared" si="17"/>
        <v>27150</v>
      </c>
      <c r="AD30" s="19">
        <f t="shared" si="18"/>
        <v>31872</v>
      </c>
      <c r="AE30" s="19">
        <f t="shared" si="19"/>
        <v>36299</v>
      </c>
      <c r="AF30" s="27"/>
      <c r="AG30" s="18">
        <f t="shared" si="20"/>
        <v>100000</v>
      </c>
      <c r="AH30" s="19">
        <f t="shared" si="21"/>
        <v>22723</v>
      </c>
      <c r="AI30" s="19">
        <f t="shared" si="22"/>
        <v>27150</v>
      </c>
      <c r="AJ30" s="19">
        <f t="shared" si="23"/>
        <v>31872</v>
      </c>
      <c r="AK30" s="19">
        <f t="shared" si="24"/>
        <v>36299</v>
      </c>
      <c r="AL30" s="27"/>
      <c r="AM30" s="18">
        <f t="shared" si="25"/>
        <v>100000</v>
      </c>
      <c r="AN30" s="19">
        <f t="shared" si="26"/>
        <v>22723</v>
      </c>
      <c r="AO30" s="19">
        <f t="shared" si="27"/>
        <v>27150</v>
      </c>
      <c r="AP30" s="19">
        <f t="shared" si="28"/>
        <v>31872</v>
      </c>
      <c r="AQ30" s="19">
        <f t="shared" si="29"/>
        <v>36299</v>
      </c>
      <c r="AR30" s="27"/>
      <c r="AS30" s="18">
        <f t="shared" si="30"/>
        <v>100000</v>
      </c>
      <c r="AT30" s="19">
        <f t="shared" si="31"/>
        <v>22723</v>
      </c>
      <c r="AU30" s="19">
        <f t="shared" si="32"/>
        <v>27150</v>
      </c>
      <c r="AV30" s="19">
        <f t="shared" si="33"/>
        <v>31872</v>
      </c>
      <c r="AW30" s="19">
        <f t="shared" si="34"/>
        <v>36299</v>
      </c>
      <c r="AX30" s="27"/>
      <c r="AY30" s="18">
        <f t="shared" si="35"/>
        <v>100000</v>
      </c>
      <c r="AZ30" s="19">
        <f t="shared" si="36"/>
        <v>22723</v>
      </c>
      <c r="BA30" s="19">
        <f t="shared" si="37"/>
        <v>27150</v>
      </c>
      <c r="BB30" s="19">
        <f t="shared" si="38"/>
        <v>31872</v>
      </c>
      <c r="BC30" s="19">
        <f t="shared" si="39"/>
        <v>36299</v>
      </c>
      <c r="BD30" s="27"/>
      <c r="BE30" s="18">
        <f t="shared" si="40"/>
        <v>100000</v>
      </c>
      <c r="BF30" s="19">
        <f t="shared" si="41"/>
        <v>22723</v>
      </c>
      <c r="BG30" s="19">
        <f t="shared" si="42"/>
        <v>27150</v>
      </c>
      <c r="BH30" s="19">
        <f t="shared" si="43"/>
        <v>31872</v>
      </c>
      <c r="BI30" s="19">
        <f t="shared" si="44"/>
        <v>36299</v>
      </c>
    </row>
    <row r="31" spans="1:61">
      <c r="A31" s="18">
        <v>150000</v>
      </c>
      <c r="B31" s="19">
        <v>31228</v>
      </c>
      <c r="C31" s="19">
        <v>37311</v>
      </c>
      <c r="D31" s="19">
        <v>37311</v>
      </c>
      <c r="E31" s="19">
        <v>43800</v>
      </c>
      <c r="F31" s="19">
        <v>43800</v>
      </c>
      <c r="G31" s="19">
        <v>49883</v>
      </c>
      <c r="H31" s="27"/>
      <c r="I31" s="18">
        <f t="shared" si="0"/>
        <v>150000</v>
      </c>
      <c r="J31" s="19">
        <f t="shared" si="1"/>
        <v>31228</v>
      </c>
      <c r="K31" s="19">
        <f t="shared" si="2"/>
        <v>37311</v>
      </c>
      <c r="L31" s="19">
        <f t="shared" si="3"/>
        <v>43800</v>
      </c>
      <c r="M31" s="19">
        <f t="shared" si="4"/>
        <v>49883</v>
      </c>
      <c r="N31" s="27"/>
      <c r="O31" s="18">
        <f t="shared" si="5"/>
        <v>150000</v>
      </c>
      <c r="P31" s="19">
        <f t="shared" si="6"/>
        <v>31228</v>
      </c>
      <c r="Q31" s="19">
        <f t="shared" si="7"/>
        <v>37311</v>
      </c>
      <c r="R31" s="19">
        <f t="shared" si="8"/>
        <v>43800</v>
      </c>
      <c r="S31" s="19">
        <f t="shared" si="9"/>
        <v>49883</v>
      </c>
      <c r="T31" s="27"/>
      <c r="U31" s="18">
        <f t="shared" si="10"/>
        <v>150000</v>
      </c>
      <c r="V31" s="19">
        <f t="shared" si="11"/>
        <v>31228</v>
      </c>
      <c r="W31" s="19">
        <f t="shared" si="12"/>
        <v>37311</v>
      </c>
      <c r="X31" s="19">
        <f t="shared" si="13"/>
        <v>43800</v>
      </c>
      <c r="Y31" s="19">
        <f t="shared" si="14"/>
        <v>49883</v>
      </c>
      <c r="Z31" s="27"/>
      <c r="AA31" s="18">
        <f t="shared" si="15"/>
        <v>150000</v>
      </c>
      <c r="AB31" s="19">
        <f t="shared" si="16"/>
        <v>31228</v>
      </c>
      <c r="AC31" s="19">
        <f t="shared" si="17"/>
        <v>37311</v>
      </c>
      <c r="AD31" s="19">
        <f t="shared" si="18"/>
        <v>43800</v>
      </c>
      <c r="AE31" s="19">
        <f t="shared" si="19"/>
        <v>49883</v>
      </c>
      <c r="AF31" s="27"/>
      <c r="AG31" s="18">
        <f t="shared" si="20"/>
        <v>150000</v>
      </c>
      <c r="AH31" s="19">
        <f t="shared" si="21"/>
        <v>31228</v>
      </c>
      <c r="AI31" s="19">
        <f t="shared" si="22"/>
        <v>37311</v>
      </c>
      <c r="AJ31" s="19">
        <f t="shared" si="23"/>
        <v>43800</v>
      </c>
      <c r="AK31" s="19">
        <f t="shared" si="24"/>
        <v>49883</v>
      </c>
      <c r="AL31" s="27"/>
      <c r="AM31" s="18">
        <f t="shared" si="25"/>
        <v>150000</v>
      </c>
      <c r="AN31" s="19">
        <f t="shared" si="26"/>
        <v>31228</v>
      </c>
      <c r="AO31" s="19">
        <f t="shared" si="27"/>
        <v>37311</v>
      </c>
      <c r="AP31" s="19">
        <f t="shared" si="28"/>
        <v>43800</v>
      </c>
      <c r="AQ31" s="19">
        <f t="shared" si="29"/>
        <v>49883</v>
      </c>
      <c r="AR31" s="27"/>
      <c r="AS31" s="18">
        <f t="shared" si="30"/>
        <v>150000</v>
      </c>
      <c r="AT31" s="19">
        <f t="shared" si="31"/>
        <v>31228</v>
      </c>
      <c r="AU31" s="19">
        <f t="shared" si="32"/>
        <v>37311</v>
      </c>
      <c r="AV31" s="19">
        <f t="shared" si="33"/>
        <v>43800</v>
      </c>
      <c r="AW31" s="19">
        <f t="shared" si="34"/>
        <v>49883</v>
      </c>
      <c r="AX31" s="27"/>
      <c r="AY31" s="18">
        <f t="shared" si="35"/>
        <v>150000</v>
      </c>
      <c r="AZ31" s="19">
        <f t="shared" si="36"/>
        <v>31228</v>
      </c>
      <c r="BA31" s="19">
        <f t="shared" si="37"/>
        <v>37311</v>
      </c>
      <c r="BB31" s="19">
        <f t="shared" si="38"/>
        <v>43800</v>
      </c>
      <c r="BC31" s="19">
        <f t="shared" si="39"/>
        <v>49883</v>
      </c>
      <c r="BD31" s="27"/>
      <c r="BE31" s="18">
        <f t="shared" si="40"/>
        <v>150000</v>
      </c>
      <c r="BF31" s="19">
        <f t="shared" si="41"/>
        <v>31228</v>
      </c>
      <c r="BG31" s="19">
        <f t="shared" si="42"/>
        <v>37311</v>
      </c>
      <c r="BH31" s="19">
        <f t="shared" si="43"/>
        <v>43800</v>
      </c>
      <c r="BI31" s="19">
        <f t="shared" si="44"/>
        <v>49883</v>
      </c>
    </row>
    <row r="32" spans="1:61">
      <c r="A32" s="18">
        <v>250000</v>
      </c>
      <c r="B32" s="19">
        <v>46640</v>
      </c>
      <c r="C32" s="19">
        <v>55726</v>
      </c>
      <c r="D32" s="19">
        <v>55726</v>
      </c>
      <c r="E32" s="19">
        <v>65418</v>
      </c>
      <c r="F32" s="19">
        <v>65418</v>
      </c>
      <c r="G32" s="19">
        <v>74504</v>
      </c>
      <c r="H32" s="27"/>
      <c r="I32" s="18">
        <f t="shared" si="0"/>
        <v>250000</v>
      </c>
      <c r="J32" s="19">
        <f t="shared" si="1"/>
        <v>46640</v>
      </c>
      <c r="K32" s="19">
        <f t="shared" si="2"/>
        <v>55726</v>
      </c>
      <c r="L32" s="19">
        <f t="shared" si="3"/>
        <v>65418</v>
      </c>
      <c r="M32" s="19">
        <f t="shared" si="4"/>
        <v>74504</v>
      </c>
      <c r="N32" s="27"/>
      <c r="O32" s="18">
        <f t="shared" si="5"/>
        <v>250000</v>
      </c>
      <c r="P32" s="19">
        <f t="shared" si="6"/>
        <v>46640</v>
      </c>
      <c r="Q32" s="19">
        <f t="shared" si="7"/>
        <v>55726</v>
      </c>
      <c r="R32" s="19">
        <f t="shared" si="8"/>
        <v>65418</v>
      </c>
      <c r="S32" s="19">
        <f t="shared" si="9"/>
        <v>74504</v>
      </c>
      <c r="T32" s="27"/>
      <c r="U32" s="18">
        <f t="shared" si="10"/>
        <v>250000</v>
      </c>
      <c r="V32" s="19">
        <f t="shared" si="11"/>
        <v>46640</v>
      </c>
      <c r="W32" s="19">
        <f t="shared" si="12"/>
        <v>55726</v>
      </c>
      <c r="X32" s="19">
        <f t="shared" si="13"/>
        <v>65418</v>
      </c>
      <c r="Y32" s="19">
        <f t="shared" si="14"/>
        <v>74504</v>
      </c>
      <c r="Z32" s="27"/>
      <c r="AA32" s="18">
        <f t="shared" si="15"/>
        <v>250000</v>
      </c>
      <c r="AB32" s="19">
        <f t="shared" si="16"/>
        <v>46640</v>
      </c>
      <c r="AC32" s="19">
        <f t="shared" si="17"/>
        <v>55726</v>
      </c>
      <c r="AD32" s="19">
        <f t="shared" si="18"/>
        <v>65418</v>
      </c>
      <c r="AE32" s="19">
        <f t="shared" si="19"/>
        <v>74504</v>
      </c>
      <c r="AF32" s="27"/>
      <c r="AG32" s="18">
        <f t="shared" si="20"/>
        <v>250000</v>
      </c>
      <c r="AH32" s="19">
        <f t="shared" si="21"/>
        <v>46640</v>
      </c>
      <c r="AI32" s="19">
        <f t="shared" si="22"/>
        <v>55726</v>
      </c>
      <c r="AJ32" s="19">
        <f t="shared" si="23"/>
        <v>65418</v>
      </c>
      <c r="AK32" s="19">
        <f t="shared" si="24"/>
        <v>74504</v>
      </c>
      <c r="AL32" s="27"/>
      <c r="AM32" s="18">
        <f t="shared" si="25"/>
        <v>250000</v>
      </c>
      <c r="AN32" s="19">
        <f t="shared" si="26"/>
        <v>46640</v>
      </c>
      <c r="AO32" s="19">
        <f t="shared" si="27"/>
        <v>55726</v>
      </c>
      <c r="AP32" s="19">
        <f t="shared" si="28"/>
        <v>65418</v>
      </c>
      <c r="AQ32" s="19">
        <f t="shared" si="29"/>
        <v>74504</v>
      </c>
      <c r="AR32" s="27"/>
      <c r="AS32" s="18">
        <f t="shared" si="30"/>
        <v>250000</v>
      </c>
      <c r="AT32" s="19">
        <f t="shared" si="31"/>
        <v>46640</v>
      </c>
      <c r="AU32" s="19">
        <f t="shared" si="32"/>
        <v>55726</v>
      </c>
      <c r="AV32" s="19">
        <f t="shared" si="33"/>
        <v>65418</v>
      </c>
      <c r="AW32" s="19">
        <f t="shared" si="34"/>
        <v>74504</v>
      </c>
      <c r="AX32" s="27"/>
      <c r="AY32" s="18">
        <f t="shared" si="35"/>
        <v>250000</v>
      </c>
      <c r="AZ32" s="19">
        <f t="shared" si="36"/>
        <v>46640</v>
      </c>
      <c r="BA32" s="19">
        <f t="shared" si="37"/>
        <v>55726</v>
      </c>
      <c r="BB32" s="19">
        <f t="shared" si="38"/>
        <v>65418</v>
      </c>
      <c r="BC32" s="19">
        <f t="shared" si="39"/>
        <v>74504</v>
      </c>
      <c r="BD32" s="27"/>
      <c r="BE32" s="18">
        <f t="shared" si="40"/>
        <v>250000</v>
      </c>
      <c r="BF32" s="19">
        <f t="shared" si="41"/>
        <v>46640</v>
      </c>
      <c r="BG32" s="19">
        <f t="shared" si="42"/>
        <v>55726</v>
      </c>
      <c r="BH32" s="19">
        <f t="shared" si="43"/>
        <v>65418</v>
      </c>
      <c r="BI32" s="19">
        <f t="shared" si="44"/>
        <v>74504</v>
      </c>
    </row>
    <row r="33" spans="1:61">
      <c r="A33" s="18">
        <v>500000</v>
      </c>
      <c r="B33" s="19">
        <v>80684</v>
      </c>
      <c r="C33" s="19">
        <v>96402</v>
      </c>
      <c r="D33" s="19">
        <v>96402</v>
      </c>
      <c r="E33" s="19">
        <v>113168</v>
      </c>
      <c r="F33" s="19">
        <v>113168</v>
      </c>
      <c r="G33" s="19">
        <v>128886</v>
      </c>
      <c r="H33" s="27"/>
      <c r="I33" s="18">
        <f t="shared" si="0"/>
        <v>500000</v>
      </c>
      <c r="J33" s="19">
        <f t="shared" si="1"/>
        <v>80684</v>
      </c>
      <c r="K33" s="19">
        <f t="shared" si="2"/>
        <v>96402</v>
      </c>
      <c r="L33" s="19">
        <f t="shared" si="3"/>
        <v>113168</v>
      </c>
      <c r="M33" s="19">
        <f t="shared" si="4"/>
        <v>128886</v>
      </c>
      <c r="N33" s="27"/>
      <c r="O33" s="18">
        <f t="shared" si="5"/>
        <v>500000</v>
      </c>
      <c r="P33" s="19">
        <f t="shared" si="6"/>
        <v>80684</v>
      </c>
      <c r="Q33" s="19">
        <f t="shared" si="7"/>
        <v>96402</v>
      </c>
      <c r="R33" s="19">
        <f t="shared" si="8"/>
        <v>113168</v>
      </c>
      <c r="S33" s="19">
        <f t="shared" si="9"/>
        <v>128886</v>
      </c>
      <c r="T33" s="27"/>
      <c r="U33" s="18">
        <f t="shared" si="10"/>
        <v>500000</v>
      </c>
      <c r="V33" s="19">
        <f t="shared" si="11"/>
        <v>80684</v>
      </c>
      <c r="W33" s="19">
        <f t="shared" si="12"/>
        <v>96402</v>
      </c>
      <c r="X33" s="19">
        <f t="shared" si="13"/>
        <v>113168</v>
      </c>
      <c r="Y33" s="19">
        <f t="shared" si="14"/>
        <v>128886</v>
      </c>
      <c r="Z33" s="27"/>
      <c r="AA33" s="18">
        <f t="shared" si="15"/>
        <v>500000</v>
      </c>
      <c r="AB33" s="19">
        <f t="shared" si="16"/>
        <v>80684</v>
      </c>
      <c r="AC33" s="19">
        <f t="shared" si="17"/>
        <v>96402</v>
      </c>
      <c r="AD33" s="19">
        <f t="shared" si="18"/>
        <v>113168</v>
      </c>
      <c r="AE33" s="19">
        <f t="shared" si="19"/>
        <v>128886</v>
      </c>
      <c r="AF33" s="27"/>
      <c r="AG33" s="18">
        <f t="shared" si="20"/>
        <v>500000</v>
      </c>
      <c r="AH33" s="19">
        <f t="shared" si="21"/>
        <v>80684</v>
      </c>
      <c r="AI33" s="19">
        <f t="shared" si="22"/>
        <v>96402</v>
      </c>
      <c r="AJ33" s="19">
        <f t="shared" si="23"/>
        <v>113168</v>
      </c>
      <c r="AK33" s="19">
        <f t="shared" si="24"/>
        <v>128886</v>
      </c>
      <c r="AL33" s="27"/>
      <c r="AM33" s="18">
        <f t="shared" si="25"/>
        <v>500000</v>
      </c>
      <c r="AN33" s="19">
        <f t="shared" si="26"/>
        <v>80684</v>
      </c>
      <c r="AO33" s="19">
        <f t="shared" si="27"/>
        <v>96402</v>
      </c>
      <c r="AP33" s="19">
        <f t="shared" si="28"/>
        <v>113168</v>
      </c>
      <c r="AQ33" s="19">
        <f t="shared" si="29"/>
        <v>128886</v>
      </c>
      <c r="AR33" s="27"/>
      <c r="AS33" s="18">
        <f t="shared" si="30"/>
        <v>500000</v>
      </c>
      <c r="AT33" s="19">
        <f t="shared" si="31"/>
        <v>80684</v>
      </c>
      <c r="AU33" s="19">
        <f t="shared" si="32"/>
        <v>96402</v>
      </c>
      <c r="AV33" s="19">
        <f t="shared" si="33"/>
        <v>113168</v>
      </c>
      <c r="AW33" s="19">
        <f t="shared" si="34"/>
        <v>128886</v>
      </c>
      <c r="AX33" s="27"/>
      <c r="AY33" s="18">
        <f t="shared" si="35"/>
        <v>500000</v>
      </c>
      <c r="AZ33" s="19">
        <f t="shared" si="36"/>
        <v>80684</v>
      </c>
      <c r="BA33" s="19">
        <f t="shared" si="37"/>
        <v>96402</v>
      </c>
      <c r="BB33" s="19">
        <f t="shared" si="38"/>
        <v>113168</v>
      </c>
      <c r="BC33" s="19">
        <f t="shared" si="39"/>
        <v>128886</v>
      </c>
      <c r="BD33" s="27"/>
      <c r="BE33" s="18">
        <f t="shared" si="40"/>
        <v>500000</v>
      </c>
      <c r="BF33" s="19">
        <f t="shared" si="41"/>
        <v>80684</v>
      </c>
      <c r="BG33" s="19">
        <f t="shared" si="42"/>
        <v>96402</v>
      </c>
      <c r="BH33" s="19">
        <f t="shared" si="43"/>
        <v>113168</v>
      </c>
      <c r="BI33" s="19">
        <f t="shared" si="44"/>
        <v>128886</v>
      </c>
    </row>
    <row r="34" spans="1:61">
      <c r="A34" s="18">
        <v>750000</v>
      </c>
      <c r="B34" s="19">
        <v>111105</v>
      </c>
      <c r="C34" s="19">
        <v>132749</v>
      </c>
      <c r="D34" s="19">
        <v>132749</v>
      </c>
      <c r="E34" s="19">
        <v>155836</v>
      </c>
      <c r="F34" s="19">
        <v>155836</v>
      </c>
      <c r="G34" s="19">
        <v>177480</v>
      </c>
      <c r="H34" s="27"/>
      <c r="I34" s="18">
        <f t="shared" si="0"/>
        <v>750000</v>
      </c>
      <c r="J34" s="19">
        <f t="shared" si="1"/>
        <v>111105</v>
      </c>
      <c r="K34" s="19">
        <f t="shared" si="2"/>
        <v>132749</v>
      </c>
      <c r="L34" s="19">
        <f t="shared" si="3"/>
        <v>155836</v>
      </c>
      <c r="M34" s="19">
        <f t="shared" si="4"/>
        <v>177480</v>
      </c>
      <c r="N34" s="27"/>
      <c r="O34" s="18">
        <f t="shared" si="5"/>
        <v>750000</v>
      </c>
      <c r="P34" s="19">
        <f t="shared" si="6"/>
        <v>111105</v>
      </c>
      <c r="Q34" s="19">
        <f t="shared" si="7"/>
        <v>132749</v>
      </c>
      <c r="R34" s="19">
        <f t="shared" si="8"/>
        <v>155836</v>
      </c>
      <c r="S34" s="19">
        <f t="shared" si="9"/>
        <v>177480</v>
      </c>
      <c r="T34" s="27"/>
      <c r="U34" s="18">
        <f t="shared" si="10"/>
        <v>750000</v>
      </c>
      <c r="V34" s="19">
        <f t="shared" si="11"/>
        <v>111105</v>
      </c>
      <c r="W34" s="19">
        <f t="shared" si="12"/>
        <v>132749</v>
      </c>
      <c r="X34" s="19">
        <f t="shared" si="13"/>
        <v>155836</v>
      </c>
      <c r="Y34" s="19">
        <f t="shared" si="14"/>
        <v>177480</v>
      </c>
      <c r="Z34" s="27"/>
      <c r="AA34" s="18">
        <f t="shared" si="15"/>
        <v>750000</v>
      </c>
      <c r="AB34" s="19">
        <f t="shared" si="16"/>
        <v>111105</v>
      </c>
      <c r="AC34" s="19">
        <f t="shared" si="17"/>
        <v>132749</v>
      </c>
      <c r="AD34" s="19">
        <f t="shared" si="18"/>
        <v>155836</v>
      </c>
      <c r="AE34" s="19">
        <f t="shared" si="19"/>
        <v>177480</v>
      </c>
      <c r="AF34" s="27"/>
      <c r="AG34" s="18">
        <f t="shared" si="20"/>
        <v>750000</v>
      </c>
      <c r="AH34" s="19">
        <f t="shared" si="21"/>
        <v>111105</v>
      </c>
      <c r="AI34" s="19">
        <f t="shared" si="22"/>
        <v>132749</v>
      </c>
      <c r="AJ34" s="19">
        <f t="shared" si="23"/>
        <v>155836</v>
      </c>
      <c r="AK34" s="19">
        <f t="shared" si="24"/>
        <v>177480</v>
      </c>
      <c r="AL34" s="27"/>
      <c r="AM34" s="18">
        <f t="shared" si="25"/>
        <v>750000</v>
      </c>
      <c r="AN34" s="19">
        <f t="shared" si="26"/>
        <v>111105</v>
      </c>
      <c r="AO34" s="19">
        <f t="shared" si="27"/>
        <v>132749</v>
      </c>
      <c r="AP34" s="19">
        <f t="shared" si="28"/>
        <v>155836</v>
      </c>
      <c r="AQ34" s="19">
        <f t="shared" si="29"/>
        <v>177480</v>
      </c>
      <c r="AR34" s="27"/>
      <c r="AS34" s="18">
        <f t="shared" si="30"/>
        <v>750000</v>
      </c>
      <c r="AT34" s="19">
        <f t="shared" si="31"/>
        <v>111105</v>
      </c>
      <c r="AU34" s="19">
        <f t="shared" si="32"/>
        <v>132749</v>
      </c>
      <c r="AV34" s="19">
        <f t="shared" si="33"/>
        <v>155836</v>
      </c>
      <c r="AW34" s="19">
        <f t="shared" si="34"/>
        <v>177480</v>
      </c>
      <c r="AX34" s="27"/>
      <c r="AY34" s="18">
        <f t="shared" si="35"/>
        <v>750000</v>
      </c>
      <c r="AZ34" s="19">
        <f t="shared" si="36"/>
        <v>111105</v>
      </c>
      <c r="BA34" s="19">
        <f t="shared" si="37"/>
        <v>132749</v>
      </c>
      <c r="BB34" s="19">
        <f t="shared" si="38"/>
        <v>155836</v>
      </c>
      <c r="BC34" s="19">
        <f t="shared" si="39"/>
        <v>177480</v>
      </c>
      <c r="BD34" s="27"/>
      <c r="BE34" s="18">
        <f t="shared" si="40"/>
        <v>750000</v>
      </c>
      <c r="BF34" s="19">
        <f t="shared" si="41"/>
        <v>111105</v>
      </c>
      <c r="BG34" s="19">
        <f t="shared" si="42"/>
        <v>132749</v>
      </c>
      <c r="BH34" s="19">
        <f t="shared" si="43"/>
        <v>155836</v>
      </c>
      <c r="BI34" s="19">
        <f t="shared" si="44"/>
        <v>177480</v>
      </c>
    </row>
    <row r="35" spans="1:61">
      <c r="A35" s="18">
        <v>1000000</v>
      </c>
      <c r="B35" s="19">
        <v>139347</v>
      </c>
      <c r="C35" s="19">
        <v>166493</v>
      </c>
      <c r="D35" s="19">
        <v>166493</v>
      </c>
      <c r="E35" s="19">
        <v>195448</v>
      </c>
      <c r="F35" s="19">
        <v>195448</v>
      </c>
      <c r="G35" s="19">
        <v>222594</v>
      </c>
      <c r="H35" s="27"/>
      <c r="I35" s="18">
        <f t="shared" si="0"/>
        <v>1000000</v>
      </c>
      <c r="J35" s="19">
        <f t="shared" si="1"/>
        <v>139347</v>
      </c>
      <c r="K35" s="19">
        <f t="shared" si="2"/>
        <v>166493</v>
      </c>
      <c r="L35" s="19">
        <f t="shared" si="3"/>
        <v>195448</v>
      </c>
      <c r="M35" s="19">
        <f t="shared" si="4"/>
        <v>222594</v>
      </c>
      <c r="N35" s="27"/>
      <c r="O35" s="18">
        <f t="shared" si="5"/>
        <v>1000000</v>
      </c>
      <c r="P35" s="19">
        <f t="shared" si="6"/>
        <v>139347</v>
      </c>
      <c r="Q35" s="19">
        <f t="shared" si="7"/>
        <v>166493</v>
      </c>
      <c r="R35" s="19">
        <f t="shared" si="8"/>
        <v>195448</v>
      </c>
      <c r="S35" s="19">
        <f t="shared" si="9"/>
        <v>222594</v>
      </c>
      <c r="T35" s="27"/>
      <c r="U35" s="18">
        <f t="shared" si="10"/>
        <v>1000000</v>
      </c>
      <c r="V35" s="19">
        <f t="shared" si="11"/>
        <v>139347</v>
      </c>
      <c r="W35" s="19">
        <f t="shared" si="12"/>
        <v>166493</v>
      </c>
      <c r="X35" s="19">
        <f t="shared" si="13"/>
        <v>195448</v>
      </c>
      <c r="Y35" s="19">
        <f t="shared" si="14"/>
        <v>222594</v>
      </c>
      <c r="Z35" s="27"/>
      <c r="AA35" s="18">
        <f t="shared" si="15"/>
        <v>1000000</v>
      </c>
      <c r="AB35" s="19">
        <f t="shared" si="16"/>
        <v>139347</v>
      </c>
      <c r="AC35" s="19">
        <f t="shared" si="17"/>
        <v>166493</v>
      </c>
      <c r="AD35" s="19">
        <f t="shared" si="18"/>
        <v>195448</v>
      </c>
      <c r="AE35" s="19">
        <f t="shared" si="19"/>
        <v>222594</v>
      </c>
      <c r="AF35" s="27"/>
      <c r="AG35" s="18">
        <f t="shared" si="20"/>
        <v>1000000</v>
      </c>
      <c r="AH35" s="19">
        <f t="shared" si="21"/>
        <v>139347</v>
      </c>
      <c r="AI35" s="19">
        <f t="shared" si="22"/>
        <v>166493</v>
      </c>
      <c r="AJ35" s="19">
        <f t="shared" si="23"/>
        <v>195448</v>
      </c>
      <c r="AK35" s="19">
        <f t="shared" si="24"/>
        <v>222594</v>
      </c>
      <c r="AL35" s="27"/>
      <c r="AM35" s="18">
        <f t="shared" si="25"/>
        <v>1000000</v>
      </c>
      <c r="AN35" s="19">
        <f t="shared" si="26"/>
        <v>139347</v>
      </c>
      <c r="AO35" s="19">
        <f t="shared" si="27"/>
        <v>166493</v>
      </c>
      <c r="AP35" s="19">
        <f t="shared" si="28"/>
        <v>195448</v>
      </c>
      <c r="AQ35" s="19">
        <f t="shared" si="29"/>
        <v>222594</v>
      </c>
      <c r="AR35" s="27"/>
      <c r="AS35" s="18">
        <f t="shared" si="30"/>
        <v>1000000</v>
      </c>
      <c r="AT35" s="19">
        <f t="shared" si="31"/>
        <v>139347</v>
      </c>
      <c r="AU35" s="19">
        <f t="shared" si="32"/>
        <v>166493</v>
      </c>
      <c r="AV35" s="19">
        <f t="shared" si="33"/>
        <v>195448</v>
      </c>
      <c r="AW35" s="19">
        <f t="shared" si="34"/>
        <v>222594</v>
      </c>
      <c r="AX35" s="27"/>
      <c r="AY35" s="18">
        <f t="shared" si="35"/>
        <v>1000000</v>
      </c>
      <c r="AZ35" s="19">
        <f t="shared" si="36"/>
        <v>139347</v>
      </c>
      <c r="BA35" s="19">
        <f t="shared" si="37"/>
        <v>166493</v>
      </c>
      <c r="BB35" s="19">
        <f t="shared" si="38"/>
        <v>195448</v>
      </c>
      <c r="BC35" s="19">
        <f t="shared" si="39"/>
        <v>222594</v>
      </c>
      <c r="BD35" s="27"/>
      <c r="BE35" s="18">
        <f t="shared" si="40"/>
        <v>1000000</v>
      </c>
      <c r="BF35" s="19">
        <f t="shared" si="41"/>
        <v>139347</v>
      </c>
      <c r="BG35" s="19">
        <f t="shared" si="42"/>
        <v>166493</v>
      </c>
      <c r="BH35" s="19">
        <f t="shared" si="43"/>
        <v>195448</v>
      </c>
      <c r="BI35" s="19">
        <f t="shared" si="44"/>
        <v>222594</v>
      </c>
    </row>
    <row r="36" spans="1:61">
      <c r="A36" s="18">
        <v>1250000</v>
      </c>
      <c r="B36" s="19">
        <v>166043</v>
      </c>
      <c r="C36" s="19">
        <v>198389</v>
      </c>
      <c r="D36" s="19">
        <v>198389</v>
      </c>
      <c r="E36" s="19">
        <v>232891</v>
      </c>
      <c r="F36" s="19">
        <v>232891</v>
      </c>
      <c r="G36" s="19">
        <v>265237</v>
      </c>
      <c r="H36" s="27"/>
      <c r="I36" s="18">
        <f t="shared" si="0"/>
        <v>1250000</v>
      </c>
      <c r="J36" s="19">
        <f t="shared" si="1"/>
        <v>166043</v>
      </c>
      <c r="K36" s="19">
        <f t="shared" si="2"/>
        <v>198389</v>
      </c>
      <c r="L36" s="19">
        <f t="shared" si="3"/>
        <v>232891</v>
      </c>
      <c r="M36" s="19">
        <f t="shared" si="4"/>
        <v>265237</v>
      </c>
      <c r="N36" s="27"/>
      <c r="O36" s="18">
        <f t="shared" si="5"/>
        <v>1250000</v>
      </c>
      <c r="P36" s="19">
        <f t="shared" si="6"/>
        <v>166043</v>
      </c>
      <c r="Q36" s="19">
        <f t="shared" si="7"/>
        <v>198389</v>
      </c>
      <c r="R36" s="19">
        <f t="shared" si="8"/>
        <v>232891</v>
      </c>
      <c r="S36" s="19">
        <f t="shared" si="9"/>
        <v>265237</v>
      </c>
      <c r="T36" s="27"/>
      <c r="U36" s="18">
        <f t="shared" si="10"/>
        <v>1250000</v>
      </c>
      <c r="V36" s="19">
        <f t="shared" si="11"/>
        <v>166043</v>
      </c>
      <c r="W36" s="19">
        <f t="shared" si="12"/>
        <v>198389</v>
      </c>
      <c r="X36" s="19">
        <f t="shared" si="13"/>
        <v>232891</v>
      </c>
      <c r="Y36" s="19">
        <f t="shared" si="14"/>
        <v>265237</v>
      </c>
      <c r="Z36" s="27"/>
      <c r="AA36" s="18">
        <f t="shared" si="15"/>
        <v>1250000</v>
      </c>
      <c r="AB36" s="19">
        <f t="shared" si="16"/>
        <v>166043</v>
      </c>
      <c r="AC36" s="19">
        <f t="shared" si="17"/>
        <v>198389</v>
      </c>
      <c r="AD36" s="19">
        <f t="shared" si="18"/>
        <v>232891</v>
      </c>
      <c r="AE36" s="19">
        <f t="shared" si="19"/>
        <v>265237</v>
      </c>
      <c r="AF36" s="27"/>
      <c r="AG36" s="18">
        <f t="shared" si="20"/>
        <v>1250000</v>
      </c>
      <c r="AH36" s="19">
        <f t="shared" si="21"/>
        <v>166043</v>
      </c>
      <c r="AI36" s="19">
        <f t="shared" si="22"/>
        <v>198389</v>
      </c>
      <c r="AJ36" s="19">
        <f t="shared" si="23"/>
        <v>232891</v>
      </c>
      <c r="AK36" s="19">
        <f t="shared" si="24"/>
        <v>265237</v>
      </c>
      <c r="AL36" s="27"/>
      <c r="AM36" s="18">
        <f t="shared" si="25"/>
        <v>1250000</v>
      </c>
      <c r="AN36" s="19">
        <f t="shared" si="26"/>
        <v>166043</v>
      </c>
      <c r="AO36" s="19">
        <f t="shared" si="27"/>
        <v>198389</v>
      </c>
      <c r="AP36" s="19">
        <f t="shared" si="28"/>
        <v>232891</v>
      </c>
      <c r="AQ36" s="19">
        <f t="shared" si="29"/>
        <v>265237</v>
      </c>
      <c r="AR36" s="27"/>
      <c r="AS36" s="18">
        <f t="shared" si="30"/>
        <v>1250000</v>
      </c>
      <c r="AT36" s="19">
        <f t="shared" si="31"/>
        <v>166043</v>
      </c>
      <c r="AU36" s="19">
        <f t="shared" si="32"/>
        <v>198389</v>
      </c>
      <c r="AV36" s="19">
        <f t="shared" si="33"/>
        <v>232891</v>
      </c>
      <c r="AW36" s="19">
        <f t="shared" si="34"/>
        <v>265237</v>
      </c>
      <c r="AX36" s="27"/>
      <c r="AY36" s="18">
        <f t="shared" si="35"/>
        <v>1250000</v>
      </c>
      <c r="AZ36" s="19">
        <f t="shared" si="36"/>
        <v>166043</v>
      </c>
      <c r="BA36" s="19">
        <f t="shared" si="37"/>
        <v>198389</v>
      </c>
      <c r="BB36" s="19">
        <f t="shared" si="38"/>
        <v>232891</v>
      </c>
      <c r="BC36" s="19">
        <f t="shared" si="39"/>
        <v>265237</v>
      </c>
      <c r="BD36" s="27"/>
      <c r="BE36" s="18">
        <f t="shared" si="40"/>
        <v>1250000</v>
      </c>
      <c r="BF36" s="19">
        <f t="shared" si="41"/>
        <v>166043</v>
      </c>
      <c r="BG36" s="19">
        <f t="shared" si="42"/>
        <v>198389</v>
      </c>
      <c r="BH36" s="19">
        <f t="shared" si="43"/>
        <v>232891</v>
      </c>
      <c r="BI36" s="19">
        <f t="shared" si="44"/>
        <v>265237</v>
      </c>
    </row>
    <row r="37" spans="1:61">
      <c r="A37" s="18">
        <v>1500000</v>
      </c>
      <c r="B37" s="19">
        <v>191545</v>
      </c>
      <c r="C37" s="19">
        <v>228859</v>
      </c>
      <c r="D37" s="19">
        <v>228859</v>
      </c>
      <c r="E37" s="19">
        <v>268660</v>
      </c>
      <c r="F37" s="19">
        <v>268660</v>
      </c>
      <c r="G37" s="19">
        <v>305974</v>
      </c>
      <c r="H37" s="27"/>
      <c r="I37" s="18">
        <f t="shared" si="0"/>
        <v>1500000</v>
      </c>
      <c r="J37" s="19">
        <f t="shared" si="1"/>
        <v>191545</v>
      </c>
      <c r="K37" s="19">
        <f t="shared" si="2"/>
        <v>228859</v>
      </c>
      <c r="L37" s="19">
        <f t="shared" si="3"/>
        <v>268660</v>
      </c>
      <c r="M37" s="19">
        <f t="shared" si="4"/>
        <v>305974</v>
      </c>
      <c r="N37" s="27"/>
      <c r="O37" s="18">
        <f t="shared" si="5"/>
        <v>1500000</v>
      </c>
      <c r="P37" s="19">
        <f t="shared" si="6"/>
        <v>191545</v>
      </c>
      <c r="Q37" s="19">
        <f t="shared" si="7"/>
        <v>228859</v>
      </c>
      <c r="R37" s="19">
        <f t="shared" si="8"/>
        <v>268660</v>
      </c>
      <c r="S37" s="19">
        <f t="shared" si="9"/>
        <v>305974</v>
      </c>
      <c r="T37" s="27"/>
      <c r="U37" s="18">
        <f t="shared" si="10"/>
        <v>1500000</v>
      </c>
      <c r="V37" s="19">
        <f t="shared" si="11"/>
        <v>191545</v>
      </c>
      <c r="W37" s="19">
        <f t="shared" si="12"/>
        <v>228859</v>
      </c>
      <c r="X37" s="19">
        <f t="shared" si="13"/>
        <v>268660</v>
      </c>
      <c r="Y37" s="19">
        <f t="shared" si="14"/>
        <v>305974</v>
      </c>
      <c r="Z37" s="27"/>
      <c r="AA37" s="18">
        <f t="shared" si="15"/>
        <v>1500000</v>
      </c>
      <c r="AB37" s="19">
        <f t="shared" si="16"/>
        <v>191545</v>
      </c>
      <c r="AC37" s="19">
        <f t="shared" si="17"/>
        <v>228859</v>
      </c>
      <c r="AD37" s="19">
        <f t="shared" si="18"/>
        <v>268660</v>
      </c>
      <c r="AE37" s="19">
        <f t="shared" si="19"/>
        <v>305974</v>
      </c>
      <c r="AF37" s="27"/>
      <c r="AG37" s="18">
        <f t="shared" si="20"/>
        <v>1500000</v>
      </c>
      <c r="AH37" s="19">
        <f t="shared" si="21"/>
        <v>191545</v>
      </c>
      <c r="AI37" s="19">
        <f t="shared" si="22"/>
        <v>228859</v>
      </c>
      <c r="AJ37" s="19">
        <f t="shared" si="23"/>
        <v>268660</v>
      </c>
      <c r="AK37" s="19">
        <f t="shared" si="24"/>
        <v>305974</v>
      </c>
      <c r="AL37" s="27"/>
      <c r="AM37" s="18">
        <f t="shared" si="25"/>
        <v>1500000</v>
      </c>
      <c r="AN37" s="19">
        <f t="shared" si="26"/>
        <v>191545</v>
      </c>
      <c r="AO37" s="19">
        <f t="shared" si="27"/>
        <v>228859</v>
      </c>
      <c r="AP37" s="19">
        <f t="shared" si="28"/>
        <v>268660</v>
      </c>
      <c r="AQ37" s="19">
        <f t="shared" si="29"/>
        <v>305974</v>
      </c>
      <c r="AR37" s="27"/>
      <c r="AS37" s="18">
        <f t="shared" si="30"/>
        <v>1500000</v>
      </c>
      <c r="AT37" s="19">
        <f t="shared" si="31"/>
        <v>191545</v>
      </c>
      <c r="AU37" s="19">
        <f t="shared" si="32"/>
        <v>228859</v>
      </c>
      <c r="AV37" s="19">
        <f t="shared" si="33"/>
        <v>268660</v>
      </c>
      <c r="AW37" s="19">
        <f t="shared" si="34"/>
        <v>305974</v>
      </c>
      <c r="AX37" s="27"/>
      <c r="AY37" s="18">
        <f t="shared" si="35"/>
        <v>1500000</v>
      </c>
      <c r="AZ37" s="19">
        <f t="shared" si="36"/>
        <v>191545</v>
      </c>
      <c r="BA37" s="19">
        <f t="shared" si="37"/>
        <v>228859</v>
      </c>
      <c r="BB37" s="19">
        <f t="shared" si="38"/>
        <v>268660</v>
      </c>
      <c r="BC37" s="19">
        <f t="shared" si="39"/>
        <v>305974</v>
      </c>
      <c r="BD37" s="27"/>
      <c r="BE37" s="18">
        <f t="shared" si="40"/>
        <v>1500000</v>
      </c>
      <c r="BF37" s="19">
        <f t="shared" si="41"/>
        <v>191545</v>
      </c>
      <c r="BG37" s="19">
        <f t="shared" si="42"/>
        <v>228859</v>
      </c>
      <c r="BH37" s="19">
        <f t="shared" si="43"/>
        <v>268660</v>
      </c>
      <c r="BI37" s="19">
        <f t="shared" si="44"/>
        <v>305974</v>
      </c>
    </row>
    <row r="38" spans="1:61">
      <c r="A38" s="18">
        <v>2000000</v>
      </c>
      <c r="B38" s="19">
        <v>239792</v>
      </c>
      <c r="C38" s="19">
        <v>286504</v>
      </c>
      <c r="D38" s="19">
        <v>286504</v>
      </c>
      <c r="E38" s="19">
        <v>336331</v>
      </c>
      <c r="F38" s="19">
        <v>336331</v>
      </c>
      <c r="G38" s="19">
        <v>383044</v>
      </c>
      <c r="H38" s="27"/>
      <c r="I38" s="18">
        <f t="shared" si="0"/>
        <v>2000000</v>
      </c>
      <c r="J38" s="19">
        <f t="shared" si="1"/>
        <v>239792</v>
      </c>
      <c r="K38" s="19">
        <f t="shared" si="2"/>
        <v>286504</v>
      </c>
      <c r="L38" s="19">
        <f t="shared" si="3"/>
        <v>336331</v>
      </c>
      <c r="M38" s="19">
        <f t="shared" si="4"/>
        <v>383044</v>
      </c>
      <c r="N38" s="27"/>
      <c r="O38" s="18">
        <f t="shared" si="5"/>
        <v>2000000</v>
      </c>
      <c r="P38" s="19">
        <f t="shared" si="6"/>
        <v>239792</v>
      </c>
      <c r="Q38" s="19">
        <f t="shared" si="7"/>
        <v>286504</v>
      </c>
      <c r="R38" s="19">
        <f t="shared" si="8"/>
        <v>336331</v>
      </c>
      <c r="S38" s="19">
        <f t="shared" si="9"/>
        <v>383044</v>
      </c>
      <c r="T38" s="27"/>
      <c r="U38" s="18">
        <f t="shared" si="10"/>
        <v>2000000</v>
      </c>
      <c r="V38" s="19">
        <f t="shared" si="11"/>
        <v>239792</v>
      </c>
      <c r="W38" s="19">
        <f t="shared" si="12"/>
        <v>286504</v>
      </c>
      <c r="X38" s="19">
        <f t="shared" si="13"/>
        <v>336331</v>
      </c>
      <c r="Y38" s="19">
        <f t="shared" si="14"/>
        <v>383044</v>
      </c>
      <c r="Z38" s="27"/>
      <c r="AA38" s="18">
        <f t="shared" si="15"/>
        <v>2000000</v>
      </c>
      <c r="AB38" s="19">
        <f t="shared" si="16"/>
        <v>239792</v>
      </c>
      <c r="AC38" s="19">
        <f t="shared" si="17"/>
        <v>286504</v>
      </c>
      <c r="AD38" s="19">
        <f t="shared" si="18"/>
        <v>336331</v>
      </c>
      <c r="AE38" s="19">
        <f t="shared" si="19"/>
        <v>383044</v>
      </c>
      <c r="AF38" s="27"/>
      <c r="AG38" s="18">
        <f t="shared" si="20"/>
        <v>2000000</v>
      </c>
      <c r="AH38" s="19">
        <f t="shared" si="21"/>
        <v>239792</v>
      </c>
      <c r="AI38" s="19">
        <f t="shared" si="22"/>
        <v>286504</v>
      </c>
      <c r="AJ38" s="19">
        <f t="shared" si="23"/>
        <v>336331</v>
      </c>
      <c r="AK38" s="19">
        <f t="shared" si="24"/>
        <v>383044</v>
      </c>
      <c r="AL38" s="27"/>
      <c r="AM38" s="18">
        <f t="shared" si="25"/>
        <v>2000000</v>
      </c>
      <c r="AN38" s="19">
        <f t="shared" si="26"/>
        <v>239792</v>
      </c>
      <c r="AO38" s="19">
        <f t="shared" si="27"/>
        <v>286504</v>
      </c>
      <c r="AP38" s="19">
        <f t="shared" si="28"/>
        <v>336331</v>
      </c>
      <c r="AQ38" s="19">
        <f t="shared" si="29"/>
        <v>383044</v>
      </c>
      <c r="AR38" s="27"/>
      <c r="AS38" s="18">
        <f t="shared" si="30"/>
        <v>2000000</v>
      </c>
      <c r="AT38" s="19">
        <f t="shared" si="31"/>
        <v>239792</v>
      </c>
      <c r="AU38" s="19">
        <f t="shared" si="32"/>
        <v>286504</v>
      </c>
      <c r="AV38" s="19">
        <f t="shared" si="33"/>
        <v>336331</v>
      </c>
      <c r="AW38" s="19">
        <f t="shared" si="34"/>
        <v>383044</v>
      </c>
      <c r="AX38" s="27"/>
      <c r="AY38" s="18">
        <f t="shared" si="35"/>
        <v>2000000</v>
      </c>
      <c r="AZ38" s="19">
        <f t="shared" si="36"/>
        <v>239792</v>
      </c>
      <c r="BA38" s="19">
        <f t="shared" si="37"/>
        <v>286504</v>
      </c>
      <c r="BB38" s="19">
        <f t="shared" si="38"/>
        <v>336331</v>
      </c>
      <c r="BC38" s="19">
        <f t="shared" si="39"/>
        <v>383044</v>
      </c>
      <c r="BD38" s="27"/>
      <c r="BE38" s="18">
        <f t="shared" si="40"/>
        <v>2000000</v>
      </c>
      <c r="BF38" s="19">
        <f t="shared" si="41"/>
        <v>239792</v>
      </c>
      <c r="BG38" s="19">
        <f t="shared" si="42"/>
        <v>286504</v>
      </c>
      <c r="BH38" s="19">
        <f t="shared" si="43"/>
        <v>336331</v>
      </c>
      <c r="BI38" s="19">
        <f t="shared" si="44"/>
        <v>383044</v>
      </c>
    </row>
    <row r="39" spans="1:61">
      <c r="A39" s="18">
        <v>2500000</v>
      </c>
      <c r="B39" s="19">
        <v>285649</v>
      </c>
      <c r="C39" s="19">
        <v>341295</v>
      </c>
      <c r="D39" s="19">
        <v>341295</v>
      </c>
      <c r="E39" s="19">
        <v>400650</v>
      </c>
      <c r="F39" s="19">
        <v>400650</v>
      </c>
      <c r="G39" s="19">
        <v>456296</v>
      </c>
      <c r="H39" s="27"/>
      <c r="I39" s="18">
        <f t="shared" si="0"/>
        <v>2500000</v>
      </c>
      <c r="J39" s="19">
        <f t="shared" si="1"/>
        <v>285649</v>
      </c>
      <c r="K39" s="19">
        <f t="shared" si="2"/>
        <v>341295</v>
      </c>
      <c r="L39" s="19">
        <f t="shared" si="3"/>
        <v>400650</v>
      </c>
      <c r="M39" s="19">
        <f t="shared" si="4"/>
        <v>456296</v>
      </c>
      <c r="N39" s="27"/>
      <c r="O39" s="18">
        <f t="shared" si="5"/>
        <v>2500000</v>
      </c>
      <c r="P39" s="19">
        <f t="shared" si="6"/>
        <v>285649</v>
      </c>
      <c r="Q39" s="19">
        <f t="shared" si="7"/>
        <v>341295</v>
      </c>
      <c r="R39" s="19">
        <f t="shared" si="8"/>
        <v>400650</v>
      </c>
      <c r="S39" s="19">
        <f t="shared" si="9"/>
        <v>456296</v>
      </c>
      <c r="T39" s="27"/>
      <c r="U39" s="18">
        <f t="shared" si="10"/>
        <v>2500000</v>
      </c>
      <c r="V39" s="19">
        <f t="shared" si="11"/>
        <v>285649</v>
      </c>
      <c r="W39" s="19">
        <f t="shared" si="12"/>
        <v>341295</v>
      </c>
      <c r="X39" s="19">
        <f t="shared" si="13"/>
        <v>400650</v>
      </c>
      <c r="Y39" s="19">
        <f t="shared" si="14"/>
        <v>456296</v>
      </c>
      <c r="Z39" s="27"/>
      <c r="AA39" s="18">
        <f t="shared" si="15"/>
        <v>2500000</v>
      </c>
      <c r="AB39" s="19">
        <f t="shared" si="16"/>
        <v>285649</v>
      </c>
      <c r="AC39" s="19">
        <f t="shared" si="17"/>
        <v>341295</v>
      </c>
      <c r="AD39" s="19">
        <f t="shared" si="18"/>
        <v>400650</v>
      </c>
      <c r="AE39" s="19">
        <f t="shared" si="19"/>
        <v>456296</v>
      </c>
      <c r="AF39" s="27"/>
      <c r="AG39" s="18">
        <f t="shared" si="20"/>
        <v>2500000</v>
      </c>
      <c r="AH39" s="19">
        <f t="shared" si="21"/>
        <v>285649</v>
      </c>
      <c r="AI39" s="19">
        <f t="shared" si="22"/>
        <v>341295</v>
      </c>
      <c r="AJ39" s="19">
        <f t="shared" si="23"/>
        <v>400650</v>
      </c>
      <c r="AK39" s="19">
        <f t="shared" si="24"/>
        <v>456296</v>
      </c>
      <c r="AL39" s="27"/>
      <c r="AM39" s="18">
        <f t="shared" si="25"/>
        <v>2500000</v>
      </c>
      <c r="AN39" s="19">
        <f t="shared" si="26"/>
        <v>285649</v>
      </c>
      <c r="AO39" s="19">
        <f t="shared" si="27"/>
        <v>341295</v>
      </c>
      <c r="AP39" s="19">
        <f t="shared" si="28"/>
        <v>400650</v>
      </c>
      <c r="AQ39" s="19">
        <f t="shared" si="29"/>
        <v>456296</v>
      </c>
      <c r="AR39" s="27"/>
      <c r="AS39" s="18">
        <f t="shared" si="30"/>
        <v>2500000</v>
      </c>
      <c r="AT39" s="19">
        <f t="shared" si="31"/>
        <v>285649</v>
      </c>
      <c r="AU39" s="19">
        <f t="shared" si="32"/>
        <v>341295</v>
      </c>
      <c r="AV39" s="19">
        <f t="shared" si="33"/>
        <v>400650</v>
      </c>
      <c r="AW39" s="19">
        <f t="shared" si="34"/>
        <v>456296</v>
      </c>
      <c r="AX39" s="27"/>
      <c r="AY39" s="18">
        <f t="shared" si="35"/>
        <v>2500000</v>
      </c>
      <c r="AZ39" s="19">
        <f t="shared" si="36"/>
        <v>285649</v>
      </c>
      <c r="BA39" s="19">
        <f t="shared" si="37"/>
        <v>341295</v>
      </c>
      <c r="BB39" s="19">
        <f t="shared" si="38"/>
        <v>400650</v>
      </c>
      <c r="BC39" s="19">
        <f t="shared" si="39"/>
        <v>456296</v>
      </c>
      <c r="BD39" s="27"/>
      <c r="BE39" s="18">
        <f t="shared" si="40"/>
        <v>2500000</v>
      </c>
      <c r="BF39" s="19">
        <f t="shared" si="41"/>
        <v>285649</v>
      </c>
      <c r="BG39" s="19">
        <f t="shared" si="42"/>
        <v>341295</v>
      </c>
      <c r="BH39" s="19">
        <f t="shared" si="43"/>
        <v>400650</v>
      </c>
      <c r="BI39" s="19">
        <f t="shared" si="44"/>
        <v>456296</v>
      </c>
    </row>
    <row r="40" spans="1:61">
      <c r="A40" s="18">
        <v>3000000</v>
      </c>
      <c r="B40" s="19">
        <v>329420</v>
      </c>
      <c r="C40" s="19">
        <v>393593</v>
      </c>
      <c r="D40" s="19">
        <v>393593</v>
      </c>
      <c r="E40" s="19">
        <v>462044</v>
      </c>
      <c r="F40" s="19">
        <v>462044</v>
      </c>
      <c r="G40" s="19">
        <v>526217</v>
      </c>
      <c r="H40" s="27"/>
      <c r="I40" s="18">
        <f t="shared" si="0"/>
        <v>3000000</v>
      </c>
      <c r="J40" s="19">
        <f t="shared" si="1"/>
        <v>329420</v>
      </c>
      <c r="K40" s="19">
        <f t="shared" si="2"/>
        <v>393593</v>
      </c>
      <c r="L40" s="19">
        <f t="shared" si="3"/>
        <v>462044</v>
      </c>
      <c r="M40" s="19">
        <f t="shared" si="4"/>
        <v>526217</v>
      </c>
      <c r="N40" s="27"/>
      <c r="O40" s="18">
        <f t="shared" si="5"/>
        <v>3000000</v>
      </c>
      <c r="P40" s="19">
        <f t="shared" si="6"/>
        <v>329420</v>
      </c>
      <c r="Q40" s="19">
        <f t="shared" si="7"/>
        <v>393593</v>
      </c>
      <c r="R40" s="19">
        <f t="shared" si="8"/>
        <v>462044</v>
      </c>
      <c r="S40" s="19">
        <f t="shared" si="9"/>
        <v>526217</v>
      </c>
      <c r="T40" s="27"/>
      <c r="U40" s="18">
        <f t="shared" si="10"/>
        <v>3000000</v>
      </c>
      <c r="V40" s="19">
        <f t="shared" si="11"/>
        <v>329420</v>
      </c>
      <c r="W40" s="19">
        <f t="shared" si="12"/>
        <v>393593</v>
      </c>
      <c r="X40" s="19">
        <f t="shared" si="13"/>
        <v>462044</v>
      </c>
      <c r="Y40" s="19">
        <f t="shared" si="14"/>
        <v>526217</v>
      </c>
      <c r="Z40" s="27"/>
      <c r="AA40" s="18">
        <f t="shared" si="15"/>
        <v>3000000</v>
      </c>
      <c r="AB40" s="19">
        <f t="shared" si="16"/>
        <v>329420</v>
      </c>
      <c r="AC40" s="19">
        <f t="shared" si="17"/>
        <v>393593</v>
      </c>
      <c r="AD40" s="19">
        <f t="shared" si="18"/>
        <v>462044</v>
      </c>
      <c r="AE40" s="19">
        <f t="shared" si="19"/>
        <v>526217</v>
      </c>
      <c r="AF40" s="27"/>
      <c r="AG40" s="18">
        <f t="shared" si="20"/>
        <v>3000000</v>
      </c>
      <c r="AH40" s="19">
        <f t="shared" si="21"/>
        <v>329420</v>
      </c>
      <c r="AI40" s="19">
        <f t="shared" si="22"/>
        <v>393593</v>
      </c>
      <c r="AJ40" s="19">
        <f t="shared" si="23"/>
        <v>462044</v>
      </c>
      <c r="AK40" s="19">
        <f t="shared" si="24"/>
        <v>526217</v>
      </c>
      <c r="AL40" s="27"/>
      <c r="AM40" s="18">
        <f t="shared" si="25"/>
        <v>3000000</v>
      </c>
      <c r="AN40" s="19">
        <f t="shared" si="26"/>
        <v>329420</v>
      </c>
      <c r="AO40" s="19">
        <f t="shared" si="27"/>
        <v>393593</v>
      </c>
      <c r="AP40" s="19">
        <f t="shared" si="28"/>
        <v>462044</v>
      </c>
      <c r="AQ40" s="19">
        <f t="shared" si="29"/>
        <v>526217</v>
      </c>
      <c r="AR40" s="27"/>
      <c r="AS40" s="18">
        <f t="shared" si="30"/>
        <v>3000000</v>
      </c>
      <c r="AT40" s="19">
        <f t="shared" si="31"/>
        <v>329420</v>
      </c>
      <c r="AU40" s="19">
        <f t="shared" si="32"/>
        <v>393593</v>
      </c>
      <c r="AV40" s="19">
        <f t="shared" si="33"/>
        <v>462044</v>
      </c>
      <c r="AW40" s="19">
        <f t="shared" si="34"/>
        <v>526217</v>
      </c>
      <c r="AX40" s="27"/>
      <c r="AY40" s="18">
        <f t="shared" si="35"/>
        <v>3000000</v>
      </c>
      <c r="AZ40" s="19">
        <f t="shared" si="36"/>
        <v>329420</v>
      </c>
      <c r="BA40" s="19">
        <f t="shared" si="37"/>
        <v>393593</v>
      </c>
      <c r="BB40" s="19">
        <f t="shared" si="38"/>
        <v>462044</v>
      </c>
      <c r="BC40" s="19">
        <f t="shared" si="39"/>
        <v>526217</v>
      </c>
      <c r="BD40" s="27"/>
      <c r="BE40" s="18">
        <f t="shared" si="40"/>
        <v>3000000</v>
      </c>
      <c r="BF40" s="19">
        <f t="shared" si="41"/>
        <v>329420</v>
      </c>
      <c r="BG40" s="19">
        <f t="shared" si="42"/>
        <v>393593</v>
      </c>
      <c r="BH40" s="19">
        <f t="shared" si="43"/>
        <v>462044</v>
      </c>
      <c r="BI40" s="19">
        <f t="shared" si="44"/>
        <v>526217</v>
      </c>
    </row>
    <row r="41" spans="1:61">
      <c r="A41" s="18">
        <v>3500000</v>
      </c>
      <c r="B41" s="19">
        <v>371491</v>
      </c>
      <c r="C41" s="19">
        <v>443859</v>
      </c>
      <c r="D41" s="19">
        <v>443859</v>
      </c>
      <c r="E41" s="19">
        <v>521052</v>
      </c>
      <c r="F41" s="19">
        <v>521052</v>
      </c>
      <c r="G41" s="19">
        <v>593420</v>
      </c>
      <c r="H41" s="27"/>
      <c r="I41" s="18">
        <f t="shared" si="0"/>
        <v>3500000</v>
      </c>
      <c r="J41" s="19">
        <f t="shared" si="1"/>
        <v>371491</v>
      </c>
      <c r="K41" s="19">
        <f t="shared" si="2"/>
        <v>443859</v>
      </c>
      <c r="L41" s="19">
        <f t="shared" si="3"/>
        <v>521052</v>
      </c>
      <c r="M41" s="19">
        <f t="shared" si="4"/>
        <v>593420</v>
      </c>
      <c r="N41" s="27"/>
      <c r="O41" s="18">
        <f t="shared" si="5"/>
        <v>3500000</v>
      </c>
      <c r="P41" s="19">
        <f t="shared" si="6"/>
        <v>371491</v>
      </c>
      <c r="Q41" s="19">
        <f t="shared" si="7"/>
        <v>443859</v>
      </c>
      <c r="R41" s="19">
        <f t="shared" si="8"/>
        <v>521052</v>
      </c>
      <c r="S41" s="19">
        <f t="shared" si="9"/>
        <v>593420</v>
      </c>
      <c r="T41" s="27"/>
      <c r="U41" s="18">
        <f t="shared" si="10"/>
        <v>3500000</v>
      </c>
      <c r="V41" s="19">
        <f t="shared" si="11"/>
        <v>371491</v>
      </c>
      <c r="W41" s="19">
        <f t="shared" si="12"/>
        <v>443859</v>
      </c>
      <c r="X41" s="19">
        <f t="shared" si="13"/>
        <v>521052</v>
      </c>
      <c r="Y41" s="19">
        <f t="shared" si="14"/>
        <v>593420</v>
      </c>
      <c r="Z41" s="27"/>
      <c r="AA41" s="18">
        <f t="shared" si="15"/>
        <v>3500000</v>
      </c>
      <c r="AB41" s="19">
        <f t="shared" si="16"/>
        <v>371491</v>
      </c>
      <c r="AC41" s="19">
        <f t="shared" si="17"/>
        <v>443859</v>
      </c>
      <c r="AD41" s="19">
        <f t="shared" si="18"/>
        <v>521052</v>
      </c>
      <c r="AE41" s="19">
        <f t="shared" si="19"/>
        <v>593420</v>
      </c>
      <c r="AF41" s="27"/>
      <c r="AG41" s="18">
        <f t="shared" si="20"/>
        <v>3500000</v>
      </c>
      <c r="AH41" s="19">
        <f t="shared" si="21"/>
        <v>371491</v>
      </c>
      <c r="AI41" s="19">
        <f t="shared" si="22"/>
        <v>443859</v>
      </c>
      <c r="AJ41" s="19">
        <f t="shared" si="23"/>
        <v>521052</v>
      </c>
      <c r="AK41" s="19">
        <f t="shared" si="24"/>
        <v>593420</v>
      </c>
      <c r="AL41" s="27"/>
      <c r="AM41" s="18">
        <f t="shared" si="25"/>
        <v>3500000</v>
      </c>
      <c r="AN41" s="19">
        <f t="shared" si="26"/>
        <v>371491</v>
      </c>
      <c r="AO41" s="19">
        <f t="shared" si="27"/>
        <v>443859</v>
      </c>
      <c r="AP41" s="19">
        <f t="shared" si="28"/>
        <v>521052</v>
      </c>
      <c r="AQ41" s="19">
        <f t="shared" si="29"/>
        <v>593420</v>
      </c>
      <c r="AR41" s="27"/>
      <c r="AS41" s="18">
        <f t="shared" si="30"/>
        <v>3500000</v>
      </c>
      <c r="AT41" s="19">
        <f t="shared" si="31"/>
        <v>371491</v>
      </c>
      <c r="AU41" s="19">
        <f t="shared" si="32"/>
        <v>443859</v>
      </c>
      <c r="AV41" s="19">
        <f t="shared" si="33"/>
        <v>521052</v>
      </c>
      <c r="AW41" s="19">
        <f t="shared" si="34"/>
        <v>593420</v>
      </c>
      <c r="AX41" s="27"/>
      <c r="AY41" s="18">
        <f t="shared" si="35"/>
        <v>3500000</v>
      </c>
      <c r="AZ41" s="19">
        <f t="shared" si="36"/>
        <v>371491</v>
      </c>
      <c r="BA41" s="19">
        <f t="shared" si="37"/>
        <v>443859</v>
      </c>
      <c r="BB41" s="19">
        <f t="shared" si="38"/>
        <v>521052</v>
      </c>
      <c r="BC41" s="19">
        <f t="shared" si="39"/>
        <v>593420</v>
      </c>
      <c r="BD41" s="27"/>
      <c r="BE41" s="18">
        <f t="shared" si="40"/>
        <v>3500000</v>
      </c>
      <c r="BF41" s="19">
        <f t="shared" si="41"/>
        <v>371491</v>
      </c>
      <c r="BG41" s="19">
        <f t="shared" si="42"/>
        <v>443859</v>
      </c>
      <c r="BH41" s="19">
        <f t="shared" si="43"/>
        <v>521052</v>
      </c>
      <c r="BI41" s="19">
        <f t="shared" si="44"/>
        <v>593420</v>
      </c>
    </row>
    <row r="42" spans="1:61" ht="15.75" thickBot="1">
      <c r="A42" s="20">
        <v>4000000</v>
      </c>
      <c r="B42" s="21">
        <v>412126</v>
      </c>
      <c r="C42" s="21">
        <v>492410</v>
      </c>
      <c r="D42" s="21">
        <v>492410</v>
      </c>
      <c r="E42" s="21">
        <v>578046</v>
      </c>
      <c r="F42" s="21">
        <v>578046</v>
      </c>
      <c r="G42" s="21">
        <v>658331</v>
      </c>
      <c r="H42" s="27"/>
      <c r="I42" s="20">
        <f t="shared" si="0"/>
        <v>4000000</v>
      </c>
      <c r="J42" s="21">
        <f t="shared" si="1"/>
        <v>412126</v>
      </c>
      <c r="K42" s="21">
        <f t="shared" si="2"/>
        <v>492410</v>
      </c>
      <c r="L42" s="21">
        <f t="shared" si="3"/>
        <v>578046</v>
      </c>
      <c r="M42" s="21">
        <f t="shared" si="4"/>
        <v>658331</v>
      </c>
      <c r="N42" s="27"/>
      <c r="O42" s="20">
        <f t="shared" si="5"/>
        <v>4000000</v>
      </c>
      <c r="P42" s="21">
        <f t="shared" si="6"/>
        <v>412126</v>
      </c>
      <c r="Q42" s="21">
        <f t="shared" si="7"/>
        <v>492410</v>
      </c>
      <c r="R42" s="21">
        <f t="shared" si="8"/>
        <v>578046</v>
      </c>
      <c r="S42" s="21">
        <f t="shared" si="9"/>
        <v>658331</v>
      </c>
      <c r="T42" s="27"/>
      <c r="U42" s="20">
        <f t="shared" si="10"/>
        <v>4000000</v>
      </c>
      <c r="V42" s="21">
        <f t="shared" si="11"/>
        <v>412126</v>
      </c>
      <c r="W42" s="21">
        <f t="shared" si="12"/>
        <v>492410</v>
      </c>
      <c r="X42" s="21">
        <f t="shared" si="13"/>
        <v>578046</v>
      </c>
      <c r="Y42" s="21">
        <f t="shared" si="14"/>
        <v>658331</v>
      </c>
      <c r="Z42" s="27"/>
      <c r="AA42" s="20">
        <f t="shared" si="15"/>
        <v>4000000</v>
      </c>
      <c r="AB42" s="21">
        <f t="shared" si="16"/>
        <v>412126</v>
      </c>
      <c r="AC42" s="21">
        <f t="shared" si="17"/>
        <v>492410</v>
      </c>
      <c r="AD42" s="21">
        <f t="shared" si="18"/>
        <v>578046</v>
      </c>
      <c r="AE42" s="21">
        <f t="shared" si="19"/>
        <v>658331</v>
      </c>
      <c r="AF42" s="27"/>
      <c r="AG42" s="20">
        <f t="shared" si="20"/>
        <v>4000000</v>
      </c>
      <c r="AH42" s="21">
        <f t="shared" si="21"/>
        <v>412126</v>
      </c>
      <c r="AI42" s="21">
        <f t="shared" si="22"/>
        <v>492410</v>
      </c>
      <c r="AJ42" s="21">
        <f t="shared" si="23"/>
        <v>578046</v>
      </c>
      <c r="AK42" s="21">
        <f t="shared" si="24"/>
        <v>658331</v>
      </c>
      <c r="AL42" s="27"/>
      <c r="AM42" s="20">
        <f t="shared" si="25"/>
        <v>4000000</v>
      </c>
      <c r="AN42" s="21">
        <f t="shared" si="26"/>
        <v>412126</v>
      </c>
      <c r="AO42" s="21">
        <f t="shared" si="27"/>
        <v>492410</v>
      </c>
      <c r="AP42" s="21">
        <f t="shared" si="28"/>
        <v>578046</v>
      </c>
      <c r="AQ42" s="21">
        <f t="shared" si="29"/>
        <v>658331</v>
      </c>
      <c r="AR42" s="27"/>
      <c r="AS42" s="20">
        <f t="shared" si="30"/>
        <v>4000000</v>
      </c>
      <c r="AT42" s="21">
        <f t="shared" si="31"/>
        <v>412126</v>
      </c>
      <c r="AU42" s="21">
        <f t="shared" si="32"/>
        <v>492410</v>
      </c>
      <c r="AV42" s="21">
        <f t="shared" si="33"/>
        <v>578046</v>
      </c>
      <c r="AW42" s="21">
        <f t="shared" si="34"/>
        <v>658331</v>
      </c>
      <c r="AX42" s="27"/>
      <c r="AY42" s="20">
        <f t="shared" si="35"/>
        <v>4000000</v>
      </c>
      <c r="AZ42" s="21">
        <f t="shared" si="36"/>
        <v>412126</v>
      </c>
      <c r="BA42" s="21">
        <f t="shared" si="37"/>
        <v>492410</v>
      </c>
      <c r="BB42" s="21">
        <f t="shared" si="38"/>
        <v>578046</v>
      </c>
      <c r="BC42" s="21">
        <f t="shared" si="39"/>
        <v>658331</v>
      </c>
      <c r="BD42" s="27"/>
      <c r="BE42" s="20">
        <f t="shared" si="40"/>
        <v>4000000</v>
      </c>
      <c r="BF42" s="21">
        <f t="shared" si="41"/>
        <v>412126</v>
      </c>
      <c r="BG42" s="21">
        <f t="shared" si="42"/>
        <v>492410</v>
      </c>
      <c r="BH42" s="21">
        <f t="shared" si="43"/>
        <v>578046</v>
      </c>
      <c r="BI42" s="21">
        <f t="shared" si="44"/>
        <v>658331</v>
      </c>
    </row>
    <row r="43" spans="1:61">
      <c r="A43" s="27"/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27"/>
      <c r="AC43" s="27"/>
      <c r="AD43" s="27"/>
      <c r="AE43" s="27"/>
      <c r="AF43" s="27"/>
      <c r="AG43" s="27"/>
      <c r="AH43" s="27"/>
      <c r="AI43" s="27"/>
      <c r="AJ43" s="27"/>
      <c r="AK43" s="27"/>
      <c r="AL43" s="27"/>
      <c r="AM43" s="27"/>
      <c r="AN43" s="27"/>
      <c r="AO43" s="27"/>
      <c r="AP43" s="27"/>
      <c r="AQ43" s="27"/>
      <c r="AR43" s="27"/>
      <c r="AS43" s="27"/>
      <c r="AT43" s="27"/>
      <c r="AU43" s="27"/>
      <c r="AV43" s="27"/>
      <c r="AW43" s="27"/>
      <c r="AX43" s="27"/>
      <c r="AY43" s="27"/>
      <c r="AZ43" s="27"/>
      <c r="BA43" s="27"/>
      <c r="BB43" s="27"/>
      <c r="BC43" s="27"/>
      <c r="BD43" s="27"/>
      <c r="BE43" s="27"/>
      <c r="BF43" s="27"/>
      <c r="BG43" s="27"/>
      <c r="BH43" s="27"/>
      <c r="BI43" s="27"/>
    </row>
    <row r="44" spans="1:61">
      <c r="A44" s="27"/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7"/>
      <c r="AF44" s="27"/>
      <c r="AG44" s="27"/>
      <c r="AH44" s="27"/>
      <c r="AI44" s="27"/>
      <c r="AJ44" s="27"/>
      <c r="AK44" s="27"/>
      <c r="AL44" s="27"/>
      <c r="AM44" s="27"/>
      <c r="AN44" s="27"/>
      <c r="AO44" s="27"/>
      <c r="AP44" s="27"/>
      <c r="AQ44" s="27"/>
      <c r="AR44" s="27"/>
      <c r="AS44" s="27"/>
      <c r="AT44" s="27"/>
      <c r="AU44" s="27"/>
      <c r="AV44" s="27"/>
      <c r="AW44" s="27"/>
      <c r="AX44" s="27"/>
      <c r="AY44" s="27"/>
      <c r="AZ44" s="27"/>
      <c r="BA44" s="27"/>
      <c r="BB44" s="27"/>
      <c r="BC44" s="27"/>
      <c r="BD44" s="27"/>
      <c r="BE44" s="27"/>
      <c r="BF44" s="27"/>
      <c r="BG44" s="27"/>
      <c r="BH44" s="27"/>
      <c r="BI44" s="27"/>
    </row>
    <row r="45" spans="1:61">
      <c r="A45" s="27"/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  <c r="AE45" s="27"/>
      <c r="AF45" s="27"/>
      <c r="AG45" s="27"/>
      <c r="AH45" s="27"/>
      <c r="AI45" s="27"/>
      <c r="AJ45" s="27"/>
      <c r="AK45" s="27"/>
      <c r="AL45" s="27"/>
      <c r="AM45" s="27"/>
      <c r="AN45" s="27"/>
      <c r="AO45" s="27"/>
      <c r="AP45" s="27"/>
      <c r="AQ45" s="27"/>
      <c r="AR45" s="27"/>
      <c r="AS45" s="27"/>
      <c r="AT45" s="27"/>
      <c r="AU45" s="27"/>
      <c r="AV45" s="27"/>
      <c r="AW45" s="27"/>
      <c r="AX45" s="27"/>
      <c r="AY45" s="27"/>
      <c r="AZ45" s="27"/>
      <c r="BA45" s="27"/>
      <c r="BB45" s="27"/>
      <c r="BC45" s="27"/>
      <c r="BD45" s="27"/>
      <c r="BE45" s="27"/>
      <c r="BF45" s="27"/>
      <c r="BG45" s="27"/>
      <c r="BH45" s="27"/>
      <c r="BI45" s="27"/>
    </row>
    <row r="46" spans="1:61">
      <c r="A46" s="27"/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27"/>
      <c r="AJ46" s="27"/>
      <c r="AK46" s="27"/>
      <c r="AL46" s="27"/>
      <c r="AM46" s="27"/>
      <c r="AN46" s="27"/>
      <c r="AO46" s="27"/>
      <c r="AP46" s="27"/>
      <c r="AQ46" s="27"/>
      <c r="AR46" s="27"/>
      <c r="AS46" s="27"/>
      <c r="AT46" s="27"/>
      <c r="AU46" s="27"/>
      <c r="AV46" s="27"/>
      <c r="AW46" s="27"/>
      <c r="AX46" s="27"/>
      <c r="AY46" s="27"/>
      <c r="AZ46" s="27"/>
      <c r="BA46" s="27"/>
      <c r="BB46" s="27"/>
      <c r="BC46" s="27"/>
      <c r="BD46" s="27"/>
      <c r="BE46" s="27"/>
      <c r="BF46" s="27"/>
      <c r="BG46" s="27"/>
      <c r="BH46" s="27"/>
      <c r="BI46" s="27"/>
    </row>
    <row r="47" spans="1:61">
      <c r="A47" s="27"/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7"/>
      <c r="AF47" s="27"/>
      <c r="AG47" s="27"/>
      <c r="AH47" s="27"/>
      <c r="AI47" s="27"/>
      <c r="AJ47" s="27"/>
      <c r="AK47" s="27"/>
      <c r="AL47" s="27"/>
      <c r="AM47" s="27"/>
      <c r="AN47" s="27"/>
      <c r="AO47" s="27"/>
      <c r="AP47" s="27"/>
      <c r="AQ47" s="27"/>
      <c r="AR47" s="27"/>
      <c r="AS47" s="27"/>
      <c r="AT47" s="27"/>
      <c r="AU47" s="27"/>
      <c r="AV47" s="27"/>
      <c r="AW47" s="27"/>
      <c r="AX47" s="27"/>
      <c r="AY47" s="27"/>
      <c r="AZ47" s="27"/>
      <c r="BA47" s="27"/>
      <c r="BB47" s="27"/>
      <c r="BC47" s="27"/>
      <c r="BD47" s="27"/>
      <c r="BE47" s="27"/>
      <c r="BF47" s="27"/>
      <c r="BG47" s="27"/>
      <c r="BH47" s="27"/>
      <c r="BI47" s="27"/>
    </row>
    <row r="48" spans="1:61">
      <c r="A48" s="27"/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7"/>
      <c r="AF48" s="27"/>
      <c r="AG48" s="27"/>
      <c r="AH48" s="27"/>
      <c r="AI48" s="27"/>
      <c r="AJ48" s="27"/>
      <c r="AK48" s="27"/>
      <c r="AL48" s="27"/>
      <c r="AM48" s="27"/>
      <c r="AN48" s="27"/>
      <c r="AO48" s="27"/>
      <c r="AP48" s="27"/>
      <c r="AQ48" s="27"/>
      <c r="AR48" s="27"/>
      <c r="AS48" s="27"/>
      <c r="AT48" s="27"/>
      <c r="AU48" s="27"/>
      <c r="AV48" s="27"/>
      <c r="AW48" s="27"/>
      <c r="AX48" s="27"/>
      <c r="AY48" s="27"/>
      <c r="AZ48" s="27"/>
      <c r="BA48" s="27"/>
      <c r="BB48" s="27"/>
      <c r="BC48" s="27"/>
      <c r="BD48" s="27"/>
      <c r="BE48" s="27"/>
      <c r="BF48" s="27"/>
      <c r="BG48" s="27"/>
      <c r="BH48" s="27"/>
      <c r="BI48" s="27"/>
    </row>
    <row r="49" spans="1:61">
      <c r="A49" s="27"/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  <c r="AD49" s="27"/>
      <c r="AE49" s="27"/>
      <c r="AF49" s="27"/>
      <c r="AG49" s="27"/>
      <c r="AH49" s="27"/>
      <c r="AI49" s="27"/>
      <c r="AJ49" s="27"/>
      <c r="AK49" s="27"/>
      <c r="AL49" s="27"/>
      <c r="AM49" s="27"/>
      <c r="AN49" s="27"/>
      <c r="AO49" s="27"/>
      <c r="AP49" s="27"/>
      <c r="AQ49" s="27"/>
      <c r="AR49" s="27"/>
      <c r="AS49" s="27"/>
      <c r="AT49" s="27"/>
      <c r="AU49" s="27"/>
      <c r="AV49" s="27"/>
      <c r="AW49" s="27"/>
      <c r="AX49" s="27"/>
      <c r="AY49" s="27"/>
      <c r="AZ49" s="27"/>
      <c r="BA49" s="27"/>
      <c r="BB49" s="27"/>
      <c r="BC49" s="27"/>
      <c r="BD49" s="27"/>
      <c r="BE49" s="27"/>
      <c r="BF49" s="27"/>
      <c r="BG49" s="27"/>
      <c r="BH49" s="27"/>
      <c r="BI49" s="27"/>
    </row>
    <row r="50" spans="1:61">
      <c r="A50" s="27"/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  <c r="AA50" s="27"/>
      <c r="AB50" s="27"/>
      <c r="AC50" s="27"/>
      <c r="AD50" s="27"/>
      <c r="AE50" s="27"/>
      <c r="AF50" s="27"/>
      <c r="AG50" s="27"/>
      <c r="AH50" s="27"/>
      <c r="AI50" s="27"/>
      <c r="AJ50" s="27"/>
      <c r="AK50" s="27"/>
      <c r="AL50" s="27"/>
      <c r="AM50" s="27"/>
      <c r="AN50" s="27"/>
      <c r="AO50" s="27"/>
      <c r="AP50" s="27"/>
      <c r="AQ50" s="27"/>
      <c r="AR50" s="27"/>
      <c r="AS50" s="27"/>
      <c r="AT50" s="27"/>
      <c r="AU50" s="27"/>
      <c r="AV50" s="27"/>
      <c r="AW50" s="27"/>
      <c r="AX50" s="27"/>
      <c r="AY50" s="27"/>
      <c r="AZ50" s="27"/>
      <c r="BA50" s="27"/>
      <c r="BB50" s="27"/>
      <c r="BC50" s="27"/>
      <c r="BD50" s="27"/>
      <c r="BE50" s="27"/>
      <c r="BF50" s="27"/>
      <c r="BG50" s="27"/>
      <c r="BH50" s="27"/>
      <c r="BI50" s="27"/>
    </row>
    <row r="51" spans="1:61">
      <c r="A51" s="27"/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  <c r="AC51" s="27"/>
      <c r="AD51" s="27"/>
      <c r="AE51" s="27"/>
      <c r="AF51" s="27"/>
      <c r="AG51" s="27"/>
      <c r="AH51" s="27"/>
      <c r="AI51" s="27"/>
      <c r="AJ51" s="27"/>
      <c r="AK51" s="27"/>
      <c r="AL51" s="27"/>
      <c r="AM51" s="27"/>
      <c r="AN51" s="27"/>
      <c r="AO51" s="27"/>
      <c r="AP51" s="27"/>
      <c r="AQ51" s="27"/>
      <c r="AR51" s="27"/>
      <c r="AS51" s="27"/>
      <c r="AT51" s="27"/>
      <c r="AU51" s="27"/>
      <c r="AV51" s="27"/>
      <c r="AW51" s="27"/>
      <c r="AX51" s="27"/>
      <c r="AY51" s="27"/>
      <c r="AZ51" s="27"/>
      <c r="BA51" s="27"/>
      <c r="BB51" s="27"/>
      <c r="BC51" s="27"/>
      <c r="BD51" s="27"/>
      <c r="BE51" s="27"/>
      <c r="BF51" s="27"/>
      <c r="BG51" s="27"/>
      <c r="BH51" s="27"/>
      <c r="BI51" s="27"/>
    </row>
    <row r="52" spans="1:61">
      <c r="A52" s="27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  <c r="AA52" s="27"/>
      <c r="AB52" s="27"/>
      <c r="AC52" s="27"/>
      <c r="AD52" s="27"/>
      <c r="AE52" s="27"/>
      <c r="AF52" s="27"/>
      <c r="AG52" s="27"/>
      <c r="AH52" s="27"/>
      <c r="AI52" s="27"/>
      <c r="AJ52" s="27"/>
      <c r="AK52" s="27"/>
      <c r="AL52" s="27"/>
      <c r="AM52" s="27"/>
      <c r="AN52" s="27"/>
      <c r="AO52" s="27"/>
      <c r="AP52" s="27"/>
      <c r="AQ52" s="27"/>
      <c r="AR52" s="27"/>
      <c r="AS52" s="27"/>
      <c r="AT52" s="27"/>
      <c r="AU52" s="27"/>
      <c r="AV52" s="27"/>
      <c r="AW52" s="27"/>
      <c r="AX52" s="27"/>
      <c r="AY52" s="27"/>
      <c r="AZ52" s="27"/>
      <c r="BA52" s="27"/>
      <c r="BB52" s="27"/>
      <c r="BC52" s="27"/>
      <c r="BD52" s="27"/>
      <c r="BE52" s="27"/>
      <c r="BF52" s="27"/>
      <c r="BG52" s="27"/>
      <c r="BH52" s="27"/>
      <c r="BI52" s="27"/>
    </row>
  </sheetData>
  <mergeCells count="132">
    <mergeCell ref="BF15:BG15"/>
    <mergeCell ref="BH15:BI15"/>
    <mergeCell ref="BF17:BI17"/>
    <mergeCell ref="BF18:BI18"/>
    <mergeCell ref="BE5:BI5"/>
    <mergeCell ref="BE6:BI6"/>
    <mergeCell ref="BE7:BI7"/>
    <mergeCell ref="BE8:BI8"/>
    <mergeCell ref="BF11:BG11"/>
    <mergeCell ref="BH11:BI11"/>
    <mergeCell ref="BF12:BG12"/>
    <mergeCell ref="BH12:BI12"/>
    <mergeCell ref="BF13:BG13"/>
    <mergeCell ref="BH13:BI13"/>
    <mergeCell ref="AZ17:BC17"/>
    <mergeCell ref="AZ18:BC18"/>
    <mergeCell ref="AZ12:BA12"/>
    <mergeCell ref="BB12:BC12"/>
    <mergeCell ref="AZ13:BA13"/>
    <mergeCell ref="BB13:BC13"/>
    <mergeCell ref="AZ15:BA15"/>
    <mergeCell ref="BB15:BC15"/>
    <mergeCell ref="AY5:BC5"/>
    <mergeCell ref="AY6:BC6"/>
    <mergeCell ref="AY7:BC7"/>
    <mergeCell ref="AY8:BC8"/>
    <mergeCell ref="AZ11:BA11"/>
    <mergeCell ref="BB11:BC11"/>
    <mergeCell ref="AT13:AU13"/>
    <mergeCell ref="AV13:AW13"/>
    <mergeCell ref="AT15:AU15"/>
    <mergeCell ref="AV15:AW15"/>
    <mergeCell ref="AT17:AW17"/>
    <mergeCell ref="AT18:AW18"/>
    <mergeCell ref="AN17:AQ17"/>
    <mergeCell ref="AN18:AQ18"/>
    <mergeCell ref="AS5:AW5"/>
    <mergeCell ref="AS6:AW6"/>
    <mergeCell ref="AS7:AW7"/>
    <mergeCell ref="AS8:AW8"/>
    <mergeCell ref="AT11:AU11"/>
    <mergeCell ref="AV11:AW11"/>
    <mergeCell ref="AT12:AU12"/>
    <mergeCell ref="AV12:AW12"/>
    <mergeCell ref="AN12:AO12"/>
    <mergeCell ref="AP12:AQ12"/>
    <mergeCell ref="AN13:AO13"/>
    <mergeCell ref="AP13:AQ13"/>
    <mergeCell ref="AN15:AO15"/>
    <mergeCell ref="AP15:AQ15"/>
    <mergeCell ref="AM5:AQ5"/>
    <mergeCell ref="AM6:AQ6"/>
    <mergeCell ref="AM7:AQ7"/>
    <mergeCell ref="AM8:AQ8"/>
    <mergeCell ref="AN11:AO11"/>
    <mergeCell ref="AP11:AQ11"/>
    <mergeCell ref="AH13:AI13"/>
    <mergeCell ref="AJ13:AK13"/>
    <mergeCell ref="AH15:AI15"/>
    <mergeCell ref="AJ15:AK15"/>
    <mergeCell ref="AH17:AK17"/>
    <mergeCell ref="AH18:AK18"/>
    <mergeCell ref="AB17:AE17"/>
    <mergeCell ref="AB18:AE18"/>
    <mergeCell ref="AG5:AK5"/>
    <mergeCell ref="AG6:AK6"/>
    <mergeCell ref="AG7:AK7"/>
    <mergeCell ref="AG8:AK8"/>
    <mergeCell ref="AH11:AI11"/>
    <mergeCell ref="AJ11:AK11"/>
    <mergeCell ref="AH12:AI12"/>
    <mergeCell ref="AJ12:AK12"/>
    <mergeCell ref="AB12:AC12"/>
    <mergeCell ref="AD12:AE12"/>
    <mergeCell ref="AB13:AC13"/>
    <mergeCell ref="AD13:AE13"/>
    <mergeCell ref="AB15:AC15"/>
    <mergeCell ref="AD15:AE15"/>
    <mergeCell ref="AA5:AE5"/>
    <mergeCell ref="AA6:AE6"/>
    <mergeCell ref="AA7:AE7"/>
    <mergeCell ref="AA8:AE8"/>
    <mergeCell ref="AB11:AC11"/>
    <mergeCell ref="AD11:AE11"/>
    <mergeCell ref="V13:W13"/>
    <mergeCell ref="X13:Y13"/>
    <mergeCell ref="V15:W15"/>
    <mergeCell ref="X15:Y15"/>
    <mergeCell ref="V17:Y17"/>
    <mergeCell ref="V18:Y18"/>
    <mergeCell ref="P17:S17"/>
    <mergeCell ref="P18:S18"/>
    <mergeCell ref="U5:Y5"/>
    <mergeCell ref="U6:Y6"/>
    <mergeCell ref="U7:Y7"/>
    <mergeCell ref="U8:Y8"/>
    <mergeCell ref="V11:W11"/>
    <mergeCell ref="X11:Y11"/>
    <mergeCell ref="V12:W12"/>
    <mergeCell ref="X12:Y12"/>
    <mergeCell ref="P12:Q12"/>
    <mergeCell ref="R12:S12"/>
    <mergeCell ref="P13:Q13"/>
    <mergeCell ref="R13:S13"/>
    <mergeCell ref="P15:Q15"/>
    <mergeCell ref="R15:S15"/>
    <mergeCell ref="O5:S5"/>
    <mergeCell ref="O6:S6"/>
    <mergeCell ref="O7:S7"/>
    <mergeCell ref="O8:S8"/>
    <mergeCell ref="P11:Q11"/>
    <mergeCell ref="R11:S11"/>
    <mergeCell ref="J13:K13"/>
    <mergeCell ref="L11:M11"/>
    <mergeCell ref="L12:M12"/>
    <mergeCell ref="L13:M13"/>
    <mergeCell ref="J15:K15"/>
    <mergeCell ref="L15:M15"/>
    <mergeCell ref="B22:C22"/>
    <mergeCell ref="D22:E22"/>
    <mergeCell ref="F22:G22"/>
    <mergeCell ref="I5:M5"/>
    <mergeCell ref="I6:M6"/>
    <mergeCell ref="I7:M7"/>
    <mergeCell ref="I8:M8"/>
    <mergeCell ref="J11:K11"/>
    <mergeCell ref="J12:K12"/>
    <mergeCell ref="B20:C20"/>
    <mergeCell ref="D20:E20"/>
    <mergeCell ref="F20:G20"/>
    <mergeCell ref="J17:M17"/>
    <mergeCell ref="J18:M1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462CD6-30B0-4BB2-BD0F-265F48D28B75}">
  <sheetPr>
    <tabColor rgb="FF92D050"/>
    <pageSetUpPr fitToPage="1"/>
  </sheetPr>
  <dimension ref="A1:AP249"/>
  <sheetViews>
    <sheetView showGridLines="0" tabSelected="1" view="pageBreakPreview" zoomScale="130" zoomScaleNormal="130" zoomScaleSheetLayoutView="130" workbookViewId="0">
      <pane ySplit="6" topLeftCell="A7" activePane="bottomLeft" state="frozen"/>
      <selection activeCell="AD27" sqref="AD27"/>
      <selection pane="bottomLeft" activeCell="U24" sqref="U24:Y24"/>
    </sheetView>
  </sheetViews>
  <sheetFormatPr baseColWidth="10" defaultColWidth="3.28515625" defaultRowHeight="11.25"/>
  <cols>
    <col min="1" max="1" width="3.28515625" style="48"/>
    <col min="2" max="2" width="3.28515625" style="48" customWidth="1"/>
    <col min="3" max="3" width="3.28515625" style="48"/>
    <col min="4" max="4" width="3.28515625" style="48" customWidth="1"/>
    <col min="5" max="5" width="3.28515625" style="48"/>
    <col min="6" max="6" width="4.140625" style="48" bestFit="1" customWidth="1"/>
    <col min="7" max="7" width="3.28515625" style="48"/>
    <col min="8" max="10" width="3.28515625" style="48" customWidth="1"/>
    <col min="11" max="11" width="3.28515625" style="48"/>
    <col min="12" max="13" width="3.28515625" style="48" customWidth="1"/>
    <col min="14" max="14" width="3.28515625" style="48"/>
    <col min="15" max="17" width="3.28515625" style="48" customWidth="1"/>
    <col min="18" max="18" width="3.28515625" style="48"/>
    <col min="19" max="19" width="3.28515625" style="48" customWidth="1"/>
    <col min="20" max="22" width="3.28515625" style="48"/>
    <col min="23" max="23" width="3.28515625" style="48" customWidth="1"/>
    <col min="24" max="25" width="3.28515625" style="48"/>
    <col min="26" max="26" width="2.7109375" style="48" customWidth="1"/>
    <col min="27" max="27" width="4.28515625" style="48" bestFit="1" customWidth="1"/>
    <col min="28" max="28" width="3.28515625" style="48"/>
    <col min="29" max="29" width="5.7109375" style="48" customWidth="1"/>
    <col min="30" max="30" width="20.5703125" style="48" customWidth="1"/>
    <col min="31" max="34" width="5.7109375" style="51" customWidth="1"/>
    <col min="35" max="41" width="3.28515625" style="53"/>
    <col min="42" max="16384" width="3.28515625" style="48"/>
  </cols>
  <sheetData>
    <row r="1" spans="1:34" ht="23.25">
      <c r="A1" s="77" t="s">
        <v>147</v>
      </c>
      <c r="W1" s="129" t="s">
        <v>166</v>
      </c>
      <c r="X1" s="129"/>
      <c r="Y1" s="129"/>
      <c r="AC1" s="49"/>
      <c r="AD1" s="50"/>
      <c r="AF1" s="52"/>
      <c r="AG1" s="52"/>
      <c r="AH1" s="52"/>
    </row>
    <row r="2" spans="1:34" ht="15">
      <c r="A2" s="46" t="s">
        <v>144</v>
      </c>
      <c r="W2" s="129"/>
      <c r="X2" s="129"/>
      <c r="Y2" s="129"/>
      <c r="AC2" s="88"/>
      <c r="AD2" s="90"/>
    </row>
    <row r="3" spans="1:34" ht="5.25" customHeight="1">
      <c r="A3" s="47"/>
      <c r="W3" s="129"/>
      <c r="X3" s="129"/>
      <c r="Y3" s="129"/>
    </row>
    <row r="4" spans="1:34">
      <c r="A4" s="54" t="s">
        <v>0</v>
      </c>
      <c r="D4" s="125" t="s">
        <v>168</v>
      </c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5"/>
      <c r="T4" s="125"/>
      <c r="U4" s="125"/>
      <c r="V4" s="125"/>
      <c r="W4" s="125"/>
      <c r="X4" s="125"/>
      <c r="Y4" s="125"/>
      <c r="Z4" s="125"/>
    </row>
    <row r="5" spans="1:34">
      <c r="A5" s="48" t="s">
        <v>109</v>
      </c>
      <c r="D5" s="134" t="s">
        <v>167</v>
      </c>
      <c r="E5" s="134"/>
      <c r="F5" s="134"/>
      <c r="G5" s="134"/>
      <c r="H5" s="134"/>
      <c r="I5" s="134"/>
      <c r="J5" s="134"/>
      <c r="K5" s="134"/>
      <c r="L5" s="134"/>
      <c r="M5" s="134"/>
      <c r="N5" s="134"/>
      <c r="O5" s="134"/>
      <c r="P5" s="134"/>
      <c r="Q5" s="134"/>
      <c r="R5" s="134"/>
      <c r="S5" s="134"/>
      <c r="T5" s="134"/>
      <c r="U5" s="134"/>
      <c r="V5" s="134"/>
      <c r="W5" s="134"/>
      <c r="X5" s="134"/>
      <c r="Y5" s="134"/>
      <c r="Z5" s="134"/>
    </row>
    <row r="6" spans="1:34">
      <c r="D6" s="78"/>
      <c r="E6" s="78"/>
      <c r="F6" s="48" t="s">
        <v>110</v>
      </c>
      <c r="T6" s="79"/>
      <c r="U6" s="79"/>
      <c r="V6" s="48" t="s">
        <v>111</v>
      </c>
      <c r="AA6" s="84"/>
    </row>
    <row r="7" spans="1:34" ht="7.5" customHeight="1"/>
    <row r="8" spans="1:34">
      <c r="B8" s="48" t="s">
        <v>112</v>
      </c>
    </row>
    <row r="10" spans="1:34" ht="11.25" customHeight="1">
      <c r="A10" s="55" t="s">
        <v>1</v>
      </c>
      <c r="M10" s="78" t="s">
        <v>2</v>
      </c>
      <c r="N10" s="78"/>
      <c r="O10" s="78"/>
      <c r="P10" s="78"/>
      <c r="AD10" s="124"/>
    </row>
    <row r="11" spans="1:34" ht="5.25" customHeight="1">
      <c r="AD11" s="124"/>
    </row>
    <row r="12" spans="1:34">
      <c r="M12" s="56" t="s">
        <v>3</v>
      </c>
      <c r="N12" s="55"/>
      <c r="O12" s="55"/>
      <c r="Q12" s="55"/>
      <c r="R12" s="55"/>
      <c r="T12" s="56" t="s">
        <v>4</v>
      </c>
      <c r="U12" s="55"/>
      <c r="V12" s="55"/>
      <c r="W12" s="55"/>
      <c r="X12" s="55"/>
      <c r="Y12" s="56" t="s">
        <v>5</v>
      </c>
      <c r="AD12" s="124"/>
    </row>
    <row r="13" spans="1:34" ht="5.25" customHeight="1">
      <c r="AD13" s="124"/>
    </row>
    <row r="14" spans="1:34" s="53" customFormat="1">
      <c r="A14" s="48"/>
      <c r="B14" s="57" t="s">
        <v>162</v>
      </c>
      <c r="C14" s="57"/>
      <c r="D14" s="57"/>
      <c r="E14" s="57"/>
      <c r="F14" s="57"/>
      <c r="G14" s="57"/>
      <c r="H14" s="57"/>
      <c r="I14" s="58" t="s">
        <v>6</v>
      </c>
      <c r="J14" s="138">
        <v>1880305.31</v>
      </c>
      <c r="K14" s="138"/>
      <c r="L14" s="138"/>
      <c r="M14" s="138"/>
      <c r="N14" s="57"/>
      <c r="O14" s="70"/>
      <c r="P14" s="57"/>
      <c r="Q14" s="139"/>
      <c r="R14" s="139"/>
      <c r="S14" s="139"/>
      <c r="T14" s="139"/>
      <c r="U14" s="57"/>
      <c r="V14" s="139"/>
      <c r="W14" s="139"/>
      <c r="X14" s="139"/>
      <c r="Y14" s="139"/>
      <c r="Z14" s="48"/>
      <c r="AA14" s="48"/>
      <c r="AB14" s="48"/>
      <c r="AC14" s="48"/>
      <c r="AD14" s="124"/>
      <c r="AE14" s="51"/>
      <c r="AF14" s="51"/>
      <c r="AG14" s="51"/>
      <c r="AH14" s="51"/>
    </row>
    <row r="15" spans="1:34" s="53" customFormat="1">
      <c r="A15" s="48"/>
      <c r="B15" s="57" t="s">
        <v>163</v>
      </c>
      <c r="C15" s="57"/>
      <c r="D15" s="57"/>
      <c r="E15" s="57"/>
      <c r="F15" s="57"/>
      <c r="G15" s="57"/>
      <c r="H15" s="57"/>
      <c r="I15" s="58"/>
      <c r="J15" s="143">
        <f>J14*0.55</f>
        <v>1034167.9205000001</v>
      </c>
      <c r="K15" s="143"/>
      <c r="L15" s="143"/>
      <c r="M15" s="143"/>
      <c r="N15" s="57"/>
      <c r="O15" s="82">
        <v>0</v>
      </c>
      <c r="P15" s="57"/>
      <c r="Q15" s="141">
        <f t="shared" ref="Q15:Q17" si="0">J15*(O15)</f>
        <v>0</v>
      </c>
      <c r="R15" s="141"/>
      <c r="S15" s="141"/>
      <c r="T15" s="141"/>
      <c r="U15" s="57"/>
      <c r="V15" s="142">
        <f>SUM(J15,Q15)</f>
        <v>1034167.9205000001</v>
      </c>
      <c r="W15" s="142"/>
      <c r="X15" s="142"/>
      <c r="Y15" s="142"/>
      <c r="Z15" s="48"/>
      <c r="AA15" s="48"/>
      <c r="AB15" s="48"/>
      <c r="AC15" s="48"/>
      <c r="AD15" s="124"/>
      <c r="AE15" s="51"/>
      <c r="AF15" s="51"/>
      <c r="AG15" s="51"/>
      <c r="AH15" s="51"/>
    </row>
    <row r="16" spans="1:34" s="53" customFormat="1">
      <c r="A16" s="48"/>
      <c r="B16" s="57" t="s">
        <v>164</v>
      </c>
      <c r="C16" s="57"/>
      <c r="D16" s="57"/>
      <c r="E16" s="57"/>
      <c r="F16" s="57"/>
      <c r="G16" s="57"/>
      <c r="H16" s="57"/>
      <c r="I16" s="58" t="s">
        <v>6</v>
      </c>
      <c r="J16" s="138">
        <v>1052750.1299999999</v>
      </c>
      <c r="K16" s="138"/>
      <c r="L16" s="138"/>
      <c r="M16" s="138"/>
      <c r="N16" s="57"/>
      <c r="O16" s="70"/>
      <c r="P16" s="57"/>
      <c r="Q16" s="139"/>
      <c r="R16" s="139"/>
      <c r="S16" s="139"/>
      <c r="T16" s="139"/>
      <c r="U16" s="57"/>
      <c r="V16" s="144"/>
      <c r="W16" s="144"/>
      <c r="X16" s="144"/>
      <c r="Y16" s="144"/>
      <c r="Z16" s="48"/>
      <c r="AA16" s="48"/>
      <c r="AB16" s="48"/>
      <c r="AC16" s="48"/>
      <c r="AD16" s="124"/>
      <c r="AE16" s="51"/>
      <c r="AF16" s="51"/>
      <c r="AG16" s="51"/>
      <c r="AH16" s="51"/>
    </row>
    <row r="17" spans="1:41" s="53" customFormat="1">
      <c r="A17" s="48"/>
      <c r="B17" s="48" t="s">
        <v>165</v>
      </c>
      <c r="C17" s="48"/>
      <c r="D17" s="48"/>
      <c r="E17" s="48"/>
      <c r="F17" s="48"/>
      <c r="G17" s="48"/>
      <c r="H17" s="48"/>
      <c r="I17" s="89"/>
      <c r="J17" s="140">
        <f>J16*0.1</f>
        <v>105275.01299999999</v>
      </c>
      <c r="K17" s="140"/>
      <c r="L17" s="140"/>
      <c r="M17" s="140"/>
      <c r="N17" s="48"/>
      <c r="O17" s="82">
        <v>0</v>
      </c>
      <c r="P17" s="48"/>
      <c r="Q17" s="141">
        <f t="shared" si="0"/>
        <v>0</v>
      </c>
      <c r="R17" s="141"/>
      <c r="S17" s="141"/>
      <c r="T17" s="141"/>
      <c r="U17" s="48"/>
      <c r="V17" s="142">
        <f>SUM(J17,Q17)</f>
        <v>105275.01299999999</v>
      </c>
      <c r="W17" s="142"/>
      <c r="X17" s="142"/>
      <c r="Y17" s="142"/>
      <c r="Z17" s="48"/>
      <c r="AA17" s="48"/>
      <c r="AB17" s="48"/>
      <c r="AC17" s="48"/>
      <c r="AD17" s="124"/>
      <c r="AE17" s="51"/>
      <c r="AF17" s="51"/>
      <c r="AG17" s="51"/>
      <c r="AH17" s="51"/>
    </row>
    <row r="18" spans="1:41" s="51" customFormat="1" ht="5.25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8"/>
      <c r="AA18" s="48"/>
      <c r="AB18" s="48"/>
      <c r="AC18" s="48"/>
      <c r="AD18" s="124"/>
      <c r="AI18" s="53"/>
      <c r="AJ18" s="53"/>
      <c r="AK18" s="53"/>
      <c r="AL18" s="53"/>
      <c r="AM18" s="53"/>
      <c r="AN18" s="53"/>
      <c r="AO18" s="53"/>
    </row>
    <row r="19" spans="1:41" s="51" customFormat="1">
      <c r="A19" s="48"/>
      <c r="B19" s="60" t="s">
        <v>7</v>
      </c>
      <c r="C19" s="57"/>
      <c r="D19" s="57"/>
      <c r="E19" s="57"/>
      <c r="F19" s="57"/>
      <c r="G19" s="57"/>
      <c r="H19" s="57"/>
      <c r="I19" s="57"/>
      <c r="J19" s="57"/>
      <c r="K19" s="57"/>
      <c r="L19" s="105"/>
      <c r="M19" s="105"/>
      <c r="N19" s="105"/>
      <c r="O19" s="105"/>
      <c r="P19" s="105"/>
      <c r="Q19" s="57"/>
      <c r="R19" s="57"/>
      <c r="S19" s="57"/>
      <c r="T19" s="57"/>
      <c r="U19" s="130">
        <f>SUM(V15,V17)</f>
        <v>1139442.9335</v>
      </c>
      <c r="V19" s="130"/>
      <c r="W19" s="130"/>
      <c r="X19" s="130"/>
      <c r="Y19" s="130"/>
      <c r="Z19" s="48"/>
      <c r="AA19" s="48"/>
      <c r="AB19" s="48"/>
      <c r="AC19" s="48"/>
      <c r="AD19" s="124"/>
      <c r="AI19" s="53"/>
      <c r="AJ19" s="53"/>
      <c r="AK19" s="53"/>
      <c r="AL19" s="53"/>
      <c r="AM19" s="53"/>
      <c r="AN19" s="53"/>
      <c r="AO19" s="53"/>
    </row>
    <row r="20" spans="1:41" s="51" customFormat="1" ht="5.25" customHeight="1">
      <c r="A20" s="48"/>
      <c r="B20" s="48"/>
      <c r="C20" s="48"/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48"/>
      <c r="AB20" s="48"/>
      <c r="AC20" s="48"/>
      <c r="AD20" s="124"/>
      <c r="AI20" s="53"/>
      <c r="AJ20" s="53"/>
      <c r="AK20" s="53"/>
      <c r="AL20" s="53"/>
      <c r="AM20" s="53"/>
      <c r="AN20" s="53"/>
      <c r="AO20" s="53"/>
    </row>
    <row r="21" spans="1:41" s="51" customFormat="1">
      <c r="A21" s="55" t="s">
        <v>8</v>
      </c>
      <c r="B21" s="48"/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131">
        <v>2021</v>
      </c>
      <c r="N21" s="131"/>
      <c r="O21" s="131">
        <v>2013</v>
      </c>
      <c r="P21" s="131"/>
      <c r="Q21" s="131"/>
      <c r="R21" s="131"/>
      <c r="S21" s="131"/>
      <c r="T21" s="131"/>
      <c r="U21" s="131"/>
      <c r="V21" s="131"/>
      <c r="W21" s="131"/>
      <c r="X21" s="131"/>
      <c r="Y21" s="131"/>
      <c r="Z21" s="48"/>
      <c r="AA21" s="48"/>
      <c r="AB21" s="48"/>
      <c r="AC21" s="48"/>
      <c r="AD21" s="124"/>
      <c r="AI21" s="53"/>
      <c r="AJ21" s="53"/>
      <c r="AK21" s="53"/>
      <c r="AL21" s="53"/>
      <c r="AM21" s="53"/>
      <c r="AN21" s="53"/>
      <c r="AO21" s="53"/>
    </row>
    <row r="22" spans="1:41" s="51" customFormat="1" ht="5.25" customHeight="1">
      <c r="A22" s="48"/>
      <c r="B22" s="48"/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48"/>
      <c r="X22" s="48"/>
      <c r="Y22" s="48"/>
      <c r="Z22" s="48"/>
      <c r="AA22" s="48"/>
      <c r="AB22" s="48"/>
      <c r="AC22" s="48"/>
      <c r="AD22" s="48"/>
      <c r="AI22" s="53"/>
      <c r="AJ22" s="53"/>
      <c r="AK22" s="53"/>
      <c r="AL22" s="53"/>
      <c r="AM22" s="53"/>
      <c r="AN22" s="53"/>
      <c r="AO22" s="53"/>
    </row>
    <row r="23" spans="1:41" s="51" customFormat="1" ht="12" thickBot="1">
      <c r="A23" s="48"/>
      <c r="B23" s="57" t="s">
        <v>9</v>
      </c>
      <c r="C23" s="57"/>
      <c r="D23" s="57"/>
      <c r="E23" s="57"/>
      <c r="F23" s="83">
        <v>3</v>
      </c>
      <c r="G23" s="132" t="s">
        <v>161</v>
      </c>
      <c r="H23" s="132"/>
      <c r="I23" s="48" t="s">
        <v>113</v>
      </c>
      <c r="J23" s="48"/>
      <c r="K23" s="48"/>
      <c r="L23" s="48"/>
      <c r="M23" s="48"/>
      <c r="N23" s="48"/>
      <c r="O23" s="48"/>
      <c r="P23" s="57"/>
      <c r="Q23" s="57"/>
      <c r="R23" s="57"/>
      <c r="S23" s="57"/>
      <c r="T23" s="61" t="s">
        <v>5</v>
      </c>
      <c r="U23" s="133">
        <f>U19</f>
        <v>1139442.9335</v>
      </c>
      <c r="V23" s="133"/>
      <c r="W23" s="133"/>
      <c r="X23" s="133"/>
      <c r="Y23" s="133"/>
      <c r="Z23" s="48"/>
      <c r="AA23" s="48"/>
      <c r="AB23" s="48"/>
      <c r="AC23" s="48"/>
      <c r="AD23" s="81"/>
      <c r="AI23" s="53"/>
      <c r="AJ23" s="53"/>
      <c r="AK23" s="53"/>
      <c r="AL23" s="53"/>
      <c r="AM23" s="53"/>
      <c r="AN23" s="53"/>
      <c r="AO23" s="53"/>
    </row>
    <row r="24" spans="1:41" s="51" customFormat="1" ht="12" thickBot="1">
      <c r="A24" s="48"/>
      <c r="B24" s="57" t="s">
        <v>10</v>
      </c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57"/>
      <c r="T24" s="57"/>
      <c r="U24" s="135"/>
      <c r="V24" s="136"/>
      <c r="W24" s="136"/>
      <c r="X24" s="136"/>
      <c r="Y24" s="137"/>
      <c r="Z24" s="48"/>
      <c r="AA24" s="48"/>
      <c r="AB24" s="48"/>
      <c r="AC24" s="48"/>
      <c r="AD24" s="79"/>
      <c r="AI24" s="53"/>
      <c r="AJ24" s="53"/>
      <c r="AK24" s="53"/>
      <c r="AL24" s="53"/>
      <c r="AM24" s="53"/>
      <c r="AN24" s="53"/>
      <c r="AO24" s="53"/>
    </row>
    <row r="25" spans="1:41" s="51" customFormat="1" ht="5.25" customHeight="1">
      <c r="A25" s="48"/>
      <c r="B25" s="48"/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  <c r="AA25" s="48"/>
      <c r="AB25" s="48"/>
      <c r="AC25" s="48"/>
      <c r="AD25" s="48"/>
      <c r="AI25" s="53"/>
      <c r="AJ25" s="53"/>
      <c r="AK25" s="53"/>
      <c r="AL25" s="53"/>
      <c r="AM25" s="53"/>
      <c r="AN25" s="53"/>
      <c r="AO25" s="53"/>
    </row>
    <row r="26" spans="1:41" s="51" customFormat="1" ht="5.25" customHeight="1">
      <c r="A26" s="48"/>
      <c r="B26" s="48"/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I26" s="53"/>
      <c r="AJ26" s="53"/>
      <c r="AK26" s="53"/>
      <c r="AL26" s="53"/>
      <c r="AM26" s="53"/>
      <c r="AN26" s="53"/>
      <c r="AO26" s="53"/>
    </row>
    <row r="27" spans="1:41" s="51" customFormat="1">
      <c r="A27" s="48"/>
      <c r="B27" s="48" t="s">
        <v>114</v>
      </c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  <c r="AA27" s="48"/>
      <c r="AB27" s="48"/>
      <c r="AC27" s="48"/>
      <c r="AD27" s="48"/>
      <c r="AI27" s="53"/>
      <c r="AJ27" s="53"/>
      <c r="AK27" s="53"/>
      <c r="AL27" s="53"/>
      <c r="AM27" s="53"/>
      <c r="AN27" s="53"/>
      <c r="AO27" s="53"/>
    </row>
    <row r="28" spans="1:41" s="51" customFormat="1">
      <c r="A28" s="48"/>
      <c r="B28" s="48" t="s">
        <v>115</v>
      </c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8"/>
      <c r="Y28" s="48"/>
      <c r="Z28" s="48"/>
      <c r="AA28" s="48"/>
      <c r="AB28" s="48"/>
      <c r="AC28" s="48"/>
      <c r="AD28" s="48"/>
      <c r="AI28" s="53"/>
      <c r="AJ28" s="53"/>
      <c r="AK28" s="53"/>
      <c r="AL28" s="53"/>
      <c r="AM28" s="53"/>
      <c r="AN28" s="53"/>
      <c r="AO28" s="53"/>
    </row>
    <row r="29" spans="1:41" s="51" customFormat="1">
      <c r="A29" s="48"/>
      <c r="B29" s="48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  <c r="AA29" s="48"/>
      <c r="AB29" s="48"/>
      <c r="AC29" s="48"/>
      <c r="AD29" s="48"/>
      <c r="AI29" s="53"/>
      <c r="AJ29" s="53"/>
      <c r="AK29" s="53"/>
      <c r="AL29" s="53"/>
      <c r="AM29" s="53"/>
      <c r="AN29" s="53"/>
      <c r="AO29" s="53"/>
    </row>
    <row r="30" spans="1:41" s="51" customFormat="1" ht="6.95" customHeight="1">
      <c r="A30" s="48"/>
      <c r="B30" s="48"/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I30" s="53"/>
      <c r="AJ30" s="53"/>
      <c r="AK30" s="53"/>
      <c r="AL30" s="53"/>
      <c r="AM30" s="53"/>
      <c r="AN30" s="53"/>
      <c r="AO30" s="53"/>
    </row>
    <row r="31" spans="1:41" s="51" customFormat="1">
      <c r="A31" s="55" t="s">
        <v>11</v>
      </c>
      <c r="B31" s="48"/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48"/>
      <c r="X31" s="48"/>
      <c r="Y31" s="48"/>
      <c r="Z31" s="48"/>
      <c r="AA31" s="48"/>
      <c r="AB31" s="48"/>
      <c r="AC31" s="48"/>
      <c r="AD31" s="48"/>
      <c r="AI31" s="53"/>
      <c r="AJ31" s="53"/>
      <c r="AK31" s="53"/>
      <c r="AL31" s="53"/>
      <c r="AM31" s="53"/>
      <c r="AN31" s="53"/>
      <c r="AO31" s="53"/>
    </row>
    <row r="32" spans="1:41" s="51" customFormat="1" ht="5.25" customHeight="1">
      <c r="A32" s="48"/>
      <c r="B32" s="48"/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48"/>
      <c r="AA32" s="48"/>
      <c r="AB32" s="48"/>
      <c r="AC32" s="48"/>
      <c r="AD32" s="48"/>
      <c r="AI32" s="53"/>
      <c r="AJ32" s="53"/>
      <c r="AK32" s="53"/>
      <c r="AL32" s="53"/>
      <c r="AM32" s="53"/>
      <c r="AN32" s="53"/>
      <c r="AO32" s="53"/>
    </row>
    <row r="33" spans="1:41" s="51" customFormat="1">
      <c r="A33" s="48"/>
      <c r="B33" s="48" t="s">
        <v>138</v>
      </c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  <c r="AA33" s="48"/>
      <c r="AB33" s="48"/>
      <c r="AC33" s="48"/>
      <c r="AD33" s="48"/>
      <c r="AI33" s="53"/>
      <c r="AJ33" s="53"/>
      <c r="AK33" s="53"/>
      <c r="AL33" s="53"/>
      <c r="AM33" s="53"/>
      <c r="AN33" s="53"/>
      <c r="AO33" s="53"/>
    </row>
    <row r="34" spans="1:41" s="51" customFormat="1">
      <c r="A34" s="48"/>
      <c r="B34" s="48" t="s">
        <v>139</v>
      </c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  <c r="W34" s="48"/>
      <c r="X34" s="48"/>
      <c r="Y34" s="48"/>
      <c r="Z34" s="48"/>
      <c r="AA34" s="48"/>
      <c r="AB34" s="48"/>
      <c r="AC34" s="48"/>
      <c r="AD34" s="48"/>
      <c r="AI34" s="53"/>
      <c r="AJ34" s="53"/>
      <c r="AK34" s="53"/>
      <c r="AL34" s="53"/>
      <c r="AM34" s="53"/>
      <c r="AN34" s="53"/>
      <c r="AO34" s="53"/>
    </row>
    <row r="35" spans="1:41" s="51" customFormat="1">
      <c r="A35" s="48"/>
      <c r="B35" s="48" t="s">
        <v>116</v>
      </c>
      <c r="C35" s="48"/>
      <c r="D35" s="48"/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48"/>
      <c r="W35" s="48"/>
      <c r="X35" s="48"/>
      <c r="Y35" s="48"/>
      <c r="Z35" s="48"/>
      <c r="AA35" s="48"/>
      <c r="AB35" s="48"/>
      <c r="AC35" s="48"/>
      <c r="AD35" s="48"/>
      <c r="AI35" s="53"/>
      <c r="AJ35" s="53"/>
      <c r="AK35" s="53"/>
      <c r="AL35" s="53"/>
      <c r="AM35" s="53"/>
      <c r="AN35" s="53"/>
      <c r="AO35" s="53"/>
    </row>
    <row r="36" spans="1:41" s="51" customFormat="1" ht="5.0999999999999996" customHeight="1">
      <c r="A36" s="48"/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48"/>
      <c r="W36" s="48"/>
      <c r="X36" s="48"/>
      <c r="Y36" s="48"/>
      <c r="Z36" s="48"/>
      <c r="AA36" s="48"/>
      <c r="AB36" s="48"/>
      <c r="AC36" s="48"/>
      <c r="AD36" s="48"/>
      <c r="AI36" s="53"/>
      <c r="AJ36" s="53"/>
      <c r="AK36" s="53"/>
      <c r="AL36" s="53"/>
      <c r="AM36" s="53"/>
      <c r="AN36" s="53"/>
      <c r="AO36" s="53"/>
    </row>
    <row r="37" spans="1:41" s="51" customFormat="1" ht="5.0999999999999996" customHeight="1">
      <c r="A37" s="48"/>
      <c r="B37" s="48"/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  <c r="AA37" s="48"/>
      <c r="AB37" s="48"/>
      <c r="AC37" s="48"/>
      <c r="AD37" s="48"/>
      <c r="AI37" s="53"/>
      <c r="AJ37" s="53"/>
      <c r="AK37" s="53"/>
      <c r="AL37" s="53"/>
      <c r="AM37" s="53"/>
      <c r="AN37" s="53"/>
      <c r="AO37" s="53"/>
    </row>
    <row r="38" spans="1:41" s="51" customFormat="1">
      <c r="A38" s="48"/>
      <c r="B38" s="55" t="s">
        <v>12</v>
      </c>
      <c r="C38" s="55"/>
      <c r="D38" s="55"/>
      <c r="E38" s="55"/>
      <c r="F38" s="55"/>
      <c r="G38" s="55"/>
      <c r="H38" s="55"/>
      <c r="I38" s="55"/>
      <c r="J38" s="55"/>
      <c r="K38" s="55"/>
      <c r="L38" s="152" t="s">
        <v>13</v>
      </c>
      <c r="M38" s="152"/>
      <c r="N38" s="152"/>
      <c r="O38" s="152"/>
      <c r="P38" s="152" t="s">
        <v>14</v>
      </c>
      <c r="Q38" s="152"/>
      <c r="R38" s="152"/>
      <c r="S38" s="152"/>
      <c r="T38" s="55"/>
      <c r="U38" s="55"/>
      <c r="V38" s="55"/>
      <c r="W38" s="55"/>
      <c r="X38" s="55"/>
      <c r="Y38" s="55"/>
      <c r="Z38" s="48"/>
      <c r="AA38" s="48"/>
      <c r="AB38" s="48"/>
      <c r="AC38" s="48"/>
      <c r="AD38" s="48"/>
      <c r="AI38" s="53"/>
      <c r="AJ38" s="53"/>
      <c r="AK38" s="53"/>
      <c r="AL38" s="53"/>
      <c r="AM38" s="53"/>
      <c r="AN38" s="53"/>
      <c r="AO38" s="53"/>
    </row>
    <row r="39" spans="1:41" s="51" customFormat="1" ht="5.25" customHeight="1">
      <c r="A39" s="48"/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48"/>
      <c r="AA39" s="48"/>
      <c r="AB39" s="48"/>
      <c r="AC39" s="48"/>
      <c r="AD39" s="48"/>
      <c r="AI39" s="53"/>
      <c r="AJ39" s="53"/>
      <c r="AK39" s="53"/>
      <c r="AL39" s="53"/>
      <c r="AM39" s="53"/>
      <c r="AN39" s="53"/>
      <c r="AO39" s="53"/>
    </row>
    <row r="40" spans="1:41" s="51" customFormat="1">
      <c r="A40" s="48"/>
      <c r="B40" s="59">
        <v>1</v>
      </c>
      <c r="C40" s="57" t="s">
        <v>15</v>
      </c>
      <c r="D40" s="57"/>
      <c r="E40" s="57"/>
      <c r="F40" s="57"/>
      <c r="G40" s="57"/>
      <c r="H40" s="57"/>
      <c r="I40" s="57"/>
      <c r="J40" s="57"/>
      <c r="K40" s="57"/>
      <c r="L40" s="121">
        <v>3</v>
      </c>
      <c r="M40" s="121"/>
      <c r="N40" s="121"/>
      <c r="O40" s="62" t="s">
        <v>16</v>
      </c>
      <c r="P40" s="122">
        <v>3</v>
      </c>
      <c r="Q40" s="122"/>
      <c r="R40" s="122"/>
      <c r="S40" s="62" t="s">
        <v>16</v>
      </c>
      <c r="T40" s="57"/>
      <c r="U40" s="104">
        <f>IFERROR($U$24*(P40/100),"")</f>
        <v>0</v>
      </c>
      <c r="V40" s="104"/>
      <c r="W40" s="104"/>
      <c r="X40" s="104"/>
      <c r="Y40" s="104"/>
      <c r="Z40" s="48"/>
      <c r="AA40" s="48"/>
      <c r="AB40" s="48"/>
      <c r="AC40" s="48"/>
      <c r="AD40" s="48"/>
      <c r="AI40" s="53"/>
      <c r="AJ40" s="53"/>
      <c r="AK40" s="53"/>
      <c r="AL40" s="53"/>
      <c r="AM40" s="53"/>
      <c r="AN40" s="53"/>
      <c r="AO40" s="53"/>
    </row>
    <row r="41" spans="1:41" s="51" customFormat="1">
      <c r="A41" s="48"/>
      <c r="B41" s="59">
        <v>2</v>
      </c>
      <c r="C41" s="57" t="s">
        <v>17</v>
      </c>
      <c r="D41" s="57"/>
      <c r="E41" s="57"/>
      <c r="F41" s="57"/>
      <c r="G41" s="57"/>
      <c r="H41" s="57"/>
      <c r="I41" s="57"/>
      <c r="J41" s="57"/>
      <c r="K41" s="57"/>
      <c r="L41" s="121">
        <v>10</v>
      </c>
      <c r="M41" s="121"/>
      <c r="N41" s="121"/>
      <c r="O41" s="62" t="s">
        <v>16</v>
      </c>
      <c r="P41" s="122">
        <v>10</v>
      </c>
      <c r="Q41" s="122"/>
      <c r="R41" s="122"/>
      <c r="S41" s="62" t="s">
        <v>16</v>
      </c>
      <c r="T41" s="57"/>
      <c r="U41" s="104">
        <f t="shared" ref="U41:U48" si="1">IFERROR($U$24*(P41/100),"")</f>
        <v>0</v>
      </c>
      <c r="V41" s="104"/>
      <c r="W41" s="104"/>
      <c r="X41" s="104"/>
      <c r="Y41" s="104"/>
      <c r="Z41" s="48"/>
      <c r="AA41" s="48"/>
      <c r="AB41" s="48"/>
      <c r="AC41" s="48"/>
      <c r="AD41" s="48"/>
      <c r="AI41" s="53"/>
      <c r="AJ41" s="53"/>
      <c r="AK41" s="53"/>
      <c r="AL41" s="53"/>
      <c r="AM41" s="53"/>
      <c r="AN41" s="53"/>
      <c r="AO41" s="53"/>
    </row>
    <row r="42" spans="1:41">
      <c r="B42" s="59">
        <v>3</v>
      </c>
      <c r="C42" s="57" t="s">
        <v>18</v>
      </c>
      <c r="D42" s="57"/>
      <c r="E42" s="57"/>
      <c r="F42" s="57"/>
      <c r="G42" s="57"/>
      <c r="H42" s="57"/>
      <c r="I42" s="57"/>
      <c r="J42" s="57"/>
      <c r="K42" s="57"/>
      <c r="L42" s="121">
        <v>15</v>
      </c>
      <c r="M42" s="121"/>
      <c r="N42" s="121"/>
      <c r="O42" s="62" t="s">
        <v>16</v>
      </c>
      <c r="P42" s="122">
        <v>15</v>
      </c>
      <c r="Q42" s="122"/>
      <c r="R42" s="122"/>
      <c r="S42" s="62" t="s">
        <v>16</v>
      </c>
      <c r="T42" s="57"/>
      <c r="U42" s="104">
        <f t="shared" si="1"/>
        <v>0</v>
      </c>
      <c r="V42" s="104"/>
      <c r="W42" s="104"/>
      <c r="X42" s="104"/>
      <c r="Y42" s="104"/>
    </row>
    <row r="43" spans="1:41">
      <c r="B43" s="59">
        <v>4</v>
      </c>
      <c r="C43" s="57" t="s">
        <v>19</v>
      </c>
      <c r="D43" s="57"/>
      <c r="E43" s="57"/>
      <c r="F43" s="57"/>
      <c r="G43" s="57"/>
      <c r="H43" s="57"/>
      <c r="I43" s="57"/>
      <c r="J43" s="57"/>
      <c r="K43" s="57"/>
      <c r="L43" s="121">
        <v>30</v>
      </c>
      <c r="M43" s="121"/>
      <c r="N43" s="121"/>
      <c r="O43" s="62" t="s">
        <v>16</v>
      </c>
      <c r="P43" s="122">
        <v>30</v>
      </c>
      <c r="Q43" s="122"/>
      <c r="R43" s="122"/>
      <c r="S43" s="62" t="s">
        <v>16</v>
      </c>
      <c r="T43" s="57"/>
      <c r="U43" s="104">
        <f t="shared" si="1"/>
        <v>0</v>
      </c>
      <c r="V43" s="104"/>
      <c r="W43" s="104"/>
      <c r="X43" s="104"/>
      <c r="Y43" s="104"/>
    </row>
    <row r="44" spans="1:41">
      <c r="B44" s="59">
        <v>5</v>
      </c>
      <c r="C44" s="57" t="s">
        <v>20</v>
      </c>
      <c r="D44" s="57"/>
      <c r="E44" s="57"/>
      <c r="F44" s="57"/>
      <c r="G44" s="57"/>
      <c r="H44" s="57"/>
      <c r="I44" s="57"/>
      <c r="J44" s="57"/>
      <c r="K44" s="57"/>
      <c r="L44" s="121">
        <v>40</v>
      </c>
      <c r="M44" s="121"/>
      <c r="N44" s="121"/>
      <c r="O44" s="62" t="s">
        <v>16</v>
      </c>
      <c r="P44" s="122">
        <v>40</v>
      </c>
      <c r="Q44" s="122"/>
      <c r="R44" s="122"/>
      <c r="S44" s="62" t="s">
        <v>16</v>
      </c>
      <c r="T44" s="57"/>
      <c r="U44" s="104">
        <f t="shared" si="1"/>
        <v>0</v>
      </c>
      <c r="V44" s="104"/>
      <c r="W44" s="104"/>
      <c r="X44" s="104"/>
      <c r="Y44" s="104"/>
    </row>
    <row r="45" spans="1:41">
      <c r="B45" s="59">
        <v>6</v>
      </c>
      <c r="C45" s="57" t="s">
        <v>21</v>
      </c>
      <c r="D45" s="57"/>
      <c r="E45" s="57"/>
      <c r="F45" s="57"/>
      <c r="G45" s="57"/>
      <c r="H45" s="57"/>
      <c r="I45" s="57"/>
      <c r="J45" s="57"/>
      <c r="K45" s="57"/>
      <c r="L45" s="121">
        <v>2</v>
      </c>
      <c r="M45" s="121"/>
      <c r="N45" s="121"/>
      <c r="O45" s="62" t="s">
        <v>16</v>
      </c>
      <c r="P45" s="122">
        <v>2</v>
      </c>
      <c r="Q45" s="122"/>
      <c r="R45" s="122"/>
      <c r="S45" s="62" t="s">
        <v>16</v>
      </c>
      <c r="T45" s="57"/>
      <c r="U45" s="104">
        <f t="shared" si="1"/>
        <v>0</v>
      </c>
      <c r="V45" s="104"/>
      <c r="W45" s="104"/>
      <c r="X45" s="104"/>
      <c r="Y45" s="104"/>
    </row>
    <row r="46" spans="1:41">
      <c r="B46" s="59">
        <v>7</v>
      </c>
      <c r="C46" s="57" t="s">
        <v>22</v>
      </c>
      <c r="D46" s="57"/>
      <c r="E46" s="57"/>
      <c r="F46" s="57"/>
      <c r="G46" s="57"/>
      <c r="H46" s="57"/>
      <c r="I46" s="57"/>
      <c r="J46" s="57"/>
      <c r="K46" s="57"/>
      <c r="L46" s="121">
        <v>0</v>
      </c>
      <c r="M46" s="121"/>
      <c r="N46" s="121"/>
      <c r="O46" s="62" t="s">
        <v>16</v>
      </c>
      <c r="P46" s="122">
        <v>0</v>
      </c>
      <c r="Q46" s="122"/>
      <c r="R46" s="122"/>
      <c r="S46" s="62" t="s">
        <v>16</v>
      </c>
      <c r="T46" s="57"/>
      <c r="U46" s="104">
        <f t="shared" si="1"/>
        <v>0</v>
      </c>
      <c r="V46" s="104"/>
      <c r="W46" s="104"/>
      <c r="X46" s="104"/>
      <c r="Y46" s="104"/>
    </row>
    <row r="47" spans="1:41">
      <c r="B47" s="59">
        <v>8</v>
      </c>
      <c r="C47" s="57" t="s">
        <v>23</v>
      </c>
      <c r="D47" s="57"/>
      <c r="E47" s="57"/>
      <c r="F47" s="57"/>
      <c r="G47" s="57"/>
      <c r="H47" s="57"/>
      <c r="I47" s="57"/>
      <c r="J47" s="57"/>
      <c r="K47" s="57"/>
      <c r="L47" s="121">
        <v>0</v>
      </c>
      <c r="M47" s="121"/>
      <c r="N47" s="121"/>
      <c r="O47" s="62" t="s">
        <v>16</v>
      </c>
      <c r="P47" s="122">
        <v>0</v>
      </c>
      <c r="Q47" s="122"/>
      <c r="R47" s="122"/>
      <c r="S47" s="62" t="s">
        <v>16</v>
      </c>
      <c r="T47" s="57"/>
      <c r="U47" s="104">
        <f t="shared" si="1"/>
        <v>0</v>
      </c>
      <c r="V47" s="104"/>
      <c r="W47" s="104"/>
      <c r="X47" s="104"/>
      <c r="Y47" s="104"/>
    </row>
    <row r="48" spans="1:41">
      <c r="B48" s="59">
        <v>9</v>
      </c>
      <c r="C48" s="57" t="s">
        <v>24</v>
      </c>
      <c r="D48" s="57"/>
      <c r="E48" s="57"/>
      <c r="F48" s="57"/>
      <c r="G48" s="57"/>
      <c r="H48" s="57"/>
      <c r="I48" s="57"/>
      <c r="J48" s="57"/>
      <c r="K48" s="57"/>
      <c r="L48" s="121">
        <v>0</v>
      </c>
      <c r="M48" s="121"/>
      <c r="N48" s="121"/>
      <c r="O48" s="62" t="s">
        <v>16</v>
      </c>
      <c r="P48" s="122">
        <v>0</v>
      </c>
      <c r="Q48" s="122"/>
      <c r="R48" s="122"/>
      <c r="S48" s="62" t="s">
        <v>16</v>
      </c>
      <c r="T48" s="57"/>
      <c r="U48" s="104">
        <f t="shared" si="1"/>
        <v>0</v>
      </c>
      <c r="V48" s="104"/>
      <c r="W48" s="104"/>
      <c r="X48" s="104"/>
      <c r="Y48" s="104"/>
    </row>
    <row r="49" spans="1:25" ht="5.25" customHeight="1" thickBot="1"/>
    <row r="50" spans="1:25" ht="12" thickBot="1">
      <c r="B50" s="60" t="s">
        <v>25</v>
      </c>
      <c r="C50" s="60"/>
      <c r="D50" s="60"/>
      <c r="E50" s="60"/>
      <c r="F50" s="60"/>
      <c r="G50" s="60"/>
      <c r="H50" s="60"/>
      <c r="I50" s="60"/>
      <c r="J50" s="60"/>
      <c r="K50" s="60"/>
      <c r="L50" s="123">
        <f>SUM(L40:N48)</f>
        <v>100</v>
      </c>
      <c r="M50" s="123"/>
      <c r="N50" s="123"/>
      <c r="O50" s="63" t="s">
        <v>16</v>
      </c>
      <c r="P50" s="123">
        <f>SUM(P40:R48)</f>
        <v>100</v>
      </c>
      <c r="Q50" s="123"/>
      <c r="R50" s="123"/>
      <c r="S50" s="63" t="s">
        <v>16</v>
      </c>
      <c r="T50" s="60"/>
      <c r="U50" s="107">
        <f>SUM(U40:Y48)</f>
        <v>0</v>
      </c>
      <c r="V50" s="108"/>
      <c r="W50" s="108"/>
      <c r="X50" s="108"/>
      <c r="Y50" s="109"/>
    </row>
    <row r="51" spans="1:25" ht="5.25" customHeight="1"/>
    <row r="52" spans="1:25" ht="5.0999999999999996" customHeight="1"/>
    <row r="53" spans="1:25">
      <c r="B53" s="48" t="s">
        <v>117</v>
      </c>
    </row>
    <row r="54" spans="1:25">
      <c r="B54" s="48" t="s">
        <v>118</v>
      </c>
    </row>
    <row r="55" spans="1:25" ht="6.95" customHeight="1"/>
    <row r="56" spans="1:25">
      <c r="B56" s="48" t="s">
        <v>119</v>
      </c>
    </row>
    <row r="58" spans="1:25" ht="5.45" customHeight="1"/>
    <row r="59" spans="1:25">
      <c r="A59" s="55" t="s">
        <v>26</v>
      </c>
    </row>
    <row r="60" spans="1:25" ht="5.25" customHeight="1"/>
    <row r="61" spans="1:25">
      <c r="B61" s="48" t="s">
        <v>140</v>
      </c>
    </row>
    <row r="62" spans="1:25">
      <c r="B62" s="48" t="s">
        <v>120</v>
      </c>
    </row>
    <row r="63" spans="1:25" ht="6" customHeight="1"/>
    <row r="64" spans="1:25" ht="6" customHeight="1"/>
    <row r="65" spans="1:34">
      <c r="B65" s="55" t="s">
        <v>12</v>
      </c>
      <c r="C65" s="55"/>
      <c r="D65" s="55"/>
      <c r="E65" s="55"/>
      <c r="F65" s="55"/>
      <c r="G65" s="55"/>
      <c r="H65" s="55"/>
      <c r="I65" s="55"/>
      <c r="J65" s="55"/>
      <c r="K65" s="55"/>
      <c r="L65" s="116"/>
      <c r="M65" s="116"/>
      <c r="N65" s="116"/>
      <c r="O65" s="116"/>
      <c r="P65" s="116"/>
      <c r="Q65" s="116"/>
      <c r="R65" s="116"/>
      <c r="S65" s="116"/>
      <c r="T65" s="55"/>
      <c r="U65" s="55"/>
      <c r="V65" s="55"/>
      <c r="W65" s="55"/>
      <c r="X65" s="55"/>
      <c r="Y65" s="55"/>
    </row>
    <row r="66" spans="1:34" ht="5.25" customHeight="1"/>
    <row r="67" spans="1:34">
      <c r="B67" s="59">
        <v>4</v>
      </c>
      <c r="C67" s="57" t="s">
        <v>145</v>
      </c>
      <c r="D67" s="57"/>
      <c r="E67" s="57"/>
      <c r="F67" s="57"/>
      <c r="G67" s="57"/>
      <c r="H67" s="57"/>
      <c r="I67" s="57"/>
      <c r="J67" s="57"/>
      <c r="K67" s="57"/>
      <c r="L67" s="119" t="s">
        <v>141</v>
      </c>
      <c r="M67" s="119"/>
      <c r="N67" s="119"/>
      <c r="O67" s="119"/>
      <c r="P67" s="115"/>
      <c r="Q67" s="115"/>
      <c r="R67" s="115"/>
      <c r="S67" s="115"/>
      <c r="T67" s="57"/>
      <c r="U67" s="104">
        <f>IF(P67="löschen","",IF(K67&lt;&gt;0,K67*P67,P67))</f>
        <v>0</v>
      </c>
      <c r="V67" s="104"/>
      <c r="W67" s="104"/>
      <c r="X67" s="104"/>
      <c r="Y67" s="104"/>
    </row>
    <row r="68" spans="1:34">
      <c r="B68" s="59">
        <v>7</v>
      </c>
      <c r="C68" s="57" t="s">
        <v>80</v>
      </c>
      <c r="D68" s="57"/>
      <c r="E68" s="57"/>
      <c r="F68" s="57"/>
      <c r="G68" s="57"/>
      <c r="H68" s="57"/>
      <c r="I68" s="57"/>
      <c r="J68" s="57"/>
      <c r="K68" s="57"/>
      <c r="L68" s="119" t="s">
        <v>141</v>
      </c>
      <c r="M68" s="119"/>
      <c r="N68" s="119"/>
      <c r="O68" s="119"/>
      <c r="P68" s="115"/>
      <c r="Q68" s="115"/>
      <c r="R68" s="115"/>
      <c r="S68" s="115"/>
      <c r="T68" s="57"/>
      <c r="U68" s="104">
        <f t="shared" ref="U68:U70" si="2">IF(P68="löschen","",IF(K68&lt;&gt;0,K68*P68,P68))</f>
        <v>0</v>
      </c>
      <c r="V68" s="104"/>
      <c r="W68" s="104"/>
      <c r="X68" s="104"/>
      <c r="Y68" s="104"/>
    </row>
    <row r="69" spans="1:34">
      <c r="B69" s="59">
        <v>7</v>
      </c>
      <c r="C69" s="57" t="s">
        <v>81</v>
      </c>
      <c r="D69" s="57"/>
      <c r="E69" s="57"/>
      <c r="F69" s="57"/>
      <c r="G69" s="57"/>
      <c r="H69" s="57"/>
      <c r="I69" s="57"/>
      <c r="J69" s="57"/>
      <c r="K69" s="57"/>
      <c r="L69" s="119" t="s">
        <v>141</v>
      </c>
      <c r="M69" s="119"/>
      <c r="N69" s="119"/>
      <c r="O69" s="119"/>
      <c r="P69" s="115"/>
      <c r="Q69" s="115"/>
      <c r="R69" s="115"/>
      <c r="S69" s="115"/>
      <c r="T69" s="57"/>
      <c r="U69" s="104">
        <f t="shared" si="2"/>
        <v>0</v>
      </c>
      <c r="V69" s="104"/>
      <c r="W69" s="104"/>
      <c r="X69" s="104"/>
      <c r="Y69" s="104"/>
    </row>
    <row r="70" spans="1:34" s="53" customFormat="1">
      <c r="A70" s="48"/>
      <c r="B70" s="59">
        <v>8</v>
      </c>
      <c r="C70" s="57" t="s">
        <v>82</v>
      </c>
      <c r="D70" s="57"/>
      <c r="E70" s="57"/>
      <c r="F70" s="57"/>
      <c r="G70" s="57"/>
      <c r="H70" s="57"/>
      <c r="I70" s="57"/>
      <c r="J70" s="57"/>
      <c r="K70" s="57">
        <v>5</v>
      </c>
      <c r="L70" s="119" t="s">
        <v>142</v>
      </c>
      <c r="M70" s="119"/>
      <c r="N70" s="119"/>
      <c r="O70" s="119"/>
      <c r="P70" s="115"/>
      <c r="Q70" s="115"/>
      <c r="R70" s="115"/>
      <c r="S70" s="115"/>
      <c r="T70" s="57"/>
      <c r="U70" s="104">
        <f t="shared" si="2"/>
        <v>0</v>
      </c>
      <c r="V70" s="104"/>
      <c r="W70" s="104"/>
      <c r="X70" s="104"/>
      <c r="Y70" s="104"/>
      <c r="Z70" s="48"/>
      <c r="AA70" s="48"/>
      <c r="AB70" s="48"/>
      <c r="AC70" s="48"/>
      <c r="AD70" s="48"/>
      <c r="AE70" s="51"/>
      <c r="AF70" s="51"/>
      <c r="AG70" s="51"/>
      <c r="AH70" s="51"/>
    </row>
    <row r="71" spans="1:34" s="53" customFormat="1" ht="5.25" customHeight="1" thickBot="1">
      <c r="A71" s="48"/>
      <c r="B71" s="48"/>
      <c r="C71" s="48"/>
      <c r="D71" s="48"/>
      <c r="E71" s="48"/>
      <c r="F71" s="48"/>
      <c r="G71" s="48"/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  <c r="AA71" s="48"/>
      <c r="AB71" s="48"/>
      <c r="AC71" s="48"/>
      <c r="AD71" s="48"/>
      <c r="AE71" s="51"/>
      <c r="AF71" s="51"/>
      <c r="AG71" s="51"/>
      <c r="AH71" s="51"/>
    </row>
    <row r="72" spans="1:34" s="53" customFormat="1" ht="12" thickBot="1">
      <c r="A72" s="48"/>
      <c r="B72" s="60" t="s">
        <v>27</v>
      </c>
      <c r="C72" s="57"/>
      <c r="D72" s="57"/>
      <c r="E72" s="57"/>
      <c r="F72" s="57"/>
      <c r="G72" s="57"/>
      <c r="H72" s="57"/>
      <c r="I72" s="57"/>
      <c r="J72" s="57"/>
      <c r="K72" s="57"/>
      <c r="L72" s="104"/>
      <c r="M72" s="104"/>
      <c r="N72" s="104"/>
      <c r="O72" s="104"/>
      <c r="P72" s="104"/>
      <c r="Q72" s="104"/>
      <c r="R72" s="104"/>
      <c r="S72" s="104"/>
      <c r="T72" s="57"/>
      <c r="U72" s="107">
        <f>SUM(U67:Y70)</f>
        <v>0</v>
      </c>
      <c r="V72" s="108"/>
      <c r="W72" s="108"/>
      <c r="X72" s="108"/>
      <c r="Y72" s="109"/>
      <c r="Z72" s="48"/>
      <c r="AA72" s="48"/>
      <c r="AB72" s="48"/>
      <c r="AC72" s="48"/>
      <c r="AD72" s="48"/>
      <c r="AE72" s="51"/>
      <c r="AF72" s="51"/>
      <c r="AG72" s="51"/>
      <c r="AH72" s="51"/>
    </row>
    <row r="73" spans="1:34" s="53" customFormat="1" ht="5.25" customHeight="1">
      <c r="A73" s="48"/>
      <c r="B73" s="48"/>
      <c r="C73" s="48"/>
      <c r="D73" s="48"/>
      <c r="E73" s="48"/>
      <c r="F73" s="48"/>
      <c r="G73" s="48"/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  <c r="AA73" s="48"/>
      <c r="AB73" s="48"/>
      <c r="AC73" s="48"/>
      <c r="AD73" s="48"/>
      <c r="AE73" s="51"/>
      <c r="AF73" s="51"/>
      <c r="AG73" s="51"/>
      <c r="AH73" s="51"/>
    </row>
    <row r="74" spans="1:34" s="53" customFormat="1" ht="5.0999999999999996" customHeight="1">
      <c r="A74" s="48"/>
      <c r="B74" s="48"/>
      <c r="C74" s="48"/>
      <c r="D74" s="48"/>
      <c r="E74" s="48"/>
      <c r="F74" s="48"/>
      <c r="G74" s="48"/>
      <c r="H74" s="48"/>
      <c r="I74" s="48"/>
      <c r="J74" s="48"/>
      <c r="K74" s="48"/>
      <c r="L74" s="48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  <c r="AA74" s="48"/>
      <c r="AB74" s="48"/>
      <c r="AC74" s="48"/>
      <c r="AD74" s="48"/>
      <c r="AE74" s="51"/>
      <c r="AF74" s="51"/>
      <c r="AG74" s="51"/>
      <c r="AH74" s="51"/>
    </row>
    <row r="75" spans="1:34" s="53" customFormat="1">
      <c r="A75" s="48"/>
      <c r="B75" s="48" t="s">
        <v>123</v>
      </c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  <c r="AA75" s="48"/>
      <c r="AB75" s="48"/>
      <c r="AC75" s="48"/>
      <c r="AD75" s="48"/>
      <c r="AE75" s="51"/>
      <c r="AF75" s="51"/>
      <c r="AG75" s="51"/>
      <c r="AH75" s="51"/>
    </row>
    <row r="76" spans="1:34" s="53" customFormat="1">
      <c r="A76" s="48"/>
      <c r="B76" s="48" t="s">
        <v>124</v>
      </c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  <c r="AA76" s="48"/>
      <c r="AB76" s="48"/>
      <c r="AC76" s="48"/>
      <c r="AD76" s="48"/>
      <c r="AE76" s="51"/>
      <c r="AF76" s="51"/>
      <c r="AG76" s="51"/>
      <c r="AH76" s="51"/>
    </row>
    <row r="77" spans="1:34" s="53" customFormat="1">
      <c r="A77" s="48"/>
      <c r="B77" s="75" t="s">
        <v>121</v>
      </c>
      <c r="C77" s="48"/>
      <c r="D77" s="48"/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51"/>
      <c r="AF77" s="51"/>
      <c r="AG77" s="51"/>
      <c r="AH77" s="51"/>
    </row>
    <row r="78" spans="1:34" s="53" customFormat="1">
      <c r="A78" s="48"/>
      <c r="B78" s="75" t="s">
        <v>122</v>
      </c>
      <c r="C78" s="48"/>
      <c r="D78" s="48"/>
      <c r="E78" s="48"/>
      <c r="F78" s="48"/>
      <c r="G78" s="48"/>
      <c r="H78" s="48"/>
      <c r="I78" s="48"/>
      <c r="J78" s="48"/>
      <c r="K78" s="48"/>
      <c r="L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  <c r="AA78" s="48"/>
      <c r="AB78" s="48"/>
      <c r="AC78" s="48"/>
      <c r="AD78" s="48"/>
      <c r="AE78" s="51"/>
      <c r="AF78" s="51"/>
      <c r="AG78" s="51"/>
      <c r="AH78" s="51"/>
    </row>
    <row r="79" spans="1:34" s="53" customFormat="1">
      <c r="A79" s="48"/>
      <c r="B79" s="48"/>
      <c r="C79" s="48"/>
      <c r="D79" s="48"/>
      <c r="E79" s="48"/>
      <c r="F79" s="48"/>
      <c r="G79" s="48"/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  <c r="AA79" s="48"/>
      <c r="AB79" s="48"/>
      <c r="AC79" s="48"/>
      <c r="AD79" s="48"/>
      <c r="AE79" s="51"/>
      <c r="AF79" s="51"/>
      <c r="AG79" s="51"/>
      <c r="AH79" s="51"/>
    </row>
    <row r="80" spans="1:34" s="53" customFormat="1" ht="4.5" customHeight="1">
      <c r="A80" s="48"/>
      <c r="B80" s="48"/>
      <c r="C80" s="48"/>
      <c r="D80" s="48"/>
      <c r="E80" s="48"/>
      <c r="F80" s="48"/>
      <c r="G80" s="48"/>
      <c r="H80" s="48"/>
      <c r="I80" s="48"/>
      <c r="J80" s="48"/>
      <c r="K80" s="48"/>
      <c r="L80" s="48"/>
      <c r="M80" s="48"/>
      <c r="N80" s="48"/>
      <c r="O80" s="48"/>
      <c r="P80" s="48"/>
      <c r="Q80" s="48"/>
      <c r="R80" s="48"/>
      <c r="S80" s="48"/>
      <c r="T80" s="48"/>
      <c r="U80" s="48"/>
      <c r="V80" s="48"/>
      <c r="W80" s="48"/>
      <c r="X80" s="48"/>
      <c r="Y80" s="48"/>
      <c r="Z80" s="48"/>
      <c r="AA80" s="48"/>
      <c r="AB80" s="48"/>
      <c r="AC80" s="48"/>
      <c r="AD80" s="48"/>
      <c r="AE80" s="51"/>
      <c r="AF80" s="51"/>
      <c r="AG80" s="51"/>
      <c r="AH80" s="51"/>
    </row>
    <row r="81" spans="1:39" s="53" customFormat="1">
      <c r="A81" s="55" t="s">
        <v>28</v>
      </c>
      <c r="B81" s="48"/>
      <c r="C81" s="48"/>
      <c r="D81" s="48"/>
      <c r="E81" s="48"/>
      <c r="F81" s="48"/>
      <c r="G81" s="48"/>
      <c r="H81" s="48"/>
      <c r="I81" s="48"/>
      <c r="J81" s="48"/>
      <c r="K81" s="48"/>
      <c r="L81" s="48"/>
      <c r="M81" s="48"/>
      <c r="N81" s="48"/>
      <c r="O81" s="48"/>
      <c r="P81" s="48"/>
      <c r="Q81" s="48"/>
      <c r="R81" s="48"/>
      <c r="S81" s="48"/>
      <c r="T81" s="48"/>
      <c r="U81" s="48"/>
      <c r="V81" s="48"/>
      <c r="W81" s="48"/>
      <c r="X81" s="48"/>
      <c r="Y81" s="48"/>
      <c r="Z81" s="48"/>
      <c r="AA81" s="48"/>
      <c r="AB81" s="48"/>
      <c r="AC81" s="48"/>
      <c r="AD81" s="48"/>
      <c r="AE81" s="51"/>
      <c r="AF81" s="51"/>
      <c r="AG81" s="51"/>
      <c r="AH81" s="51"/>
    </row>
    <row r="82" spans="1:39" s="53" customFormat="1" ht="5.25" customHeight="1">
      <c r="A82" s="48"/>
      <c r="B82" s="48"/>
      <c r="C82" s="48"/>
      <c r="D82" s="48"/>
      <c r="E82" s="48"/>
      <c r="F82" s="48"/>
      <c r="G82" s="48"/>
      <c r="H82" s="48"/>
      <c r="I82" s="48"/>
      <c r="J82" s="48"/>
      <c r="K82" s="48"/>
      <c r="L82" s="48"/>
      <c r="M82" s="48"/>
      <c r="N82" s="48"/>
      <c r="O82" s="48"/>
      <c r="P82" s="48"/>
      <c r="Q82" s="48"/>
      <c r="R82" s="48"/>
      <c r="S82" s="48"/>
      <c r="T82" s="48"/>
      <c r="U82" s="48"/>
      <c r="V82" s="48"/>
      <c r="W82" s="48"/>
      <c r="X82" s="48"/>
      <c r="Y82" s="48"/>
      <c r="Z82" s="48"/>
      <c r="AA82" s="48"/>
      <c r="AB82" s="48"/>
      <c r="AC82" s="48"/>
      <c r="AD82" s="48"/>
      <c r="AE82" s="51"/>
      <c r="AF82" s="51"/>
      <c r="AG82" s="51"/>
      <c r="AH82" s="51"/>
    </row>
    <row r="83" spans="1:39" s="53" customFormat="1">
      <c r="A83" s="48"/>
      <c r="B83" s="55" t="s">
        <v>29</v>
      </c>
      <c r="C83" s="55"/>
      <c r="D83" s="55"/>
      <c r="E83" s="55"/>
      <c r="F83" s="55"/>
      <c r="G83" s="55"/>
      <c r="H83" s="55"/>
      <c r="I83" s="55"/>
      <c r="J83" s="55"/>
      <c r="K83" s="55"/>
      <c r="L83" s="116" t="s">
        <v>14</v>
      </c>
      <c r="M83" s="116"/>
      <c r="N83" s="116"/>
      <c r="O83" s="116"/>
      <c r="P83" s="55"/>
      <c r="Q83" s="48"/>
      <c r="R83" s="48"/>
      <c r="S83" s="48"/>
      <c r="T83" s="48"/>
      <c r="U83" s="55"/>
      <c r="V83" s="55"/>
      <c r="W83" s="55"/>
      <c r="X83" s="55"/>
      <c r="Y83" s="55"/>
      <c r="Z83" s="48"/>
      <c r="AA83" s="48"/>
      <c r="AB83" s="48"/>
      <c r="AC83" s="48"/>
      <c r="AD83" s="48"/>
      <c r="AE83" s="51"/>
      <c r="AF83" s="51"/>
      <c r="AG83" s="51"/>
      <c r="AH83" s="51"/>
      <c r="AI83" s="48"/>
      <c r="AJ83" s="48"/>
      <c r="AK83" s="48"/>
      <c r="AL83" s="48"/>
      <c r="AM83" s="48"/>
    </row>
    <row r="84" spans="1:39" s="53" customFormat="1" ht="5.25" customHeight="1">
      <c r="A84" s="48"/>
      <c r="B84" s="48"/>
      <c r="C84" s="48"/>
      <c r="D84" s="48"/>
      <c r="E84" s="48"/>
      <c r="F84" s="48"/>
      <c r="G84" s="48"/>
      <c r="H84" s="48"/>
      <c r="I84" s="48"/>
      <c r="J84" s="48"/>
      <c r="K84" s="48"/>
      <c r="L84" s="48"/>
      <c r="M84" s="48"/>
      <c r="N84" s="48"/>
      <c r="O84" s="48"/>
      <c r="P84" s="48"/>
      <c r="Q84" s="48"/>
      <c r="R84" s="48"/>
      <c r="S84" s="48"/>
      <c r="T84" s="48"/>
      <c r="U84" s="48"/>
      <c r="V84" s="48"/>
      <c r="W84" s="48"/>
      <c r="X84" s="48"/>
      <c r="Y84" s="48"/>
      <c r="Z84" s="48"/>
      <c r="AA84" s="48"/>
      <c r="AB84" s="48"/>
      <c r="AC84" s="48"/>
      <c r="AD84" s="48"/>
      <c r="AE84" s="51"/>
      <c r="AF84" s="51"/>
      <c r="AG84" s="51"/>
      <c r="AH84" s="51"/>
      <c r="AI84" s="48"/>
      <c r="AJ84" s="48"/>
      <c r="AK84" s="48"/>
      <c r="AL84" s="48"/>
      <c r="AM84" s="48"/>
    </row>
    <row r="85" spans="1:39" s="53" customFormat="1">
      <c r="A85" s="48"/>
      <c r="B85" s="57" t="s">
        <v>30</v>
      </c>
      <c r="C85" s="57"/>
      <c r="D85" s="57"/>
      <c r="E85" s="57"/>
      <c r="F85" s="57"/>
      <c r="G85" s="57"/>
      <c r="H85" s="57"/>
      <c r="I85" s="57"/>
      <c r="J85" s="57"/>
      <c r="K85" s="57"/>
      <c r="L85" s="120">
        <v>0</v>
      </c>
      <c r="M85" s="120"/>
      <c r="N85" s="120"/>
      <c r="O85" s="120"/>
      <c r="P85" s="57" t="s">
        <v>16</v>
      </c>
      <c r="Q85" s="57" t="s">
        <v>31</v>
      </c>
      <c r="R85" s="118">
        <f>U50</f>
        <v>0</v>
      </c>
      <c r="S85" s="118"/>
      <c r="T85" s="118"/>
      <c r="U85" s="118"/>
      <c r="V85" s="80"/>
      <c r="W85" s="104">
        <f>(L85/100)*U49</f>
        <v>0</v>
      </c>
      <c r="X85" s="104"/>
      <c r="Y85" s="104"/>
      <c r="Z85" s="48"/>
      <c r="AA85" s="48"/>
      <c r="AB85" s="48"/>
      <c r="AC85" s="48"/>
      <c r="AD85" s="48"/>
      <c r="AE85" s="51"/>
      <c r="AF85" s="51"/>
      <c r="AG85" s="51"/>
      <c r="AH85" s="51"/>
      <c r="AI85" s="48"/>
      <c r="AJ85" s="48"/>
      <c r="AK85" s="48"/>
      <c r="AL85" s="48"/>
      <c r="AM85" s="48"/>
    </row>
    <row r="86" spans="1:39" s="53" customFormat="1">
      <c r="A86" s="48"/>
      <c r="B86" s="57" t="s">
        <v>32</v>
      </c>
      <c r="C86" s="57"/>
      <c r="D86" s="57"/>
      <c r="E86" s="57"/>
      <c r="F86" s="57"/>
      <c r="G86" s="57"/>
      <c r="H86" s="57"/>
      <c r="I86" s="57"/>
      <c r="J86" s="57"/>
      <c r="K86" s="57"/>
      <c r="L86" s="117"/>
      <c r="M86" s="117"/>
      <c r="N86" s="117"/>
      <c r="O86" s="117"/>
      <c r="P86" s="57" t="s">
        <v>16</v>
      </c>
      <c r="Q86" s="57" t="s">
        <v>31</v>
      </c>
      <c r="R86" s="118">
        <f>U50</f>
        <v>0</v>
      </c>
      <c r="S86" s="118"/>
      <c r="T86" s="118"/>
      <c r="U86" s="118"/>
      <c r="V86" s="80"/>
      <c r="W86" s="112">
        <f>IFERROR((L86/100)*U50,"")</f>
        <v>0</v>
      </c>
      <c r="X86" s="112"/>
      <c r="Y86" s="112"/>
      <c r="Z86" s="48"/>
      <c r="AA86" s="48"/>
      <c r="AB86" s="48"/>
      <c r="AC86" s="48"/>
      <c r="AD86" s="48"/>
      <c r="AE86" s="51"/>
      <c r="AF86" s="51"/>
      <c r="AG86" s="51"/>
      <c r="AH86" s="51"/>
      <c r="AI86" s="48"/>
      <c r="AJ86" s="48"/>
      <c r="AK86" s="48"/>
      <c r="AL86" s="48"/>
      <c r="AM86" s="48"/>
    </row>
    <row r="87" spans="1:39" s="53" customFormat="1" ht="5.25" customHeight="1" thickBot="1">
      <c r="A87" s="48"/>
      <c r="B87" s="48"/>
      <c r="C87" s="48"/>
      <c r="D87" s="48"/>
      <c r="E87" s="48"/>
      <c r="F87" s="48"/>
      <c r="G87" s="48"/>
      <c r="H87" s="48"/>
      <c r="I87" s="48"/>
      <c r="J87" s="48"/>
      <c r="K87" s="48"/>
      <c r="L87" s="48"/>
      <c r="M87" s="48"/>
      <c r="N87" s="48"/>
      <c r="O87" s="48"/>
      <c r="P87" s="48"/>
      <c r="Q87" s="48"/>
      <c r="R87" s="48"/>
      <c r="S87" s="48"/>
      <c r="T87" s="48"/>
      <c r="U87" s="48"/>
      <c r="V87" s="48"/>
      <c r="W87" s="48"/>
      <c r="X87" s="48"/>
      <c r="Y87" s="48"/>
      <c r="Z87" s="48"/>
      <c r="AA87" s="48"/>
      <c r="AB87" s="48"/>
      <c r="AC87" s="48"/>
      <c r="AD87" s="48"/>
      <c r="AE87" s="51"/>
      <c r="AF87" s="51"/>
      <c r="AG87" s="51"/>
      <c r="AH87" s="51"/>
    </row>
    <row r="88" spans="1:39" s="53" customFormat="1" ht="12" thickBot="1">
      <c r="A88" s="48"/>
      <c r="B88" s="60" t="s">
        <v>33</v>
      </c>
      <c r="C88" s="60"/>
      <c r="D88" s="60"/>
      <c r="E88" s="60"/>
      <c r="F88" s="60"/>
      <c r="G88" s="60"/>
      <c r="H88" s="60"/>
      <c r="I88" s="60"/>
      <c r="J88" s="60"/>
      <c r="K88" s="60"/>
      <c r="L88" s="114"/>
      <c r="M88" s="114"/>
      <c r="N88" s="114"/>
      <c r="O88" s="114"/>
      <c r="P88" s="114"/>
      <c r="Q88" s="114"/>
      <c r="R88" s="114"/>
      <c r="S88" s="114"/>
      <c r="T88" s="60"/>
      <c r="U88" s="107">
        <f>SUM(W85,W86)</f>
        <v>0</v>
      </c>
      <c r="V88" s="108"/>
      <c r="W88" s="108"/>
      <c r="X88" s="108"/>
      <c r="Y88" s="109"/>
      <c r="Z88" s="48"/>
      <c r="AA88" s="48"/>
      <c r="AB88" s="48"/>
      <c r="AC88" s="48"/>
      <c r="AD88" s="48"/>
      <c r="AE88" s="51"/>
      <c r="AF88" s="51"/>
      <c r="AG88" s="51"/>
      <c r="AH88" s="51"/>
    </row>
    <row r="89" spans="1:39" s="53" customFormat="1" ht="5.25" customHeight="1">
      <c r="A89" s="48"/>
      <c r="B89" s="48"/>
      <c r="C89" s="48"/>
      <c r="D89" s="48"/>
      <c r="E89" s="48"/>
      <c r="F89" s="48"/>
      <c r="G89" s="48"/>
      <c r="H89" s="48"/>
      <c r="I89" s="48"/>
      <c r="J89" s="48"/>
      <c r="K89" s="48"/>
      <c r="L89" s="48"/>
      <c r="M89" s="48"/>
      <c r="N89" s="48"/>
      <c r="O89" s="48"/>
      <c r="P89" s="48"/>
      <c r="Q89" s="48"/>
      <c r="R89" s="48"/>
      <c r="S89" s="48"/>
      <c r="T89" s="48"/>
      <c r="U89" s="48"/>
      <c r="V89" s="48"/>
      <c r="W89" s="48"/>
      <c r="X89" s="48"/>
      <c r="Y89" s="48"/>
      <c r="Z89" s="48"/>
      <c r="AA89" s="48"/>
      <c r="AB89" s="48"/>
      <c r="AC89" s="48"/>
      <c r="AD89" s="48"/>
      <c r="AE89" s="51"/>
      <c r="AF89" s="51"/>
      <c r="AG89" s="51"/>
      <c r="AH89" s="51"/>
    </row>
    <row r="90" spans="1:39" s="53" customFormat="1">
      <c r="A90" s="48"/>
      <c r="B90" s="48" t="s">
        <v>143</v>
      </c>
      <c r="C90" s="48"/>
      <c r="D90" s="48"/>
      <c r="E90" s="48"/>
      <c r="F90" s="48"/>
      <c r="G90" s="48"/>
      <c r="H90" s="48"/>
      <c r="I90" s="48"/>
      <c r="J90" s="48"/>
      <c r="K90" s="48"/>
      <c r="L90" s="48"/>
      <c r="M90" s="48"/>
      <c r="N90" s="48"/>
      <c r="O90" s="48"/>
      <c r="P90" s="48"/>
      <c r="Q90" s="48"/>
      <c r="R90" s="48"/>
      <c r="S90" s="48"/>
      <c r="T90" s="48"/>
      <c r="U90" s="48"/>
      <c r="V90" s="48"/>
      <c r="W90" s="48"/>
      <c r="X90" s="48"/>
      <c r="Y90" s="48"/>
      <c r="Z90" s="48"/>
      <c r="AA90" s="48"/>
      <c r="AB90" s="48"/>
      <c r="AC90" s="48"/>
      <c r="AD90" s="48"/>
      <c r="AE90" s="51"/>
      <c r="AF90" s="51"/>
      <c r="AG90" s="51"/>
      <c r="AH90" s="51"/>
    </row>
    <row r="91" spans="1:39" s="53" customFormat="1">
      <c r="A91" s="48"/>
      <c r="B91" s="48" t="s">
        <v>148</v>
      </c>
      <c r="C91" s="48"/>
      <c r="D91" s="48"/>
      <c r="E91" s="48"/>
      <c r="F91" s="48"/>
      <c r="G91" s="48"/>
      <c r="H91" s="48"/>
      <c r="I91" s="48"/>
      <c r="J91" s="48"/>
      <c r="K91" s="48"/>
      <c r="L91" s="48"/>
      <c r="M91" s="48"/>
      <c r="N91" s="48"/>
      <c r="O91" s="48"/>
      <c r="P91" s="48"/>
      <c r="Q91" s="48"/>
      <c r="R91" s="48"/>
      <c r="S91" s="48"/>
      <c r="T91" s="48"/>
      <c r="U91" s="48"/>
      <c r="V91" s="48"/>
      <c r="W91" s="48"/>
      <c r="X91" s="48"/>
      <c r="Y91" s="48"/>
      <c r="Z91" s="48"/>
      <c r="AA91" s="48"/>
      <c r="AB91" s="48"/>
      <c r="AC91" s="48"/>
      <c r="AD91" s="48"/>
      <c r="AE91" s="51"/>
      <c r="AF91" s="51"/>
      <c r="AG91" s="51"/>
      <c r="AH91" s="51"/>
    </row>
    <row r="92" spans="1:39" s="53" customFormat="1">
      <c r="A92" s="48"/>
      <c r="B92" s="48" t="s">
        <v>149</v>
      </c>
      <c r="C92" s="48"/>
      <c r="D92" s="48"/>
      <c r="E92" s="48"/>
      <c r="F92" s="48"/>
      <c r="G92" s="48"/>
      <c r="H92" s="48"/>
      <c r="I92" s="48"/>
      <c r="J92" s="48"/>
      <c r="K92" s="48"/>
      <c r="L92" s="48"/>
      <c r="M92" s="48"/>
      <c r="N92" s="48"/>
      <c r="O92" s="48"/>
      <c r="P92" s="48"/>
      <c r="Q92" s="48"/>
      <c r="R92" s="48"/>
      <c r="S92" s="48"/>
      <c r="T92" s="48"/>
      <c r="U92" s="48"/>
      <c r="V92" s="48"/>
      <c r="W92" s="48"/>
      <c r="X92" s="48"/>
      <c r="Y92" s="48"/>
      <c r="Z92" s="48"/>
      <c r="AA92" s="48"/>
      <c r="AB92" s="48"/>
      <c r="AC92" s="48"/>
      <c r="AD92" s="48"/>
      <c r="AE92" s="51"/>
      <c r="AF92" s="51"/>
      <c r="AG92" s="51"/>
      <c r="AH92" s="51"/>
    </row>
    <row r="93" spans="1:39" s="53" customFormat="1" ht="3.75" customHeight="1">
      <c r="A93" s="48"/>
      <c r="B93" s="48"/>
      <c r="C93" s="48"/>
      <c r="D93" s="48"/>
      <c r="E93" s="48"/>
      <c r="F93" s="48"/>
      <c r="G93" s="48"/>
      <c r="H93" s="48"/>
      <c r="I93" s="48"/>
      <c r="J93" s="48"/>
      <c r="K93" s="48"/>
      <c r="L93" s="48"/>
      <c r="M93" s="48"/>
      <c r="N93" s="48"/>
      <c r="O93" s="48"/>
      <c r="P93" s="48"/>
      <c r="Q93" s="48"/>
      <c r="R93" s="48"/>
      <c r="S93" s="48"/>
      <c r="T93" s="48"/>
      <c r="U93" s="48"/>
      <c r="V93" s="48"/>
      <c r="W93" s="48"/>
      <c r="X93" s="48"/>
      <c r="Y93" s="48"/>
      <c r="Z93" s="48"/>
      <c r="AA93" s="48"/>
      <c r="AB93" s="48"/>
      <c r="AC93" s="48"/>
      <c r="AD93" s="48"/>
      <c r="AE93" s="51"/>
      <c r="AF93" s="51"/>
      <c r="AG93" s="51"/>
      <c r="AH93" s="51"/>
    </row>
    <row r="94" spans="1:39" s="53" customFormat="1" ht="4.5" customHeight="1">
      <c r="A94" s="48"/>
      <c r="B94" s="48"/>
      <c r="C94" s="48"/>
      <c r="D94" s="48"/>
      <c r="E94" s="48"/>
      <c r="F94" s="48"/>
      <c r="G94" s="48"/>
      <c r="H94" s="48"/>
      <c r="I94" s="48"/>
      <c r="J94" s="48"/>
      <c r="K94" s="48"/>
      <c r="L94" s="48"/>
      <c r="M94" s="48"/>
      <c r="N94" s="48"/>
      <c r="O94" s="48"/>
      <c r="P94" s="48"/>
      <c r="Q94" s="48"/>
      <c r="R94" s="48"/>
      <c r="S94" s="48"/>
      <c r="T94" s="48"/>
      <c r="U94" s="48"/>
      <c r="V94" s="48"/>
      <c r="W94" s="48"/>
      <c r="X94" s="48"/>
      <c r="Y94" s="48"/>
      <c r="Z94" s="48"/>
      <c r="AA94" s="48"/>
      <c r="AB94" s="48"/>
      <c r="AC94" s="48"/>
      <c r="AD94" s="48"/>
      <c r="AE94" s="51"/>
      <c r="AF94" s="51"/>
      <c r="AG94" s="51"/>
      <c r="AH94" s="51"/>
    </row>
    <row r="95" spans="1:39" s="53" customFormat="1">
      <c r="A95" s="48"/>
      <c r="B95" s="48" t="s">
        <v>125</v>
      </c>
      <c r="C95" s="48"/>
      <c r="D95" s="48"/>
      <c r="E95" s="48"/>
      <c r="F95" s="48"/>
      <c r="G95" s="48"/>
      <c r="H95" s="48"/>
      <c r="I95" s="48"/>
      <c r="J95" s="48"/>
      <c r="K95" s="48"/>
      <c r="L95" s="48"/>
      <c r="M95" s="48"/>
      <c r="N95" s="48"/>
      <c r="O95" s="48"/>
      <c r="P95" s="48"/>
      <c r="Q95" s="48"/>
      <c r="R95" s="48"/>
      <c r="S95" s="48"/>
      <c r="T95" s="48"/>
      <c r="U95" s="48"/>
      <c r="V95" s="48"/>
      <c r="W95" s="48"/>
      <c r="X95" s="48"/>
      <c r="Y95" s="48"/>
      <c r="Z95" s="48"/>
      <c r="AA95" s="48"/>
      <c r="AB95" s="48"/>
      <c r="AC95" s="48"/>
      <c r="AD95" s="48"/>
      <c r="AE95" s="51"/>
      <c r="AF95" s="51"/>
      <c r="AG95" s="51"/>
      <c r="AH95" s="51"/>
    </row>
    <row r="96" spans="1:39" s="53" customFormat="1" ht="4.5" customHeight="1">
      <c r="A96" s="48"/>
      <c r="B96" s="48"/>
      <c r="C96" s="48"/>
      <c r="D96" s="48"/>
      <c r="E96" s="48"/>
      <c r="F96" s="48"/>
      <c r="G96" s="48"/>
      <c r="H96" s="48"/>
      <c r="I96" s="48"/>
      <c r="J96" s="48"/>
      <c r="K96" s="48"/>
      <c r="L96" s="48"/>
      <c r="M96" s="48"/>
      <c r="N96" s="48"/>
      <c r="O96" s="48"/>
      <c r="P96" s="48"/>
      <c r="Q96" s="48"/>
      <c r="R96" s="48"/>
      <c r="S96" s="48"/>
      <c r="T96" s="48"/>
      <c r="U96" s="48"/>
      <c r="V96" s="48"/>
      <c r="W96" s="48"/>
      <c r="X96" s="48"/>
      <c r="Y96" s="48"/>
      <c r="Z96" s="48"/>
      <c r="AA96" s="48"/>
      <c r="AB96" s="48"/>
      <c r="AC96" s="48"/>
      <c r="AD96" s="48"/>
      <c r="AE96" s="51"/>
      <c r="AF96" s="51"/>
      <c r="AG96" s="51"/>
      <c r="AH96" s="51"/>
    </row>
    <row r="97" spans="1:34" s="53" customFormat="1">
      <c r="A97" s="48"/>
      <c r="B97" s="48" t="s">
        <v>126</v>
      </c>
      <c r="C97" s="48"/>
      <c r="D97" s="48"/>
      <c r="E97" s="48"/>
      <c r="F97" s="48"/>
      <c r="G97" s="48"/>
      <c r="H97" s="48"/>
      <c r="I97" s="48"/>
      <c r="J97" s="48"/>
      <c r="K97" s="48"/>
      <c r="L97" s="48"/>
      <c r="M97" s="48"/>
      <c r="N97" s="48"/>
      <c r="O97" s="48"/>
      <c r="P97" s="48"/>
      <c r="Q97" s="48"/>
      <c r="R97" s="48"/>
      <c r="S97" s="48"/>
      <c r="T97" s="48"/>
      <c r="U97" s="48"/>
      <c r="V97" s="48"/>
      <c r="W97" s="48"/>
      <c r="X97" s="48"/>
      <c r="Y97" s="48"/>
      <c r="Z97" s="48"/>
      <c r="AA97" s="48"/>
      <c r="AB97" s="48"/>
      <c r="AC97" s="48"/>
      <c r="AD97" s="48"/>
      <c r="AE97" s="51"/>
      <c r="AF97" s="51"/>
      <c r="AG97" s="51"/>
      <c r="AH97" s="51"/>
    </row>
    <row r="98" spans="1:34" s="53" customFormat="1">
      <c r="A98" s="48"/>
      <c r="B98" s="48" t="s">
        <v>127</v>
      </c>
      <c r="C98" s="48"/>
      <c r="D98" s="48"/>
      <c r="E98" s="48"/>
      <c r="F98" s="48"/>
      <c r="G98" s="48"/>
      <c r="H98" s="48"/>
      <c r="I98" s="48"/>
      <c r="J98" s="48"/>
      <c r="K98" s="48"/>
      <c r="L98" s="48"/>
      <c r="M98" s="48"/>
      <c r="N98" s="48"/>
      <c r="O98" s="48"/>
      <c r="P98" s="48"/>
      <c r="Q98" s="48"/>
      <c r="R98" s="48"/>
      <c r="S98" s="48"/>
      <c r="T98" s="48"/>
      <c r="U98" s="48"/>
      <c r="V98" s="48"/>
      <c r="W98" s="48"/>
      <c r="X98" s="48"/>
      <c r="Y98" s="48"/>
      <c r="Z98" s="48"/>
      <c r="AA98" s="48"/>
      <c r="AB98" s="48"/>
      <c r="AC98" s="48"/>
      <c r="AD98" s="48"/>
      <c r="AE98" s="51"/>
      <c r="AF98" s="51"/>
      <c r="AG98" s="51"/>
      <c r="AH98" s="51"/>
    </row>
    <row r="99" spans="1:34" s="53" customFormat="1">
      <c r="A99" s="48"/>
      <c r="B99" s="48" t="s">
        <v>128</v>
      </c>
      <c r="C99" s="48"/>
      <c r="D99" s="48"/>
      <c r="E99" s="48"/>
      <c r="F99" s="48"/>
      <c r="G99" s="48"/>
      <c r="H99" s="48"/>
      <c r="I99" s="48"/>
      <c r="J99" s="48"/>
      <c r="K99" s="48"/>
      <c r="L99" s="48"/>
      <c r="M99" s="48"/>
      <c r="N99" s="48"/>
      <c r="O99" s="48"/>
      <c r="P99" s="48"/>
      <c r="Q99" s="48"/>
      <c r="R99" s="48"/>
      <c r="S99" s="48"/>
      <c r="T99" s="48"/>
      <c r="U99" s="48"/>
      <c r="V99" s="48"/>
      <c r="W99" s="48"/>
      <c r="X99" s="48"/>
      <c r="Y99" s="48"/>
      <c r="Z99" s="48"/>
      <c r="AA99" s="48"/>
      <c r="AB99" s="48"/>
      <c r="AC99" s="48"/>
      <c r="AD99" s="48"/>
      <c r="AE99" s="51"/>
      <c r="AF99" s="51"/>
      <c r="AG99" s="51"/>
      <c r="AH99" s="51"/>
    </row>
    <row r="100" spans="1:34" s="53" customFormat="1">
      <c r="A100" s="48"/>
      <c r="B100" s="48" t="s">
        <v>129</v>
      </c>
      <c r="C100" s="48"/>
      <c r="D100" s="48"/>
      <c r="E100" s="48"/>
      <c r="F100" s="48"/>
      <c r="G100" s="48"/>
      <c r="H100" s="48"/>
      <c r="I100" s="48"/>
      <c r="J100" s="48"/>
      <c r="K100" s="48"/>
      <c r="L100" s="48"/>
      <c r="M100" s="48"/>
      <c r="N100" s="48"/>
      <c r="O100" s="48"/>
      <c r="P100" s="48"/>
      <c r="Q100" s="48"/>
      <c r="R100" s="48"/>
      <c r="S100" s="48"/>
      <c r="T100" s="48"/>
      <c r="U100" s="48"/>
      <c r="V100" s="48"/>
      <c r="W100" s="48"/>
      <c r="X100" s="48"/>
      <c r="Y100" s="48"/>
      <c r="Z100" s="48"/>
      <c r="AA100" s="48"/>
      <c r="AB100" s="48"/>
      <c r="AC100" s="48"/>
      <c r="AD100" s="48"/>
      <c r="AE100" s="51"/>
      <c r="AF100" s="51"/>
      <c r="AG100" s="51"/>
      <c r="AH100" s="51"/>
    </row>
    <row r="101" spans="1:34" s="53" customFormat="1">
      <c r="A101" s="48"/>
      <c r="B101" s="48" t="s">
        <v>131</v>
      </c>
      <c r="C101" s="48"/>
      <c r="D101" s="48"/>
      <c r="E101" s="48"/>
      <c r="F101" s="48"/>
      <c r="G101" s="48"/>
      <c r="H101" s="48"/>
      <c r="I101" s="48"/>
      <c r="J101" s="48"/>
      <c r="K101" s="48"/>
      <c r="L101" s="48"/>
      <c r="M101" s="48"/>
      <c r="N101" s="48"/>
      <c r="O101" s="48"/>
      <c r="P101" s="48"/>
      <c r="Q101" s="48"/>
      <c r="R101" s="48"/>
      <c r="S101" s="48"/>
      <c r="T101" s="48"/>
      <c r="U101" s="48"/>
      <c r="V101" s="48"/>
      <c r="W101" s="48"/>
      <c r="X101" s="48"/>
      <c r="Y101" s="48"/>
      <c r="Z101" s="48"/>
      <c r="AA101" s="48"/>
      <c r="AB101" s="48"/>
      <c r="AC101" s="48"/>
      <c r="AD101" s="48"/>
      <c r="AE101" s="51"/>
      <c r="AF101" s="51"/>
      <c r="AG101" s="51"/>
      <c r="AH101" s="51"/>
    </row>
    <row r="102" spans="1:34" s="53" customFormat="1">
      <c r="A102" s="48"/>
      <c r="B102" s="48" t="s">
        <v>132</v>
      </c>
      <c r="C102" s="48"/>
      <c r="D102" s="48"/>
      <c r="E102" s="48"/>
      <c r="F102" s="48"/>
      <c r="G102" s="48"/>
      <c r="H102" s="48"/>
      <c r="I102" s="48"/>
      <c r="J102" s="48"/>
      <c r="K102" s="48"/>
      <c r="L102" s="48"/>
      <c r="M102" s="48"/>
      <c r="N102" s="48"/>
      <c r="O102" s="48"/>
      <c r="P102" s="48"/>
      <c r="Q102" s="48"/>
      <c r="R102" s="48"/>
      <c r="S102" s="48"/>
      <c r="T102" s="48"/>
      <c r="U102" s="48"/>
      <c r="V102" s="48"/>
      <c r="W102" s="48"/>
      <c r="X102" s="48"/>
      <c r="Y102" s="48"/>
      <c r="Z102" s="48"/>
      <c r="AA102" s="48"/>
      <c r="AB102" s="48"/>
      <c r="AC102" s="48"/>
      <c r="AD102" s="48"/>
      <c r="AE102" s="51"/>
      <c r="AF102" s="51"/>
      <c r="AG102" s="51"/>
      <c r="AH102" s="51"/>
    </row>
    <row r="103" spans="1:34" s="53" customFormat="1">
      <c r="A103" s="48"/>
      <c r="B103" s="75" t="s">
        <v>130</v>
      </c>
      <c r="C103" s="48"/>
      <c r="D103" s="48"/>
      <c r="E103" s="48"/>
      <c r="F103" s="48"/>
      <c r="G103" s="48"/>
      <c r="H103" s="48"/>
      <c r="I103" s="48"/>
      <c r="J103" s="48"/>
      <c r="K103" s="48"/>
      <c r="L103" s="48"/>
      <c r="M103" s="48"/>
      <c r="N103" s="48"/>
      <c r="O103" s="48"/>
      <c r="P103" s="48"/>
      <c r="Q103" s="48"/>
      <c r="R103" s="48"/>
      <c r="S103" s="48"/>
      <c r="T103" s="48"/>
      <c r="U103" s="48"/>
      <c r="V103" s="48"/>
      <c r="W103" s="48"/>
      <c r="X103" s="48"/>
      <c r="Y103" s="48"/>
      <c r="Z103" s="48"/>
      <c r="AA103" s="48"/>
      <c r="AB103" s="48"/>
      <c r="AC103" s="48"/>
      <c r="AD103" s="48"/>
      <c r="AE103" s="51"/>
      <c r="AF103" s="51"/>
      <c r="AG103" s="51"/>
      <c r="AH103" s="51"/>
    </row>
    <row r="104" spans="1:34" s="53" customFormat="1" ht="4.5" customHeight="1">
      <c r="A104" s="48"/>
      <c r="B104" s="48"/>
      <c r="C104" s="48"/>
      <c r="D104" s="48"/>
      <c r="E104" s="48"/>
      <c r="F104" s="48"/>
      <c r="G104" s="48"/>
      <c r="H104" s="48"/>
      <c r="I104" s="48"/>
      <c r="J104" s="48"/>
      <c r="K104" s="48"/>
      <c r="L104" s="48"/>
      <c r="M104" s="48"/>
      <c r="N104" s="48"/>
      <c r="O104" s="48"/>
      <c r="P104" s="48"/>
      <c r="Q104" s="48"/>
      <c r="R104" s="48"/>
      <c r="S104" s="48"/>
      <c r="T104" s="48"/>
      <c r="U104" s="48"/>
      <c r="V104" s="48"/>
      <c r="W104" s="48"/>
      <c r="X104" s="48"/>
      <c r="Y104" s="48"/>
      <c r="Z104" s="48"/>
      <c r="AA104" s="48"/>
      <c r="AB104" s="48"/>
      <c r="AC104" s="48"/>
      <c r="AD104" s="48"/>
      <c r="AE104" s="51"/>
      <c r="AF104" s="51"/>
      <c r="AG104" s="51"/>
      <c r="AH104" s="51"/>
    </row>
    <row r="105" spans="1:34" s="53" customFormat="1">
      <c r="A105" s="55" t="s">
        <v>157</v>
      </c>
      <c r="B105" s="48"/>
      <c r="C105" s="48"/>
      <c r="D105" s="48"/>
      <c r="E105" s="48"/>
      <c r="F105" s="48"/>
      <c r="G105" s="48"/>
      <c r="H105" s="48"/>
      <c r="I105" s="48"/>
      <c r="J105" s="48"/>
      <c r="K105" s="48"/>
      <c r="L105" s="48"/>
      <c r="M105" s="48"/>
      <c r="N105" s="48"/>
      <c r="O105" s="48"/>
      <c r="P105" s="48"/>
      <c r="Q105" s="48"/>
      <c r="R105" s="48"/>
      <c r="S105" s="48"/>
      <c r="T105" s="48"/>
      <c r="U105" s="48"/>
      <c r="V105" s="48"/>
      <c r="W105" s="48"/>
      <c r="X105" s="48"/>
      <c r="Y105" s="48"/>
      <c r="Z105" s="48"/>
      <c r="AA105" s="48"/>
      <c r="AB105" s="48"/>
      <c r="AC105" s="48"/>
      <c r="AD105" s="48"/>
      <c r="AE105" s="51"/>
      <c r="AF105" s="51"/>
      <c r="AG105" s="51"/>
      <c r="AH105" s="51"/>
    </row>
    <row r="106" spans="1:34" s="53" customFormat="1" ht="5.25" customHeight="1">
      <c r="A106" s="48"/>
      <c r="B106" s="48"/>
      <c r="C106" s="48"/>
      <c r="D106" s="48"/>
      <c r="E106" s="48"/>
      <c r="F106" s="48"/>
      <c r="G106" s="48"/>
      <c r="H106" s="48"/>
      <c r="I106" s="48"/>
      <c r="J106" s="48"/>
      <c r="K106" s="48"/>
      <c r="L106" s="48"/>
      <c r="M106" s="48"/>
      <c r="N106" s="48"/>
      <c r="O106" s="48"/>
      <c r="P106" s="48"/>
      <c r="Q106" s="48"/>
      <c r="R106" s="48"/>
      <c r="S106" s="48"/>
      <c r="T106" s="48"/>
      <c r="U106" s="48"/>
      <c r="V106" s="48"/>
      <c r="W106" s="48"/>
      <c r="X106" s="48"/>
      <c r="Y106" s="48"/>
      <c r="Z106" s="48"/>
      <c r="AA106" s="48"/>
      <c r="AB106" s="48"/>
      <c r="AC106" s="48"/>
      <c r="AD106" s="48"/>
      <c r="AE106" s="51"/>
      <c r="AF106" s="51"/>
      <c r="AG106" s="51"/>
      <c r="AH106" s="51"/>
    </row>
    <row r="107" spans="1:34" s="53" customFormat="1">
      <c r="A107" s="48"/>
      <c r="B107" s="48" t="s">
        <v>159</v>
      </c>
      <c r="C107" s="48"/>
      <c r="D107" s="48"/>
      <c r="E107" s="48"/>
      <c r="F107" s="48"/>
      <c r="G107" s="48"/>
      <c r="H107" s="48"/>
      <c r="I107" s="48"/>
      <c r="J107" s="48"/>
      <c r="K107" s="48"/>
      <c r="L107" s="48"/>
      <c r="M107" s="48"/>
      <c r="N107" s="48"/>
      <c r="O107" s="48"/>
      <c r="P107" s="48"/>
      <c r="Q107" s="48"/>
      <c r="R107" s="48"/>
      <c r="S107" s="48"/>
      <c r="T107" s="48"/>
      <c r="U107" s="48"/>
      <c r="V107" s="48"/>
      <c r="W107" s="48"/>
      <c r="X107" s="48"/>
      <c r="Y107" s="48"/>
      <c r="Z107" s="48"/>
      <c r="AA107" s="48"/>
      <c r="AB107" s="48"/>
      <c r="AC107" s="48"/>
      <c r="AD107" s="48"/>
      <c r="AE107" s="51"/>
      <c r="AF107" s="51"/>
      <c r="AG107" s="51"/>
      <c r="AH107" s="51"/>
    </row>
    <row r="108" spans="1:34" s="53" customFormat="1">
      <c r="A108" s="48"/>
      <c r="B108" s="48" t="s">
        <v>151</v>
      </c>
      <c r="C108" s="48"/>
      <c r="D108" s="48"/>
      <c r="E108" s="48"/>
      <c r="F108" s="48"/>
      <c r="G108" s="48"/>
      <c r="H108" s="48"/>
      <c r="I108" s="48"/>
      <c r="J108" s="48"/>
      <c r="K108" s="48"/>
      <c r="L108" s="48"/>
      <c r="M108" s="48"/>
      <c r="N108" s="48"/>
      <c r="O108" s="48"/>
      <c r="P108" s="48"/>
      <c r="Q108" s="48"/>
      <c r="R108" s="48"/>
      <c r="S108" s="48"/>
      <c r="T108" s="48"/>
      <c r="U108" s="48"/>
      <c r="V108" s="48"/>
      <c r="W108" s="48"/>
      <c r="X108" s="48"/>
      <c r="Y108" s="48"/>
      <c r="Z108" s="48"/>
      <c r="AA108" s="48"/>
      <c r="AB108" s="48"/>
      <c r="AC108" s="48"/>
      <c r="AD108" s="48"/>
      <c r="AE108" s="51"/>
      <c r="AF108" s="51"/>
      <c r="AG108" s="51"/>
      <c r="AH108" s="51"/>
    </row>
    <row r="109" spans="1:34" s="53" customFormat="1">
      <c r="A109" s="48"/>
      <c r="B109" s="48"/>
      <c r="C109" s="48"/>
      <c r="D109" s="48"/>
      <c r="E109" s="48"/>
      <c r="F109" s="48"/>
      <c r="G109" s="48"/>
      <c r="H109" s="48"/>
      <c r="I109" s="48"/>
      <c r="J109" s="48"/>
      <c r="K109" s="48"/>
      <c r="L109" s="48"/>
      <c r="M109" s="48"/>
      <c r="N109" s="48"/>
      <c r="O109" s="48"/>
      <c r="P109" s="48"/>
      <c r="Q109" s="48"/>
      <c r="R109" s="48"/>
      <c r="S109" s="48"/>
      <c r="T109" s="48"/>
      <c r="U109" s="48"/>
      <c r="V109" s="48"/>
      <c r="W109" s="48"/>
      <c r="X109" s="48"/>
      <c r="Y109" s="48"/>
      <c r="Z109" s="48"/>
      <c r="AA109" s="48"/>
      <c r="AB109" s="48"/>
      <c r="AC109" s="48"/>
      <c r="AD109" s="48"/>
      <c r="AE109" s="51"/>
      <c r="AF109" s="51"/>
      <c r="AG109" s="51"/>
      <c r="AH109" s="51"/>
    </row>
    <row r="110" spans="1:34" s="53" customFormat="1">
      <c r="A110" s="48"/>
      <c r="B110" s="57" t="s">
        <v>152</v>
      </c>
      <c r="C110" s="57"/>
      <c r="D110" s="57"/>
      <c r="E110" s="57"/>
      <c r="F110" s="57"/>
      <c r="G110" s="57"/>
      <c r="H110" s="57"/>
      <c r="I110" s="57"/>
      <c r="J110" s="57"/>
      <c r="K110" s="57"/>
      <c r="L110" s="57"/>
      <c r="M110" s="57"/>
      <c r="N110" s="57"/>
      <c r="O110" s="57"/>
      <c r="P110" s="57"/>
      <c r="Q110" s="57"/>
      <c r="R110" s="58">
        <v>1</v>
      </c>
      <c r="S110" s="57" t="s">
        <v>155</v>
      </c>
      <c r="T110" s="115"/>
      <c r="U110" s="115"/>
      <c r="V110" s="87"/>
      <c r="W110" s="104">
        <f>IFERROR(R110*T110,"")</f>
        <v>0</v>
      </c>
      <c r="X110" s="104"/>
      <c r="Y110" s="104"/>
      <c r="Z110" s="48"/>
      <c r="AA110" s="48"/>
      <c r="AB110" s="48"/>
      <c r="AC110" s="48"/>
      <c r="AD110" s="48"/>
      <c r="AE110" s="51"/>
      <c r="AF110" s="51"/>
      <c r="AG110" s="51"/>
      <c r="AH110" s="51"/>
    </row>
    <row r="111" spans="1:34" s="53" customFormat="1">
      <c r="A111" s="48"/>
      <c r="B111" s="57" t="s">
        <v>153</v>
      </c>
      <c r="C111" s="57"/>
      <c r="D111" s="57"/>
      <c r="E111" s="57"/>
      <c r="F111" s="57"/>
      <c r="G111" s="57"/>
      <c r="H111" s="57"/>
      <c r="I111" s="57"/>
      <c r="J111" s="57"/>
      <c r="K111" s="57"/>
      <c r="L111" s="57"/>
      <c r="M111" s="57"/>
      <c r="N111" s="57"/>
      <c r="O111" s="57"/>
      <c r="P111" s="57"/>
      <c r="Q111" s="57"/>
      <c r="R111" s="58">
        <v>3</v>
      </c>
      <c r="S111" s="57" t="s">
        <v>155</v>
      </c>
      <c r="T111" s="115"/>
      <c r="U111" s="115"/>
      <c r="V111" s="87"/>
      <c r="W111" s="104">
        <f t="shared" ref="W111:W113" si="3">IFERROR(R111*T111,"")</f>
        <v>0</v>
      </c>
      <c r="X111" s="104"/>
      <c r="Y111" s="104"/>
      <c r="Z111" s="48"/>
      <c r="AA111" s="48"/>
      <c r="AB111" s="48"/>
      <c r="AC111" s="48"/>
      <c r="AD111" s="48"/>
      <c r="AE111" s="51"/>
      <c r="AF111" s="51"/>
      <c r="AG111" s="51"/>
      <c r="AH111" s="51"/>
    </row>
    <row r="112" spans="1:34" s="53" customFormat="1">
      <c r="A112" s="48"/>
      <c r="B112" s="57" t="s">
        <v>156</v>
      </c>
      <c r="C112" s="57"/>
      <c r="D112" s="57"/>
      <c r="E112" s="57"/>
      <c r="F112" s="57"/>
      <c r="G112" s="57"/>
      <c r="H112" s="57"/>
      <c r="I112" s="57"/>
      <c r="J112" s="57"/>
      <c r="K112" s="57"/>
      <c r="L112" s="57"/>
      <c r="M112" s="57"/>
      <c r="N112" s="57"/>
      <c r="O112" s="57"/>
      <c r="P112" s="57"/>
      <c r="Q112" s="57"/>
      <c r="R112" s="58">
        <v>3</v>
      </c>
      <c r="S112" s="57" t="s">
        <v>155</v>
      </c>
      <c r="T112" s="115"/>
      <c r="U112" s="115"/>
      <c r="V112" s="87"/>
      <c r="W112" s="104">
        <f t="shared" si="3"/>
        <v>0</v>
      </c>
      <c r="X112" s="104"/>
      <c r="Y112" s="104"/>
      <c r="Z112" s="48"/>
      <c r="AA112" s="48"/>
      <c r="AB112" s="48"/>
      <c r="AC112" s="48"/>
      <c r="AD112" s="48"/>
      <c r="AE112" s="51"/>
      <c r="AF112" s="51"/>
      <c r="AG112" s="51"/>
      <c r="AH112" s="51"/>
    </row>
    <row r="113" spans="1:34" s="53" customFormat="1">
      <c r="A113" s="48"/>
      <c r="B113" s="57" t="s">
        <v>154</v>
      </c>
      <c r="C113" s="57"/>
      <c r="D113" s="57"/>
      <c r="E113" s="57"/>
      <c r="F113" s="57"/>
      <c r="G113" s="57"/>
      <c r="H113" s="57"/>
      <c r="I113" s="57"/>
      <c r="J113" s="57"/>
      <c r="K113" s="57"/>
      <c r="L113" s="57"/>
      <c r="M113" s="57"/>
      <c r="N113" s="57"/>
      <c r="O113" s="57"/>
      <c r="P113" s="57"/>
      <c r="Q113" s="57"/>
      <c r="R113" s="58">
        <v>3</v>
      </c>
      <c r="S113" s="57" t="s">
        <v>155</v>
      </c>
      <c r="T113" s="115"/>
      <c r="U113" s="115"/>
      <c r="V113" s="87"/>
      <c r="W113" s="104">
        <f t="shared" si="3"/>
        <v>0</v>
      </c>
      <c r="X113" s="104"/>
      <c r="Y113" s="104"/>
      <c r="Z113" s="48"/>
      <c r="AA113" s="48"/>
      <c r="AB113" s="48"/>
      <c r="AC113" s="48"/>
      <c r="AD113" s="48"/>
      <c r="AE113" s="51"/>
      <c r="AF113" s="51"/>
      <c r="AG113" s="51"/>
      <c r="AH113" s="51"/>
    </row>
    <row r="114" spans="1:34" s="53" customFormat="1" ht="5.25" customHeight="1" thickBot="1">
      <c r="A114" s="48"/>
      <c r="B114" s="48"/>
      <c r="C114" s="48"/>
      <c r="D114" s="48"/>
      <c r="E114" s="48"/>
      <c r="F114" s="48"/>
      <c r="G114" s="48"/>
      <c r="H114" s="48"/>
      <c r="I114" s="48"/>
      <c r="J114" s="48"/>
      <c r="K114" s="48"/>
      <c r="L114" s="48"/>
      <c r="M114" s="48"/>
      <c r="N114" s="48"/>
      <c r="O114" s="48"/>
      <c r="P114" s="48"/>
      <c r="Q114" s="48"/>
      <c r="R114" s="48"/>
      <c r="S114" s="48"/>
      <c r="T114" s="48"/>
      <c r="U114" s="48"/>
      <c r="V114" s="48"/>
      <c r="W114" s="48"/>
      <c r="X114" s="48"/>
      <c r="Y114" s="48"/>
      <c r="Z114" s="48"/>
      <c r="AA114" s="48"/>
      <c r="AB114" s="48"/>
      <c r="AC114" s="48"/>
      <c r="AD114" s="48"/>
      <c r="AE114" s="51"/>
      <c r="AF114" s="51"/>
      <c r="AG114" s="51"/>
      <c r="AH114" s="51"/>
    </row>
    <row r="115" spans="1:34" s="53" customFormat="1" ht="12" thickBot="1">
      <c r="A115" s="48"/>
      <c r="B115" s="60" t="s">
        <v>160</v>
      </c>
      <c r="C115" s="60"/>
      <c r="D115" s="60"/>
      <c r="E115" s="60"/>
      <c r="F115" s="60"/>
      <c r="G115" s="60"/>
      <c r="H115" s="60"/>
      <c r="I115" s="60"/>
      <c r="J115" s="60"/>
      <c r="K115" s="60"/>
      <c r="L115" s="114"/>
      <c r="M115" s="114"/>
      <c r="N115" s="114"/>
      <c r="O115" s="114"/>
      <c r="P115" s="114"/>
      <c r="Q115" s="114"/>
      <c r="R115" s="114"/>
      <c r="S115" s="114"/>
      <c r="T115" s="60"/>
      <c r="U115" s="107">
        <f>SUM(W110,W111,W112,W113)</f>
        <v>0</v>
      </c>
      <c r="V115" s="108"/>
      <c r="W115" s="108"/>
      <c r="X115" s="108"/>
      <c r="Y115" s="109"/>
      <c r="Z115" s="48"/>
      <c r="AA115" s="48"/>
      <c r="AB115" s="48"/>
      <c r="AC115" s="48"/>
      <c r="AD115" s="48"/>
      <c r="AE115" s="51"/>
      <c r="AF115" s="51"/>
      <c r="AG115" s="51"/>
      <c r="AH115" s="51"/>
    </row>
    <row r="116" spans="1:34" s="53" customFormat="1">
      <c r="A116" s="48"/>
      <c r="B116" s="55"/>
      <c r="C116" s="55"/>
      <c r="D116" s="55"/>
      <c r="E116" s="55"/>
      <c r="F116" s="55"/>
      <c r="G116" s="55"/>
      <c r="H116" s="55"/>
      <c r="I116" s="55"/>
      <c r="J116" s="55"/>
      <c r="K116" s="55"/>
      <c r="L116" s="85"/>
      <c r="M116" s="85"/>
      <c r="N116" s="85"/>
      <c r="O116" s="85"/>
      <c r="P116" s="85"/>
      <c r="Q116" s="85"/>
      <c r="R116" s="85"/>
      <c r="S116" s="85"/>
      <c r="T116" s="55"/>
      <c r="U116" s="86"/>
      <c r="V116" s="86"/>
      <c r="W116" s="86"/>
      <c r="X116" s="86"/>
      <c r="Y116" s="86"/>
      <c r="Z116" s="48"/>
      <c r="AA116" s="48"/>
      <c r="AB116" s="48"/>
      <c r="AC116" s="48"/>
      <c r="AD116" s="48"/>
      <c r="AE116" s="51"/>
      <c r="AF116" s="51"/>
      <c r="AG116" s="51"/>
      <c r="AH116" s="51"/>
    </row>
    <row r="117" spans="1:34" s="53" customFormat="1" ht="4.5" customHeight="1">
      <c r="A117" s="48"/>
      <c r="B117" s="48"/>
      <c r="C117" s="48"/>
      <c r="D117" s="48"/>
      <c r="E117" s="48"/>
      <c r="F117" s="48"/>
      <c r="G117" s="48"/>
      <c r="H117" s="48"/>
      <c r="I117" s="48"/>
      <c r="J117" s="48"/>
      <c r="K117" s="48"/>
      <c r="L117" s="48"/>
      <c r="M117" s="48"/>
      <c r="N117" s="48"/>
      <c r="O117" s="48"/>
      <c r="P117" s="48"/>
      <c r="Q117" s="48"/>
      <c r="R117" s="48"/>
      <c r="S117" s="48"/>
      <c r="T117" s="48"/>
      <c r="U117" s="48"/>
      <c r="V117" s="48"/>
      <c r="W117" s="48"/>
      <c r="X117" s="48"/>
      <c r="Y117" s="48"/>
      <c r="Z117" s="48"/>
      <c r="AA117" s="48"/>
      <c r="AB117" s="48"/>
      <c r="AC117" s="48"/>
      <c r="AD117" s="48"/>
      <c r="AE117" s="51"/>
      <c r="AF117" s="51"/>
      <c r="AG117" s="51"/>
      <c r="AH117" s="51"/>
    </row>
    <row r="118" spans="1:34" s="53" customFormat="1" ht="4.5" customHeight="1">
      <c r="A118" s="48"/>
      <c r="B118" s="48"/>
      <c r="C118" s="48"/>
      <c r="D118" s="48"/>
      <c r="E118" s="48"/>
      <c r="F118" s="48"/>
      <c r="G118" s="48"/>
      <c r="H118" s="48"/>
      <c r="I118" s="48"/>
      <c r="J118" s="48"/>
      <c r="K118" s="48"/>
      <c r="L118" s="48"/>
      <c r="M118" s="48"/>
      <c r="N118" s="48"/>
      <c r="O118" s="48"/>
      <c r="P118" s="48"/>
      <c r="Q118" s="48"/>
      <c r="R118" s="48"/>
      <c r="S118" s="48"/>
      <c r="T118" s="48"/>
      <c r="U118" s="48"/>
      <c r="V118" s="48"/>
      <c r="W118" s="48"/>
      <c r="X118" s="48"/>
      <c r="Y118" s="48"/>
      <c r="Z118" s="48"/>
      <c r="AA118" s="48"/>
      <c r="AB118" s="48"/>
      <c r="AC118" s="48"/>
      <c r="AD118" s="48"/>
      <c r="AE118" s="51"/>
      <c r="AF118" s="51"/>
      <c r="AG118" s="51"/>
      <c r="AH118" s="51"/>
    </row>
    <row r="119" spans="1:34" s="53" customFormat="1">
      <c r="A119" s="55" t="s">
        <v>137</v>
      </c>
      <c r="B119" s="48"/>
      <c r="C119" s="48"/>
      <c r="D119" s="48"/>
      <c r="E119" s="48"/>
      <c r="F119" s="48"/>
      <c r="G119" s="48"/>
      <c r="H119" s="48"/>
      <c r="I119" s="48"/>
      <c r="J119" s="48"/>
      <c r="K119" s="48"/>
      <c r="L119" s="48"/>
      <c r="M119" s="48"/>
      <c r="N119" s="48"/>
      <c r="O119" s="48"/>
      <c r="P119" s="48"/>
      <c r="Q119" s="48"/>
      <c r="R119" s="48"/>
      <c r="S119" s="48"/>
      <c r="T119" s="48"/>
      <c r="U119" s="48"/>
      <c r="V119" s="48"/>
      <c r="W119" s="48"/>
      <c r="X119" s="48"/>
      <c r="Y119" s="48"/>
      <c r="Z119" s="48"/>
      <c r="AA119" s="48"/>
      <c r="AB119" s="48"/>
      <c r="AC119" s="48"/>
      <c r="AD119" s="48"/>
      <c r="AE119" s="51"/>
      <c r="AF119" s="51"/>
      <c r="AG119" s="51"/>
      <c r="AH119" s="51"/>
    </row>
    <row r="120" spans="1:34" s="53" customFormat="1" ht="5.25" customHeight="1">
      <c r="A120" s="48"/>
      <c r="B120" s="48"/>
      <c r="C120" s="48"/>
      <c r="D120" s="48"/>
      <c r="E120" s="48"/>
      <c r="F120" s="48"/>
      <c r="G120" s="48"/>
      <c r="H120" s="48"/>
      <c r="I120" s="48"/>
      <c r="J120" s="48"/>
      <c r="K120" s="48"/>
      <c r="L120" s="48"/>
      <c r="M120" s="48"/>
      <c r="N120" s="48"/>
      <c r="O120" s="48"/>
      <c r="P120" s="48"/>
      <c r="Q120" s="48"/>
      <c r="R120" s="48"/>
      <c r="S120" s="48"/>
      <c r="T120" s="48"/>
      <c r="U120" s="48"/>
      <c r="V120" s="48"/>
      <c r="W120" s="48"/>
      <c r="X120" s="48"/>
      <c r="Y120" s="48"/>
      <c r="Z120" s="48"/>
      <c r="AA120" s="48"/>
      <c r="AB120" s="48"/>
      <c r="AC120" s="48"/>
      <c r="AD120" s="48"/>
      <c r="AE120" s="51"/>
      <c r="AF120" s="51"/>
      <c r="AG120" s="51"/>
      <c r="AH120" s="51"/>
    </row>
    <row r="121" spans="1:34" s="53" customFormat="1">
      <c r="A121" s="48"/>
      <c r="B121" s="48" t="s">
        <v>150</v>
      </c>
      <c r="C121" s="48"/>
      <c r="D121" s="48"/>
      <c r="E121" s="48"/>
      <c r="F121" s="48"/>
      <c r="G121" s="48"/>
      <c r="H121" s="48"/>
      <c r="I121" s="48"/>
      <c r="J121" s="48"/>
      <c r="K121" s="48"/>
      <c r="L121" s="48"/>
      <c r="M121" s="48"/>
      <c r="N121" s="48"/>
      <c r="O121" s="48"/>
      <c r="P121" s="48"/>
      <c r="Q121" s="48"/>
      <c r="R121" s="48"/>
      <c r="S121" s="48"/>
      <c r="T121" s="48"/>
      <c r="U121" s="48"/>
      <c r="V121" s="48"/>
      <c r="W121" s="48"/>
      <c r="X121" s="48"/>
      <c r="Y121" s="48"/>
      <c r="Z121" s="48"/>
      <c r="AA121" s="48"/>
      <c r="AB121" s="48"/>
      <c r="AC121" s="48"/>
      <c r="AD121" s="48"/>
      <c r="AE121" s="51"/>
      <c r="AF121" s="51"/>
      <c r="AG121" s="51"/>
      <c r="AH121" s="51"/>
    </row>
    <row r="122" spans="1:34" s="53" customFormat="1">
      <c r="A122" s="48"/>
      <c r="B122" s="48" t="s">
        <v>136</v>
      </c>
      <c r="C122" s="48"/>
      <c r="D122" s="48"/>
      <c r="E122" s="48"/>
      <c r="F122" s="48"/>
      <c r="G122" s="48"/>
      <c r="H122" s="48"/>
      <c r="I122" s="48"/>
      <c r="J122" s="48"/>
      <c r="K122" s="48"/>
      <c r="L122" s="48"/>
      <c r="M122" s="48"/>
      <c r="N122" s="48"/>
      <c r="O122" s="48"/>
      <c r="P122" s="48"/>
      <c r="Q122" s="48"/>
      <c r="R122" s="48"/>
      <c r="S122" s="48"/>
      <c r="T122" s="48"/>
      <c r="U122" s="48"/>
      <c r="V122" s="48"/>
      <c r="W122" s="48"/>
      <c r="X122" s="48"/>
      <c r="Y122" s="48"/>
      <c r="Z122" s="48"/>
      <c r="AA122" s="48"/>
      <c r="AB122" s="48"/>
      <c r="AC122" s="48"/>
      <c r="AD122" s="48"/>
      <c r="AE122" s="51"/>
      <c r="AF122" s="51"/>
      <c r="AG122" s="51"/>
      <c r="AH122" s="51"/>
    </row>
    <row r="123" spans="1:34" s="53" customFormat="1">
      <c r="A123" s="48"/>
      <c r="B123" s="48" t="s">
        <v>133</v>
      </c>
      <c r="C123" s="48"/>
      <c r="D123" s="48"/>
      <c r="E123" s="48"/>
      <c r="F123" s="48"/>
      <c r="G123" s="48"/>
      <c r="H123" s="48"/>
      <c r="I123" s="48"/>
      <c r="J123" s="48"/>
      <c r="K123" s="48"/>
      <c r="L123" s="48"/>
      <c r="M123" s="48"/>
      <c r="N123" s="48"/>
      <c r="O123" s="48"/>
      <c r="P123" s="48"/>
      <c r="Q123" s="48"/>
      <c r="R123" s="48"/>
      <c r="S123" s="48"/>
      <c r="T123" s="48"/>
      <c r="U123" s="48"/>
      <c r="V123" s="48"/>
      <c r="W123" s="48"/>
      <c r="X123" s="48"/>
      <c r="Y123" s="48"/>
      <c r="Z123" s="48"/>
      <c r="AA123" s="48"/>
      <c r="AB123" s="48"/>
      <c r="AC123" s="48"/>
      <c r="AD123" s="48"/>
      <c r="AE123" s="51"/>
      <c r="AF123" s="51"/>
      <c r="AG123" s="51"/>
      <c r="AH123" s="51"/>
    </row>
    <row r="124" spans="1:34" s="53" customFormat="1">
      <c r="A124" s="48"/>
      <c r="B124" s="48"/>
      <c r="C124" s="48"/>
      <c r="D124" s="48"/>
      <c r="E124" s="48"/>
      <c r="F124" s="48"/>
      <c r="G124" s="48"/>
      <c r="H124" s="48"/>
      <c r="I124" s="48"/>
      <c r="J124" s="48"/>
      <c r="K124" s="48"/>
      <c r="L124" s="48"/>
      <c r="M124" s="48"/>
      <c r="N124" s="48"/>
      <c r="O124" s="48"/>
      <c r="P124" s="48"/>
      <c r="Q124" s="48"/>
      <c r="R124" s="48"/>
      <c r="S124" s="48"/>
      <c r="T124" s="48"/>
      <c r="U124" s="48"/>
      <c r="V124" s="48"/>
      <c r="W124" s="48"/>
      <c r="X124" s="48"/>
      <c r="Y124" s="48"/>
      <c r="Z124" s="48"/>
      <c r="AA124" s="48"/>
      <c r="AB124" s="48"/>
      <c r="AC124" s="48"/>
      <c r="AD124" s="48"/>
      <c r="AE124" s="51"/>
      <c r="AF124" s="51"/>
      <c r="AG124" s="51"/>
      <c r="AH124" s="51"/>
    </row>
    <row r="125" spans="1:34" s="53" customFormat="1" ht="5.25" customHeight="1">
      <c r="A125" s="48"/>
      <c r="B125" s="48"/>
      <c r="C125" s="48"/>
      <c r="D125" s="48"/>
      <c r="E125" s="48"/>
      <c r="F125" s="48"/>
      <c r="G125" s="48"/>
      <c r="H125" s="48"/>
      <c r="I125" s="48"/>
      <c r="J125" s="48"/>
      <c r="K125" s="48"/>
      <c r="L125" s="48"/>
      <c r="M125" s="48"/>
      <c r="N125" s="48"/>
      <c r="O125" s="48"/>
      <c r="P125" s="48"/>
      <c r="Q125" s="48"/>
      <c r="R125" s="48"/>
      <c r="S125" s="48"/>
      <c r="T125" s="48"/>
      <c r="U125" s="48"/>
      <c r="V125" s="48"/>
      <c r="W125" s="48"/>
      <c r="X125" s="48"/>
      <c r="Y125" s="48"/>
      <c r="Z125" s="48"/>
      <c r="AA125" s="48"/>
      <c r="AB125" s="48"/>
      <c r="AC125" s="48"/>
      <c r="AD125" s="48"/>
      <c r="AE125" s="51"/>
      <c r="AF125" s="51"/>
      <c r="AG125" s="51"/>
      <c r="AH125" s="51"/>
    </row>
    <row r="126" spans="1:34" s="53" customFormat="1">
      <c r="A126" s="48"/>
      <c r="B126" s="48"/>
      <c r="C126" s="64"/>
      <c r="D126" s="64"/>
      <c r="E126" s="64"/>
      <c r="F126" s="64" t="s">
        <v>34</v>
      </c>
      <c r="G126" s="64"/>
      <c r="H126" s="64"/>
      <c r="I126" s="64"/>
      <c r="J126" s="64" t="s">
        <v>35</v>
      </c>
      <c r="K126" s="64"/>
      <c r="L126" s="64"/>
      <c r="M126" s="64"/>
      <c r="N126" s="64" t="s">
        <v>36</v>
      </c>
      <c r="O126" s="64"/>
      <c r="P126" s="64"/>
      <c r="Q126" s="64"/>
      <c r="R126" s="64" t="s">
        <v>37</v>
      </c>
      <c r="S126" s="64"/>
      <c r="T126" s="64"/>
      <c r="U126" s="64"/>
      <c r="V126" s="64" t="s">
        <v>38</v>
      </c>
      <c r="W126" s="56"/>
      <c r="X126" s="56"/>
      <c r="Y126" s="56"/>
      <c r="Z126" s="56" t="s">
        <v>39</v>
      </c>
      <c r="AA126" s="48"/>
      <c r="AB126" s="48"/>
      <c r="AC126" s="48"/>
      <c r="AD126" s="48"/>
      <c r="AE126" s="51"/>
      <c r="AF126" s="51"/>
      <c r="AG126" s="51"/>
      <c r="AH126" s="51"/>
    </row>
    <row r="127" spans="1:34" ht="5.25" customHeight="1">
      <c r="W127" s="55"/>
      <c r="X127" s="55"/>
      <c r="Y127" s="55"/>
      <c r="Z127" s="55"/>
    </row>
    <row r="128" spans="1:34">
      <c r="B128" s="59">
        <v>1</v>
      </c>
      <c r="C128" s="111">
        <f t="shared" ref="C128:C136" si="4">U40</f>
        <v>0</v>
      </c>
      <c r="D128" s="111"/>
      <c r="E128" s="111"/>
      <c r="F128" s="111"/>
      <c r="G128" s="111">
        <f t="shared" ref="G128:G136" si="5">IFERROR(ROUND(C128*($L$86/100),2),"")</f>
        <v>0</v>
      </c>
      <c r="H128" s="111"/>
      <c r="I128" s="111"/>
      <c r="J128" s="111"/>
      <c r="K128" s="104">
        <f t="shared" ref="K128:K136" si="6">SUMIF($B$59:$B$81,B128,$U$59:$Y$81)</f>
        <v>0</v>
      </c>
      <c r="L128" s="104"/>
      <c r="M128" s="104"/>
      <c r="N128" s="104"/>
      <c r="O128" s="104">
        <f>SUM(C128:N128)</f>
        <v>0</v>
      </c>
      <c r="P128" s="104"/>
      <c r="Q128" s="104"/>
      <c r="R128" s="104"/>
      <c r="S128" s="104">
        <f>ROUND(O128*0.19,2)</f>
        <v>0</v>
      </c>
      <c r="T128" s="104"/>
      <c r="U128" s="104"/>
      <c r="V128" s="104"/>
      <c r="W128" s="105">
        <f>SUM(O128+S128)</f>
        <v>0</v>
      </c>
      <c r="X128" s="105"/>
      <c r="Y128" s="105"/>
      <c r="Z128" s="105"/>
    </row>
    <row r="129" spans="2:42">
      <c r="B129" s="65">
        <v>2</v>
      </c>
      <c r="C129" s="110">
        <f t="shared" si="4"/>
        <v>0</v>
      </c>
      <c r="D129" s="110"/>
      <c r="E129" s="110"/>
      <c r="F129" s="110"/>
      <c r="G129" s="111">
        <f t="shared" si="5"/>
        <v>0</v>
      </c>
      <c r="H129" s="111"/>
      <c r="I129" s="111"/>
      <c r="J129" s="111"/>
      <c r="K129" s="112">
        <f t="shared" si="6"/>
        <v>0</v>
      </c>
      <c r="L129" s="112"/>
      <c r="M129" s="112"/>
      <c r="N129" s="112"/>
      <c r="O129" s="112">
        <f t="shared" ref="O129:O136" si="7">SUM(C129:N129)</f>
        <v>0</v>
      </c>
      <c r="P129" s="112"/>
      <c r="Q129" s="112"/>
      <c r="R129" s="112"/>
      <c r="S129" s="112">
        <f t="shared" ref="S129:S136" si="8">ROUND(O129*0.19,2)</f>
        <v>0</v>
      </c>
      <c r="T129" s="112"/>
      <c r="U129" s="112"/>
      <c r="V129" s="112"/>
      <c r="W129" s="113">
        <f t="shared" ref="W129:W136" si="9">SUM(O129+S129)</f>
        <v>0</v>
      </c>
      <c r="X129" s="113"/>
      <c r="Y129" s="113"/>
      <c r="Z129" s="113"/>
    </row>
    <row r="130" spans="2:42">
      <c r="B130" s="65">
        <v>3</v>
      </c>
      <c r="C130" s="110">
        <f t="shared" si="4"/>
        <v>0</v>
      </c>
      <c r="D130" s="110"/>
      <c r="E130" s="110"/>
      <c r="F130" s="110"/>
      <c r="G130" s="111">
        <f t="shared" si="5"/>
        <v>0</v>
      </c>
      <c r="H130" s="111"/>
      <c r="I130" s="111"/>
      <c r="J130" s="111"/>
      <c r="K130" s="112">
        <f t="shared" si="6"/>
        <v>0</v>
      </c>
      <c r="L130" s="112"/>
      <c r="M130" s="112"/>
      <c r="N130" s="112"/>
      <c r="O130" s="112">
        <f t="shared" si="7"/>
        <v>0</v>
      </c>
      <c r="P130" s="112"/>
      <c r="Q130" s="112"/>
      <c r="R130" s="112"/>
      <c r="S130" s="112">
        <f t="shared" si="8"/>
        <v>0</v>
      </c>
      <c r="T130" s="112"/>
      <c r="U130" s="112"/>
      <c r="V130" s="112"/>
      <c r="W130" s="113">
        <f t="shared" si="9"/>
        <v>0</v>
      </c>
      <c r="X130" s="113"/>
      <c r="Y130" s="113"/>
      <c r="Z130" s="113"/>
    </row>
    <row r="131" spans="2:42">
      <c r="B131" s="65">
        <v>4</v>
      </c>
      <c r="C131" s="110">
        <f t="shared" si="4"/>
        <v>0</v>
      </c>
      <c r="D131" s="110"/>
      <c r="E131" s="110"/>
      <c r="F131" s="110"/>
      <c r="G131" s="111">
        <f t="shared" si="5"/>
        <v>0</v>
      </c>
      <c r="H131" s="111"/>
      <c r="I131" s="111"/>
      <c r="J131" s="111"/>
      <c r="K131" s="112">
        <f t="shared" si="6"/>
        <v>0</v>
      </c>
      <c r="L131" s="112"/>
      <c r="M131" s="112"/>
      <c r="N131" s="112"/>
      <c r="O131" s="112">
        <f t="shared" si="7"/>
        <v>0</v>
      </c>
      <c r="P131" s="112"/>
      <c r="Q131" s="112"/>
      <c r="R131" s="112"/>
      <c r="S131" s="112">
        <f t="shared" si="8"/>
        <v>0</v>
      </c>
      <c r="T131" s="112"/>
      <c r="U131" s="112"/>
      <c r="V131" s="112"/>
      <c r="W131" s="113">
        <f t="shared" si="9"/>
        <v>0</v>
      </c>
      <c r="X131" s="113"/>
      <c r="Y131" s="113"/>
      <c r="Z131" s="113"/>
      <c r="AD131" s="73"/>
      <c r="AE131" s="73"/>
      <c r="AF131" s="73"/>
    </row>
    <row r="132" spans="2:42">
      <c r="B132" s="65">
        <v>5</v>
      </c>
      <c r="C132" s="110">
        <f t="shared" si="4"/>
        <v>0</v>
      </c>
      <c r="D132" s="110"/>
      <c r="E132" s="110"/>
      <c r="F132" s="110"/>
      <c r="G132" s="111">
        <f t="shared" si="5"/>
        <v>0</v>
      </c>
      <c r="H132" s="111"/>
      <c r="I132" s="111"/>
      <c r="J132" s="111"/>
      <c r="K132" s="112">
        <f t="shared" si="6"/>
        <v>0</v>
      </c>
      <c r="L132" s="112"/>
      <c r="M132" s="112"/>
      <c r="N132" s="112"/>
      <c r="O132" s="112">
        <f t="shared" si="7"/>
        <v>0</v>
      </c>
      <c r="P132" s="112"/>
      <c r="Q132" s="112"/>
      <c r="R132" s="112"/>
      <c r="S132" s="112">
        <f t="shared" si="8"/>
        <v>0</v>
      </c>
      <c r="T132" s="112"/>
      <c r="U132" s="112"/>
      <c r="V132" s="112"/>
      <c r="W132" s="113">
        <f t="shared" si="9"/>
        <v>0</v>
      </c>
      <c r="X132" s="113"/>
      <c r="Y132" s="113"/>
      <c r="Z132" s="113"/>
    </row>
    <row r="133" spans="2:42">
      <c r="B133" s="65">
        <v>6</v>
      </c>
      <c r="C133" s="110">
        <f t="shared" si="4"/>
        <v>0</v>
      </c>
      <c r="D133" s="110"/>
      <c r="E133" s="110"/>
      <c r="F133" s="110"/>
      <c r="G133" s="111">
        <f t="shared" si="5"/>
        <v>0</v>
      </c>
      <c r="H133" s="111"/>
      <c r="I133" s="111"/>
      <c r="J133" s="111"/>
      <c r="K133" s="112">
        <f t="shared" si="6"/>
        <v>0</v>
      </c>
      <c r="L133" s="112"/>
      <c r="M133" s="112"/>
      <c r="N133" s="112"/>
      <c r="O133" s="112">
        <f t="shared" si="7"/>
        <v>0</v>
      </c>
      <c r="P133" s="112"/>
      <c r="Q133" s="112"/>
      <c r="R133" s="112"/>
      <c r="S133" s="112">
        <f t="shared" si="8"/>
        <v>0</v>
      </c>
      <c r="T133" s="112"/>
      <c r="U133" s="112"/>
      <c r="V133" s="112"/>
      <c r="W133" s="113">
        <f t="shared" si="9"/>
        <v>0</v>
      </c>
      <c r="X133" s="113"/>
      <c r="Y133" s="113"/>
      <c r="Z133" s="113"/>
      <c r="AD133" s="72"/>
    </row>
    <row r="134" spans="2:42">
      <c r="B134" s="65">
        <v>7</v>
      </c>
      <c r="C134" s="110">
        <f t="shared" si="4"/>
        <v>0</v>
      </c>
      <c r="D134" s="110"/>
      <c r="E134" s="110"/>
      <c r="F134" s="110"/>
      <c r="G134" s="111">
        <f t="shared" si="5"/>
        <v>0</v>
      </c>
      <c r="H134" s="111"/>
      <c r="I134" s="111"/>
      <c r="J134" s="111"/>
      <c r="K134" s="112">
        <f t="shared" si="6"/>
        <v>0</v>
      </c>
      <c r="L134" s="112"/>
      <c r="M134" s="112"/>
      <c r="N134" s="112"/>
      <c r="O134" s="112">
        <f t="shared" si="7"/>
        <v>0</v>
      </c>
      <c r="P134" s="112"/>
      <c r="Q134" s="112"/>
      <c r="R134" s="112"/>
      <c r="S134" s="112">
        <f t="shared" si="8"/>
        <v>0</v>
      </c>
      <c r="T134" s="112"/>
      <c r="U134" s="112"/>
      <c r="V134" s="112"/>
      <c r="W134" s="113">
        <f t="shared" si="9"/>
        <v>0</v>
      </c>
      <c r="X134" s="113"/>
      <c r="Y134" s="113"/>
      <c r="Z134" s="113"/>
    </row>
    <row r="135" spans="2:42">
      <c r="B135" s="65">
        <v>8</v>
      </c>
      <c r="C135" s="110">
        <f t="shared" si="4"/>
        <v>0</v>
      </c>
      <c r="D135" s="110"/>
      <c r="E135" s="110"/>
      <c r="F135" s="110"/>
      <c r="G135" s="111">
        <f t="shared" si="5"/>
        <v>0</v>
      </c>
      <c r="H135" s="111"/>
      <c r="I135" s="111"/>
      <c r="J135" s="111"/>
      <c r="K135" s="112">
        <f t="shared" si="6"/>
        <v>0</v>
      </c>
      <c r="L135" s="112"/>
      <c r="M135" s="112"/>
      <c r="N135" s="112"/>
      <c r="O135" s="112">
        <f t="shared" si="7"/>
        <v>0</v>
      </c>
      <c r="P135" s="112"/>
      <c r="Q135" s="112"/>
      <c r="R135" s="112"/>
      <c r="S135" s="112">
        <f t="shared" si="8"/>
        <v>0</v>
      </c>
      <c r="T135" s="112"/>
      <c r="U135" s="112"/>
      <c r="V135" s="112"/>
      <c r="W135" s="113">
        <f t="shared" si="9"/>
        <v>0</v>
      </c>
      <c r="X135" s="113"/>
      <c r="Y135" s="113"/>
      <c r="Z135" s="113"/>
    </row>
    <row r="136" spans="2:42">
      <c r="B136" s="65">
        <v>9</v>
      </c>
      <c r="C136" s="110">
        <f t="shared" si="4"/>
        <v>0</v>
      </c>
      <c r="D136" s="110"/>
      <c r="E136" s="110"/>
      <c r="F136" s="110"/>
      <c r="G136" s="111">
        <f t="shared" si="5"/>
        <v>0</v>
      </c>
      <c r="H136" s="111"/>
      <c r="I136" s="111"/>
      <c r="J136" s="111"/>
      <c r="K136" s="112">
        <f t="shared" si="6"/>
        <v>0</v>
      </c>
      <c r="L136" s="112"/>
      <c r="M136" s="112"/>
      <c r="N136" s="112"/>
      <c r="O136" s="112">
        <f t="shared" si="7"/>
        <v>0</v>
      </c>
      <c r="P136" s="112"/>
      <c r="Q136" s="112"/>
      <c r="R136" s="112"/>
      <c r="S136" s="112">
        <f t="shared" si="8"/>
        <v>0</v>
      </c>
      <c r="T136" s="112"/>
      <c r="U136" s="112"/>
      <c r="V136" s="112"/>
      <c r="W136" s="113">
        <f t="shared" si="9"/>
        <v>0</v>
      </c>
      <c r="X136" s="113"/>
      <c r="Y136" s="113"/>
      <c r="Z136" s="113"/>
      <c r="AD136" s="72"/>
    </row>
    <row r="137" spans="2:42" ht="5.25" customHeight="1"/>
    <row r="138" spans="2:42">
      <c r="B138" s="57" t="s">
        <v>158</v>
      </c>
      <c r="C138" s="57"/>
      <c r="D138" s="57"/>
      <c r="E138" s="57"/>
      <c r="F138" s="57"/>
      <c r="G138" s="57"/>
      <c r="H138" s="57"/>
      <c r="I138" s="57"/>
      <c r="J138" s="57"/>
      <c r="K138" s="57"/>
      <c r="L138" s="57"/>
      <c r="M138" s="57"/>
      <c r="N138" s="57"/>
      <c r="O138" s="104">
        <f>U115</f>
        <v>0</v>
      </c>
      <c r="P138" s="104"/>
      <c r="Q138" s="104"/>
      <c r="R138" s="104"/>
      <c r="S138" s="104">
        <f>ROUND(O138*0.19,2)</f>
        <v>0</v>
      </c>
      <c r="T138" s="104"/>
      <c r="U138" s="104"/>
      <c r="V138" s="104"/>
      <c r="W138" s="105">
        <f>SUM(O138+S138)</f>
        <v>0</v>
      </c>
      <c r="X138" s="105"/>
      <c r="Y138" s="105"/>
      <c r="Z138" s="105"/>
    </row>
    <row r="139" spans="2:42" ht="5.25" customHeight="1"/>
    <row r="140" spans="2:42" ht="5.25" customHeight="1" thickBot="1"/>
    <row r="141" spans="2:42" ht="12" thickBot="1">
      <c r="B141" s="66" t="s">
        <v>40</v>
      </c>
      <c r="C141" s="66"/>
      <c r="D141" s="67"/>
      <c r="E141" s="67"/>
      <c r="F141" s="67"/>
      <c r="G141" s="67"/>
      <c r="H141" s="67"/>
      <c r="I141" s="67"/>
      <c r="J141" s="67"/>
      <c r="K141" s="67"/>
      <c r="L141" s="67"/>
      <c r="M141" s="67"/>
      <c r="N141" s="67"/>
      <c r="O141" s="106">
        <f>SUM(O138,O128:R136)</f>
        <v>0</v>
      </c>
      <c r="P141" s="106"/>
      <c r="Q141" s="106"/>
      <c r="R141" s="106"/>
      <c r="S141" s="106">
        <f>SUM(S138,S128:V136)</f>
        <v>0</v>
      </c>
      <c r="T141" s="106"/>
      <c r="U141" s="106"/>
      <c r="V141" s="106"/>
      <c r="W141" s="107">
        <f>SUM(W128:Z136,W138)</f>
        <v>0</v>
      </c>
      <c r="X141" s="108"/>
      <c r="Y141" s="108"/>
      <c r="Z141" s="109"/>
    </row>
    <row r="142" spans="2:42" ht="12" thickBot="1"/>
    <row r="143" spans="2:42" ht="15" customHeight="1" thickBot="1">
      <c r="B143" s="48" t="s">
        <v>146</v>
      </c>
      <c r="S143" s="148"/>
      <c r="T143" s="148"/>
      <c r="U143" s="148"/>
      <c r="V143" s="74" t="s">
        <v>16</v>
      </c>
      <c r="W143" s="149">
        <f>W141*S143/100</f>
        <v>0</v>
      </c>
      <c r="X143" s="150"/>
      <c r="Y143" s="150"/>
      <c r="Z143" s="151"/>
      <c r="AA143" s="72"/>
      <c r="AE143" s="48"/>
      <c r="AI143" s="51"/>
      <c r="AP143" s="53"/>
    </row>
    <row r="144" spans="2:42" ht="4.5" customHeight="1" thickBot="1"/>
    <row r="145" spans="2:42" ht="15.75" customHeight="1" thickBot="1">
      <c r="B145" s="66" t="s">
        <v>134</v>
      </c>
      <c r="C145" s="66"/>
      <c r="D145" s="67"/>
      <c r="E145" s="67"/>
      <c r="F145" s="67"/>
      <c r="G145" s="67"/>
      <c r="H145" s="67"/>
      <c r="I145" s="67"/>
      <c r="J145" s="67"/>
      <c r="K145" s="67"/>
      <c r="L145" s="67"/>
      <c r="M145" s="67"/>
      <c r="N145" s="67"/>
      <c r="O145" s="126">
        <f>W145/1.19</f>
        <v>0</v>
      </c>
      <c r="P145" s="126"/>
      <c r="Q145" s="126"/>
      <c r="R145" s="126"/>
      <c r="S145" s="126">
        <f>O145*0.19</f>
        <v>0</v>
      </c>
      <c r="T145" s="126"/>
      <c r="U145" s="126"/>
      <c r="V145" s="126"/>
      <c r="W145" s="145">
        <f>W141+W143</f>
        <v>0</v>
      </c>
      <c r="X145" s="146"/>
      <c r="Y145" s="146"/>
      <c r="Z145" s="147"/>
      <c r="AE145" s="48"/>
      <c r="AI145" s="51"/>
      <c r="AP145" s="53"/>
    </row>
    <row r="147" spans="2:42">
      <c r="B147" s="127"/>
      <c r="C147" s="127"/>
      <c r="D147" s="127"/>
      <c r="E147" s="127"/>
      <c r="F147" s="127"/>
      <c r="G147" s="127"/>
      <c r="H147" s="127"/>
      <c r="I147" s="127"/>
      <c r="J147" s="127"/>
      <c r="K147" s="127"/>
      <c r="L147" s="127"/>
      <c r="M147" s="127"/>
      <c r="N147" s="127"/>
      <c r="O147" s="127"/>
      <c r="P147" s="127"/>
      <c r="Q147" s="127"/>
      <c r="R147" s="127"/>
      <c r="S147" s="127"/>
      <c r="T147" s="127"/>
      <c r="U147" s="127"/>
      <c r="V147" s="127"/>
      <c r="W147" s="127"/>
      <c r="X147" s="127"/>
      <c r="Y147" s="127"/>
      <c r="Z147" s="127"/>
      <c r="AE147" s="48"/>
      <c r="AI147" s="51"/>
      <c r="AP147" s="53"/>
    </row>
    <row r="148" spans="2:42">
      <c r="B148" s="127"/>
      <c r="C148" s="127"/>
      <c r="D148" s="127"/>
      <c r="E148" s="127"/>
      <c r="F148" s="127"/>
      <c r="G148" s="127"/>
      <c r="H148" s="127"/>
      <c r="I148" s="127"/>
      <c r="J148" s="127"/>
      <c r="K148" s="127"/>
      <c r="L148" s="127"/>
      <c r="M148" s="127"/>
      <c r="N148" s="127"/>
      <c r="O148" s="127"/>
      <c r="P148" s="127"/>
      <c r="Q148" s="127"/>
      <c r="R148" s="127"/>
      <c r="S148" s="127"/>
      <c r="T148" s="127"/>
      <c r="U148" s="127"/>
      <c r="V148" s="127"/>
      <c r="W148" s="127"/>
      <c r="X148" s="127"/>
      <c r="Y148" s="127"/>
      <c r="Z148" s="127"/>
      <c r="AE148" s="48"/>
      <c r="AI148" s="51"/>
      <c r="AP148" s="53"/>
    </row>
    <row r="149" spans="2:42">
      <c r="B149" s="127"/>
      <c r="C149" s="127"/>
      <c r="D149" s="127"/>
      <c r="E149" s="127"/>
      <c r="F149" s="127"/>
      <c r="G149" s="127"/>
      <c r="H149" s="127"/>
      <c r="I149" s="127"/>
      <c r="J149" s="127"/>
      <c r="K149" s="127"/>
      <c r="L149" s="127"/>
      <c r="M149" s="127"/>
      <c r="N149" s="127"/>
      <c r="O149" s="127"/>
      <c r="P149" s="127"/>
      <c r="Q149" s="127"/>
      <c r="R149" s="127"/>
      <c r="S149" s="127"/>
      <c r="T149" s="127"/>
      <c r="U149" s="127"/>
      <c r="V149" s="127"/>
      <c r="W149" s="127"/>
      <c r="X149" s="127"/>
      <c r="Y149" s="127"/>
      <c r="Z149" s="127"/>
      <c r="AE149" s="48"/>
      <c r="AI149" s="51"/>
      <c r="AP149" s="53"/>
    </row>
    <row r="150" spans="2:42">
      <c r="B150" s="127"/>
      <c r="C150" s="127"/>
      <c r="D150" s="127"/>
      <c r="E150" s="127"/>
      <c r="F150" s="127"/>
      <c r="G150" s="127"/>
      <c r="H150" s="127"/>
      <c r="I150" s="127"/>
      <c r="J150" s="127"/>
      <c r="K150" s="127"/>
      <c r="L150" s="127"/>
      <c r="M150" s="127"/>
      <c r="N150" s="127"/>
      <c r="O150" s="127"/>
      <c r="P150" s="127"/>
      <c r="Q150" s="127"/>
      <c r="R150" s="127"/>
      <c r="S150" s="127"/>
      <c r="T150" s="127"/>
      <c r="U150" s="127"/>
      <c r="V150" s="127"/>
      <c r="W150" s="127"/>
      <c r="X150" s="127"/>
      <c r="Y150" s="127"/>
      <c r="Z150" s="127"/>
      <c r="AE150" s="48"/>
      <c r="AI150" s="51"/>
      <c r="AP150" s="53"/>
    </row>
    <row r="151" spans="2:42" ht="13.5" customHeight="1">
      <c r="B151" s="128"/>
      <c r="C151" s="128"/>
      <c r="D151" s="128"/>
      <c r="E151" s="128"/>
      <c r="F151" s="128"/>
      <c r="G151" s="128"/>
      <c r="H151" s="128"/>
      <c r="I151" s="128"/>
      <c r="J151" s="128"/>
      <c r="K151" s="128"/>
      <c r="L151" s="128"/>
      <c r="M151" s="128"/>
      <c r="N151" s="128"/>
      <c r="O151" s="128"/>
      <c r="P151" s="128"/>
      <c r="Q151" s="128"/>
      <c r="R151" s="128"/>
      <c r="S151" s="128"/>
      <c r="T151" s="128"/>
      <c r="U151" s="128"/>
      <c r="V151" s="128"/>
      <c r="W151" s="128"/>
      <c r="X151" s="128"/>
      <c r="Y151" s="128"/>
      <c r="Z151" s="128"/>
      <c r="AE151" s="48"/>
      <c r="AI151" s="51"/>
      <c r="AP151" s="53"/>
    </row>
    <row r="152" spans="2:42" ht="13.5">
      <c r="B152" s="76" t="s">
        <v>135</v>
      </c>
      <c r="C152" s="69"/>
      <c r="D152" s="69"/>
      <c r="E152" s="69"/>
      <c r="F152" s="69"/>
      <c r="G152" s="69"/>
      <c r="H152" s="69"/>
      <c r="I152" s="69"/>
      <c r="J152" s="69"/>
      <c r="K152" s="69"/>
      <c r="L152" s="69"/>
      <c r="M152" s="69"/>
      <c r="N152" s="69"/>
      <c r="O152" s="69"/>
      <c r="P152" s="69"/>
      <c r="Q152" s="69"/>
      <c r="R152" s="69"/>
      <c r="S152" s="69"/>
      <c r="T152" s="69"/>
      <c r="U152" s="69"/>
      <c r="V152" s="69"/>
      <c r="W152" s="69"/>
      <c r="X152" s="69"/>
      <c r="Y152" s="69"/>
      <c r="Z152" s="69"/>
      <c r="AA152" s="69"/>
      <c r="AE152" s="48"/>
      <c r="AI152" s="51"/>
      <c r="AP152" s="53"/>
    </row>
    <row r="237" spans="1:41" s="51" customFormat="1">
      <c r="A237" s="48"/>
      <c r="B237" s="48"/>
      <c r="C237" s="48"/>
      <c r="D237" s="48"/>
      <c r="E237" s="48"/>
      <c r="F237" s="48"/>
      <c r="G237" s="48"/>
      <c r="H237" s="48"/>
      <c r="I237" s="48"/>
      <c r="J237" s="48"/>
      <c r="K237" s="48"/>
      <c r="L237" s="48"/>
      <c r="M237" s="48"/>
      <c r="N237" s="48"/>
      <c r="O237" s="48"/>
      <c r="P237" s="48"/>
      <c r="Q237" s="48"/>
      <c r="R237" s="48"/>
      <c r="S237" s="48"/>
      <c r="T237" s="48"/>
      <c r="U237" s="48"/>
      <c r="V237" s="48"/>
      <c r="W237" s="48"/>
      <c r="X237" s="48"/>
      <c r="Y237" s="48"/>
      <c r="Z237" s="48"/>
      <c r="AA237" s="48"/>
      <c r="AB237" s="48"/>
      <c r="AC237" s="48"/>
      <c r="AD237" s="68"/>
      <c r="AI237" s="53"/>
      <c r="AJ237" s="53"/>
      <c r="AK237" s="53"/>
      <c r="AL237" s="53"/>
      <c r="AM237" s="53"/>
      <c r="AN237" s="53"/>
      <c r="AO237" s="53"/>
    </row>
    <row r="238" spans="1:41" s="51" customFormat="1">
      <c r="A238" s="48"/>
      <c r="B238" s="48"/>
      <c r="C238" s="48"/>
      <c r="D238" s="48"/>
      <c r="E238" s="48"/>
      <c r="F238" s="48"/>
      <c r="G238" s="48"/>
      <c r="H238" s="48"/>
      <c r="I238" s="48"/>
      <c r="J238" s="48"/>
      <c r="K238" s="48"/>
      <c r="L238" s="48"/>
      <c r="M238" s="48"/>
      <c r="N238" s="48"/>
      <c r="O238" s="48"/>
      <c r="P238" s="48"/>
      <c r="Q238" s="48"/>
      <c r="R238" s="48"/>
      <c r="S238" s="48"/>
      <c r="T238" s="48"/>
      <c r="U238" s="48"/>
      <c r="V238" s="48"/>
      <c r="W238" s="48"/>
      <c r="X238" s="48"/>
      <c r="Y238" s="48"/>
      <c r="Z238" s="48"/>
      <c r="AA238" s="48"/>
      <c r="AB238" s="48"/>
      <c r="AC238" s="48"/>
      <c r="AD238" s="68"/>
      <c r="AI238" s="53"/>
      <c r="AJ238" s="53"/>
      <c r="AK238" s="53"/>
      <c r="AL238" s="53"/>
      <c r="AM238" s="53"/>
      <c r="AN238" s="53"/>
      <c r="AO238" s="53"/>
    </row>
    <row r="239" spans="1:41" s="51" customFormat="1">
      <c r="A239" s="48"/>
      <c r="B239" s="48"/>
      <c r="C239" s="48"/>
      <c r="D239" s="48"/>
      <c r="E239" s="48"/>
      <c r="F239" s="48"/>
      <c r="G239" s="48"/>
      <c r="H239" s="48"/>
      <c r="I239" s="48"/>
      <c r="J239" s="48"/>
      <c r="K239" s="48"/>
      <c r="L239" s="48"/>
      <c r="M239" s="48"/>
      <c r="N239" s="48"/>
      <c r="O239" s="48"/>
      <c r="P239" s="48"/>
      <c r="Q239" s="48"/>
      <c r="R239" s="48"/>
      <c r="S239" s="48"/>
      <c r="T239" s="48"/>
      <c r="U239" s="48"/>
      <c r="V239" s="48"/>
      <c r="W239" s="48"/>
      <c r="X239" s="48"/>
      <c r="Y239" s="48"/>
      <c r="Z239" s="48"/>
      <c r="AA239" s="48"/>
      <c r="AB239" s="48"/>
      <c r="AC239" s="48"/>
      <c r="AD239" s="68"/>
      <c r="AI239" s="53"/>
      <c r="AJ239" s="53"/>
      <c r="AK239" s="53"/>
      <c r="AL239" s="53"/>
      <c r="AM239" s="53"/>
      <c r="AN239" s="53"/>
      <c r="AO239" s="53"/>
    </row>
    <row r="240" spans="1:41" s="51" customFormat="1">
      <c r="A240" s="48"/>
      <c r="B240" s="48"/>
      <c r="C240" s="48"/>
      <c r="D240" s="48"/>
      <c r="E240" s="48"/>
      <c r="F240" s="48"/>
      <c r="G240" s="48"/>
      <c r="H240" s="48"/>
      <c r="I240" s="48"/>
      <c r="J240" s="48"/>
      <c r="K240" s="48"/>
      <c r="L240" s="48"/>
      <c r="M240" s="48"/>
      <c r="N240" s="48"/>
      <c r="O240" s="48"/>
      <c r="P240" s="48"/>
      <c r="Q240" s="48"/>
      <c r="R240" s="48"/>
      <c r="S240" s="48"/>
      <c r="T240" s="48"/>
      <c r="U240" s="48"/>
      <c r="V240" s="48"/>
      <c r="W240" s="48"/>
      <c r="X240" s="48"/>
      <c r="Y240" s="48"/>
      <c r="Z240" s="48"/>
      <c r="AA240" s="48"/>
      <c r="AB240" s="48"/>
      <c r="AC240" s="48"/>
      <c r="AD240" s="68"/>
      <c r="AI240" s="53"/>
      <c r="AJ240" s="53"/>
      <c r="AK240" s="53"/>
      <c r="AL240" s="53"/>
      <c r="AM240" s="53"/>
      <c r="AN240" s="53"/>
      <c r="AO240" s="53"/>
    </row>
    <row r="241" spans="1:41" s="51" customFormat="1">
      <c r="A241" s="48"/>
      <c r="B241" s="48"/>
      <c r="C241" s="48"/>
      <c r="D241" s="48"/>
      <c r="E241" s="48"/>
      <c r="F241" s="48"/>
      <c r="G241" s="48"/>
      <c r="H241" s="48"/>
      <c r="I241" s="48"/>
      <c r="J241" s="48"/>
      <c r="K241" s="48"/>
      <c r="L241" s="48"/>
      <c r="M241" s="48"/>
      <c r="N241" s="48"/>
      <c r="O241" s="48"/>
      <c r="P241" s="48"/>
      <c r="Q241" s="48"/>
      <c r="R241" s="48"/>
      <c r="S241" s="48"/>
      <c r="T241" s="48"/>
      <c r="U241" s="48"/>
      <c r="V241" s="48"/>
      <c r="W241" s="48"/>
      <c r="X241" s="48"/>
      <c r="Y241" s="48"/>
      <c r="Z241" s="48"/>
      <c r="AA241" s="48"/>
      <c r="AB241" s="48"/>
      <c r="AC241" s="48"/>
      <c r="AD241" s="68"/>
      <c r="AI241" s="53"/>
      <c r="AJ241" s="53"/>
      <c r="AK241" s="53"/>
      <c r="AL241" s="53"/>
      <c r="AM241" s="53"/>
      <c r="AN241" s="53"/>
      <c r="AO241" s="53"/>
    </row>
    <row r="242" spans="1:41" s="51" customFormat="1">
      <c r="A242" s="48"/>
      <c r="B242" s="48"/>
      <c r="C242" s="48"/>
      <c r="D242" s="48"/>
      <c r="E242" s="48"/>
      <c r="F242" s="48"/>
      <c r="G242" s="48"/>
      <c r="H242" s="48"/>
      <c r="I242" s="48"/>
      <c r="J242" s="48"/>
      <c r="K242" s="48"/>
      <c r="L242" s="48"/>
      <c r="M242" s="48"/>
      <c r="N242" s="48"/>
      <c r="O242" s="48"/>
      <c r="P242" s="48"/>
      <c r="Q242" s="48"/>
      <c r="R242" s="48"/>
      <c r="S242" s="48"/>
      <c r="T242" s="48"/>
      <c r="U242" s="48"/>
      <c r="V242" s="48"/>
      <c r="W242" s="48"/>
      <c r="X242" s="48"/>
      <c r="Y242" s="48"/>
      <c r="Z242" s="48"/>
      <c r="AA242" s="48"/>
      <c r="AB242" s="48"/>
      <c r="AC242" s="48"/>
      <c r="AD242" s="68"/>
      <c r="AI242" s="53"/>
      <c r="AJ242" s="53"/>
      <c r="AK242" s="53"/>
      <c r="AL242" s="53"/>
      <c r="AM242" s="53"/>
      <c r="AN242" s="53"/>
      <c r="AO242" s="53"/>
    </row>
    <row r="243" spans="1:41" s="51" customFormat="1">
      <c r="A243" s="48"/>
      <c r="B243" s="48"/>
      <c r="C243" s="48"/>
      <c r="D243" s="48"/>
      <c r="E243" s="48"/>
      <c r="F243" s="48"/>
      <c r="G243" s="48"/>
      <c r="H243" s="48"/>
      <c r="I243" s="48"/>
      <c r="J243" s="48"/>
      <c r="K243" s="48"/>
      <c r="L243" s="48"/>
      <c r="M243" s="48"/>
      <c r="N243" s="48"/>
      <c r="O243" s="48"/>
      <c r="P243" s="48"/>
      <c r="Q243" s="48"/>
      <c r="R243" s="48"/>
      <c r="S243" s="48"/>
      <c r="T243" s="48"/>
      <c r="U243" s="48"/>
      <c r="V243" s="48"/>
      <c r="W243" s="48"/>
      <c r="X243" s="48"/>
      <c r="Y243" s="48"/>
      <c r="Z243" s="48"/>
      <c r="AA243" s="48"/>
      <c r="AB243" s="48"/>
      <c r="AC243" s="48"/>
      <c r="AD243" s="68"/>
      <c r="AI243" s="53"/>
      <c r="AJ243" s="53"/>
      <c r="AK243" s="53"/>
      <c r="AL243" s="53"/>
      <c r="AM243" s="53"/>
      <c r="AN243" s="53"/>
      <c r="AO243" s="53"/>
    </row>
    <row r="244" spans="1:41" s="51" customFormat="1">
      <c r="A244" s="48"/>
      <c r="B244" s="48"/>
      <c r="C244" s="48"/>
      <c r="D244" s="48"/>
      <c r="E244" s="48"/>
      <c r="F244" s="48"/>
      <c r="G244" s="48"/>
      <c r="H244" s="48"/>
      <c r="I244" s="48"/>
      <c r="J244" s="48"/>
      <c r="K244" s="48"/>
      <c r="L244" s="48"/>
      <c r="M244" s="48"/>
      <c r="N244" s="48"/>
      <c r="O244" s="48"/>
      <c r="P244" s="48"/>
      <c r="Q244" s="48"/>
      <c r="R244" s="48"/>
      <c r="S244" s="48"/>
      <c r="T244" s="48"/>
      <c r="U244" s="48"/>
      <c r="V244" s="48"/>
      <c r="W244" s="48"/>
      <c r="X244" s="48"/>
      <c r="Y244" s="48"/>
      <c r="Z244" s="48"/>
      <c r="AA244" s="48"/>
      <c r="AB244" s="48"/>
      <c r="AC244" s="48"/>
      <c r="AD244" s="68"/>
      <c r="AI244" s="53"/>
      <c r="AJ244" s="53"/>
      <c r="AK244" s="53"/>
      <c r="AL244" s="53"/>
      <c r="AM244" s="53"/>
      <c r="AN244" s="53"/>
      <c r="AO244" s="53"/>
    </row>
    <row r="245" spans="1:41" s="51" customFormat="1">
      <c r="A245" s="48"/>
      <c r="B245" s="48"/>
      <c r="C245" s="48"/>
      <c r="D245" s="48"/>
      <c r="E245" s="48"/>
      <c r="F245" s="48"/>
      <c r="G245" s="48"/>
      <c r="H245" s="48"/>
      <c r="I245" s="48"/>
      <c r="J245" s="48"/>
      <c r="K245" s="48"/>
      <c r="L245" s="48"/>
      <c r="M245" s="48"/>
      <c r="N245" s="48"/>
      <c r="O245" s="48"/>
      <c r="P245" s="48"/>
      <c r="Q245" s="48"/>
      <c r="R245" s="48"/>
      <c r="S245" s="48"/>
      <c r="T245" s="48"/>
      <c r="U245" s="48"/>
      <c r="V245" s="48"/>
      <c r="W245" s="48"/>
      <c r="X245" s="48"/>
      <c r="Y245" s="48"/>
      <c r="Z245" s="48"/>
      <c r="AA245" s="48"/>
      <c r="AB245" s="48"/>
      <c r="AC245" s="48"/>
      <c r="AD245" s="68"/>
      <c r="AI245" s="53"/>
      <c r="AJ245" s="53"/>
      <c r="AK245" s="53"/>
      <c r="AL245" s="53"/>
      <c r="AM245" s="53"/>
      <c r="AN245" s="53"/>
      <c r="AO245" s="53"/>
    </row>
    <row r="246" spans="1:41" s="51" customFormat="1">
      <c r="A246" s="48"/>
      <c r="B246" s="48"/>
      <c r="C246" s="48"/>
      <c r="D246" s="48"/>
      <c r="E246" s="48"/>
      <c r="F246" s="48"/>
      <c r="G246" s="48"/>
      <c r="H246" s="48"/>
      <c r="I246" s="48"/>
      <c r="J246" s="48"/>
      <c r="K246" s="48"/>
      <c r="L246" s="48"/>
      <c r="M246" s="48"/>
      <c r="N246" s="48"/>
      <c r="O246" s="48"/>
      <c r="P246" s="48"/>
      <c r="Q246" s="48"/>
      <c r="R246" s="48"/>
      <c r="S246" s="48"/>
      <c r="T246" s="48"/>
      <c r="U246" s="48"/>
      <c r="V246" s="48"/>
      <c r="W246" s="48"/>
      <c r="X246" s="48"/>
      <c r="Y246" s="48"/>
      <c r="Z246" s="48"/>
      <c r="AA246" s="48"/>
      <c r="AB246" s="48"/>
      <c r="AC246" s="48"/>
      <c r="AD246" s="68"/>
      <c r="AI246" s="53"/>
      <c r="AJ246" s="53"/>
      <c r="AK246" s="53"/>
      <c r="AL246" s="53"/>
      <c r="AM246" s="53"/>
      <c r="AN246" s="53"/>
      <c r="AO246" s="53"/>
    </row>
    <row r="247" spans="1:41" s="51" customFormat="1">
      <c r="A247" s="48"/>
      <c r="B247" s="48"/>
      <c r="C247" s="48"/>
      <c r="D247" s="48"/>
      <c r="E247" s="48"/>
      <c r="F247" s="48"/>
      <c r="G247" s="48"/>
      <c r="H247" s="48"/>
      <c r="I247" s="48"/>
      <c r="J247" s="48"/>
      <c r="K247" s="48"/>
      <c r="L247" s="48"/>
      <c r="M247" s="48"/>
      <c r="N247" s="48"/>
      <c r="O247" s="48"/>
      <c r="P247" s="48"/>
      <c r="Q247" s="48"/>
      <c r="R247" s="48"/>
      <c r="S247" s="48"/>
      <c r="T247" s="48"/>
      <c r="U247" s="48"/>
      <c r="V247" s="48"/>
      <c r="W247" s="48"/>
      <c r="X247" s="48"/>
      <c r="Y247" s="48"/>
      <c r="Z247" s="48"/>
      <c r="AA247" s="48"/>
      <c r="AB247" s="48"/>
      <c r="AC247" s="48"/>
      <c r="AD247" s="68"/>
      <c r="AI247" s="53"/>
      <c r="AJ247" s="53"/>
      <c r="AK247" s="53"/>
      <c r="AL247" s="53"/>
      <c r="AM247" s="53"/>
      <c r="AN247" s="53"/>
      <c r="AO247" s="53"/>
    </row>
    <row r="248" spans="1:41" s="51" customFormat="1">
      <c r="A248" s="48"/>
      <c r="B248" s="48"/>
      <c r="C248" s="48"/>
      <c r="D248" s="48"/>
      <c r="E248" s="48"/>
      <c r="F248" s="48"/>
      <c r="G248" s="48"/>
      <c r="H248" s="48"/>
      <c r="I248" s="48"/>
      <c r="J248" s="48"/>
      <c r="K248" s="48"/>
      <c r="L248" s="48"/>
      <c r="M248" s="48"/>
      <c r="N248" s="48"/>
      <c r="O248" s="48"/>
      <c r="P248" s="48"/>
      <c r="Q248" s="48"/>
      <c r="R248" s="48"/>
      <c r="S248" s="48"/>
      <c r="T248" s="48"/>
      <c r="U248" s="48"/>
      <c r="V248" s="48"/>
      <c r="W248" s="48"/>
      <c r="X248" s="48"/>
      <c r="Y248" s="48"/>
      <c r="Z248" s="48"/>
      <c r="AA248" s="48"/>
      <c r="AB248" s="48"/>
      <c r="AC248" s="48"/>
      <c r="AD248" s="68"/>
      <c r="AI248" s="53"/>
      <c r="AJ248" s="53"/>
      <c r="AK248" s="53"/>
      <c r="AL248" s="53"/>
      <c r="AM248" s="53"/>
      <c r="AN248" s="53"/>
      <c r="AO248" s="53"/>
    </row>
    <row r="249" spans="1:41" s="51" customFormat="1">
      <c r="A249" s="48"/>
      <c r="B249" s="48"/>
      <c r="C249" s="48"/>
      <c r="D249" s="48"/>
      <c r="E249" s="48"/>
      <c r="F249" s="48"/>
      <c r="G249" s="48"/>
      <c r="H249" s="48"/>
      <c r="I249" s="48"/>
      <c r="J249" s="48"/>
      <c r="K249" s="48"/>
      <c r="L249" s="48"/>
      <c r="M249" s="48"/>
      <c r="N249" s="48"/>
      <c r="O249" s="48"/>
      <c r="P249" s="48"/>
      <c r="Q249" s="48"/>
      <c r="R249" s="48"/>
      <c r="S249" s="48"/>
      <c r="T249" s="48"/>
      <c r="U249" s="48"/>
      <c r="V249" s="48"/>
      <c r="W249" s="48"/>
      <c r="X249" s="48"/>
      <c r="Y249" s="48"/>
      <c r="Z249" s="48"/>
      <c r="AA249" s="48"/>
      <c r="AB249" s="48"/>
      <c r="AC249" s="48"/>
      <c r="AD249" s="68"/>
      <c r="AI249" s="53"/>
      <c r="AJ249" s="53"/>
      <c r="AK249" s="53"/>
      <c r="AL249" s="53"/>
      <c r="AM249" s="53"/>
      <c r="AN249" s="53"/>
      <c r="AO249" s="53"/>
    </row>
  </sheetData>
  <sheetProtection algorithmName="SHA-512" hashValue="v8xmmLkncsMz4v8HBIVwEVY4GtcqbqyB6MoC42YOH5mcgyOrYpgkiKqz8mFVmTIbB+/A0Dyezc1I3iRws3hb7g==" saltValue="B4N8T6+opZOUGuxfVphWdg==" spinCount="100000" sheet="1" objects="1" scenarios="1" selectLockedCells="1"/>
  <mergeCells count="158">
    <mergeCell ref="J15:M15"/>
    <mergeCell ref="Q15:T15"/>
    <mergeCell ref="V15:Y15"/>
    <mergeCell ref="J16:M16"/>
    <mergeCell ref="Q16:T16"/>
    <mergeCell ref="V16:Y16"/>
    <mergeCell ref="W145:Z145"/>
    <mergeCell ref="S143:U143"/>
    <mergeCell ref="W143:Z143"/>
    <mergeCell ref="U43:Y43"/>
    <mergeCell ref="L38:O38"/>
    <mergeCell ref="P38:S38"/>
    <mergeCell ref="L40:N40"/>
    <mergeCell ref="P40:R40"/>
    <mergeCell ref="U40:Y40"/>
    <mergeCell ref="L41:N41"/>
    <mergeCell ref="P41:R41"/>
    <mergeCell ref="U41:Y41"/>
    <mergeCell ref="L46:N46"/>
    <mergeCell ref="P46:R46"/>
    <mergeCell ref="U46:Y46"/>
    <mergeCell ref="L47:N47"/>
    <mergeCell ref="P47:R47"/>
    <mergeCell ref="U47:Y47"/>
    <mergeCell ref="AD10:AD21"/>
    <mergeCell ref="D4:Z4"/>
    <mergeCell ref="O145:R145"/>
    <mergeCell ref="S145:V145"/>
    <mergeCell ref="B147:Z151"/>
    <mergeCell ref="W1:Y3"/>
    <mergeCell ref="L19:P19"/>
    <mergeCell ref="U19:Y19"/>
    <mergeCell ref="M21:Y21"/>
    <mergeCell ref="G23:H23"/>
    <mergeCell ref="U23:Y23"/>
    <mergeCell ref="D5:Z5"/>
    <mergeCell ref="U24:Y24"/>
    <mergeCell ref="J14:M14"/>
    <mergeCell ref="Q14:T14"/>
    <mergeCell ref="V14:Y14"/>
    <mergeCell ref="J17:M17"/>
    <mergeCell ref="Q17:T17"/>
    <mergeCell ref="V17:Y17"/>
    <mergeCell ref="L42:N42"/>
    <mergeCell ref="P42:R42"/>
    <mergeCell ref="U42:Y42"/>
    <mergeCell ref="L43:N43"/>
    <mergeCell ref="P43:R43"/>
    <mergeCell ref="L44:N44"/>
    <mergeCell ref="P44:R44"/>
    <mergeCell ref="U44:Y44"/>
    <mergeCell ref="L45:N45"/>
    <mergeCell ref="P45:R45"/>
    <mergeCell ref="U45:Y45"/>
    <mergeCell ref="L65:O65"/>
    <mergeCell ref="P65:S65"/>
    <mergeCell ref="L68:O68"/>
    <mergeCell ref="P68:S68"/>
    <mergeCell ref="U68:Y68"/>
    <mergeCell ref="L69:O69"/>
    <mergeCell ref="P69:S69"/>
    <mergeCell ref="U69:Y69"/>
    <mergeCell ref="L48:N48"/>
    <mergeCell ref="P48:R48"/>
    <mergeCell ref="U48:Y48"/>
    <mergeCell ref="L50:N50"/>
    <mergeCell ref="P50:R50"/>
    <mergeCell ref="U50:Y50"/>
    <mergeCell ref="L67:O67"/>
    <mergeCell ref="P67:S67"/>
    <mergeCell ref="U67:Y67"/>
    <mergeCell ref="P115:S115"/>
    <mergeCell ref="U115:Y115"/>
    <mergeCell ref="L83:O83"/>
    <mergeCell ref="L86:O86"/>
    <mergeCell ref="R86:U86"/>
    <mergeCell ref="L70:O70"/>
    <mergeCell ref="P70:S70"/>
    <mergeCell ref="U70:Y70"/>
    <mergeCell ref="L72:O72"/>
    <mergeCell ref="P72:S72"/>
    <mergeCell ref="U72:Y72"/>
    <mergeCell ref="W86:Y86"/>
    <mergeCell ref="L85:O85"/>
    <mergeCell ref="R85:U85"/>
    <mergeCell ref="W85:Y85"/>
    <mergeCell ref="C129:F129"/>
    <mergeCell ref="G129:J129"/>
    <mergeCell ref="K129:N129"/>
    <mergeCell ref="O129:R129"/>
    <mergeCell ref="S129:V129"/>
    <mergeCell ref="W129:Z129"/>
    <mergeCell ref="L88:O88"/>
    <mergeCell ref="P88:S88"/>
    <mergeCell ref="U88:Y88"/>
    <mergeCell ref="C128:F128"/>
    <mergeCell ref="G128:J128"/>
    <mergeCell ref="K128:N128"/>
    <mergeCell ref="O128:R128"/>
    <mergeCell ref="S128:V128"/>
    <mergeCell ref="W128:Z128"/>
    <mergeCell ref="W111:Y111"/>
    <mergeCell ref="T111:U111"/>
    <mergeCell ref="T110:U110"/>
    <mergeCell ref="W110:Y110"/>
    <mergeCell ref="T112:U112"/>
    <mergeCell ref="W112:Y112"/>
    <mergeCell ref="T113:U113"/>
    <mergeCell ref="W113:Y113"/>
    <mergeCell ref="L115:O115"/>
    <mergeCell ref="C131:F131"/>
    <mergeCell ref="G131:J131"/>
    <mergeCell ref="K131:N131"/>
    <mergeCell ref="O131:R131"/>
    <mergeCell ref="S131:V131"/>
    <mergeCell ref="W131:Z131"/>
    <mergeCell ref="C130:F130"/>
    <mergeCell ref="G130:J130"/>
    <mergeCell ref="K130:N130"/>
    <mergeCell ref="O130:R130"/>
    <mergeCell ref="S130:V130"/>
    <mergeCell ref="W130:Z130"/>
    <mergeCell ref="C133:F133"/>
    <mergeCell ref="G133:J133"/>
    <mergeCell ref="K133:N133"/>
    <mergeCell ref="O133:R133"/>
    <mergeCell ref="S133:V133"/>
    <mergeCell ref="W133:Z133"/>
    <mergeCell ref="C132:F132"/>
    <mergeCell ref="G132:J132"/>
    <mergeCell ref="K132:N132"/>
    <mergeCell ref="O132:R132"/>
    <mergeCell ref="S132:V132"/>
    <mergeCell ref="W132:Z132"/>
    <mergeCell ref="C135:F135"/>
    <mergeCell ref="G135:J135"/>
    <mergeCell ref="K135:N135"/>
    <mergeCell ref="O135:R135"/>
    <mergeCell ref="S135:V135"/>
    <mergeCell ref="W135:Z135"/>
    <mergeCell ref="C134:F134"/>
    <mergeCell ref="G134:J134"/>
    <mergeCell ref="K134:N134"/>
    <mergeCell ref="O134:R134"/>
    <mergeCell ref="S134:V134"/>
    <mergeCell ref="W134:Z134"/>
    <mergeCell ref="O138:R138"/>
    <mergeCell ref="S138:V138"/>
    <mergeCell ref="W138:Z138"/>
    <mergeCell ref="O141:R141"/>
    <mergeCell ref="S141:V141"/>
    <mergeCell ref="W141:Z141"/>
    <mergeCell ref="C136:F136"/>
    <mergeCell ref="G136:J136"/>
    <mergeCell ref="K136:N136"/>
    <mergeCell ref="O136:R136"/>
    <mergeCell ref="S136:V136"/>
    <mergeCell ref="W136:Z136"/>
  </mergeCells>
  <conditionalFormatting sqref="L86:O86">
    <cfRule type="cellIs" dxfId="2" priority="1" operator="equal">
      <formula>0</formula>
    </cfRule>
  </conditionalFormatting>
  <conditionalFormatting sqref="P67:S70">
    <cfRule type="cellIs" dxfId="1" priority="10" operator="equal">
      <formula>0</formula>
    </cfRule>
  </conditionalFormatting>
  <conditionalFormatting sqref="T110:T113">
    <cfRule type="cellIs" dxfId="0" priority="8" operator="equal">
      <formula>0</formula>
    </cfRule>
  </conditionalFormatting>
  <pageMargins left="0.70866141732283472" right="0.19685039370078741" top="0.39370078740157483" bottom="0.39370078740157483" header="0.15748031496062992" footer="0.15748031496062992"/>
  <pageSetup paperSize="9" fitToHeight="0" orientation="portrait" horizontalDpi="360" verticalDpi="360" r:id="rId1"/>
  <headerFooter>
    <oddFooter>&amp;L&amp;"Arial Narrow,Standard"&amp;9OGT Duisburg - Honorarermittlung Objektplanung&amp;R&amp;"Arial Narrow,Standard"&amp;9Seite &amp;P von &amp;N</oddFooter>
    <firstFooter>&amp;L&amp;"Arial Narrow,Standard"&amp;9SIP Duisburg
Honorarermittlung Objektplanung&amp;R&amp;"Arial Narrow,Standard"&amp;9Seite &amp;P von &amp;N</firstFooter>
  </headerFooter>
  <rowBreaks count="1" manualBreakCount="1">
    <brk id="79" max="2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DC9E03-F198-4341-898E-07F13C29F895}">
  <sheetPr>
    <tabColor theme="0" tint="-0.499984740745262"/>
  </sheetPr>
  <dimension ref="A1:T42"/>
  <sheetViews>
    <sheetView workbookViewId="0">
      <selection activeCell="D15" sqref="D15:E15"/>
    </sheetView>
  </sheetViews>
  <sheetFormatPr baseColWidth="10" defaultColWidth="11.42578125" defaultRowHeight="15"/>
  <cols>
    <col min="1" max="1" width="13.28515625" customWidth="1"/>
    <col min="2" max="2" width="10.28515625" bestFit="1" customWidth="1"/>
    <col min="3" max="3" width="15.28515625" customWidth="1"/>
    <col min="4" max="5" width="11.5703125" customWidth="1"/>
    <col min="6" max="6" width="7.5703125" bestFit="1" customWidth="1"/>
    <col min="7" max="8" width="7.5703125" customWidth="1"/>
    <col min="9" max="9" width="14.7109375" bestFit="1" customWidth="1"/>
    <col min="10" max="10" width="7.5703125" customWidth="1"/>
    <col min="11" max="11" width="12.28515625" bestFit="1" customWidth="1"/>
    <col min="12" max="17" width="7.5703125" bestFit="1" customWidth="1"/>
    <col min="18" max="18" width="12.7109375" bestFit="1" customWidth="1"/>
    <col min="19" max="19" width="8.42578125" customWidth="1"/>
    <col min="20" max="20" width="10.42578125" customWidth="1"/>
    <col min="21" max="33" width="7.5703125" bestFit="1" customWidth="1"/>
    <col min="257" max="257" width="13.28515625" customWidth="1"/>
    <col min="258" max="258" width="10.28515625" bestFit="1" customWidth="1"/>
    <col min="259" max="259" width="13" bestFit="1" customWidth="1"/>
    <col min="260" max="261" width="11.5703125" customWidth="1"/>
    <col min="262" max="262" width="7.5703125" bestFit="1" customWidth="1"/>
    <col min="263" max="264" width="7.5703125" customWidth="1"/>
    <col min="265" max="265" width="14.7109375" bestFit="1" customWidth="1"/>
    <col min="266" max="266" width="6" customWidth="1"/>
    <col min="267" max="267" width="12.28515625" bestFit="1" customWidth="1"/>
    <col min="268" max="273" width="7.5703125" bestFit="1" customWidth="1"/>
    <col min="274" max="274" width="12.7109375" bestFit="1" customWidth="1"/>
    <col min="275" max="275" width="8.42578125" customWidth="1"/>
    <col min="276" max="276" width="10.42578125" customWidth="1"/>
    <col min="277" max="289" width="7.5703125" bestFit="1" customWidth="1"/>
    <col min="513" max="513" width="13.28515625" customWidth="1"/>
    <col min="514" max="514" width="10.28515625" bestFit="1" customWidth="1"/>
    <col min="515" max="515" width="13" bestFit="1" customWidth="1"/>
    <col min="516" max="517" width="11.5703125" customWidth="1"/>
    <col min="518" max="518" width="7.5703125" bestFit="1" customWidth="1"/>
    <col min="519" max="520" width="7.5703125" customWidth="1"/>
    <col min="521" max="521" width="14.7109375" bestFit="1" customWidth="1"/>
    <col min="522" max="522" width="6" customWidth="1"/>
    <col min="523" max="523" width="12.28515625" bestFit="1" customWidth="1"/>
    <col min="524" max="529" width="7.5703125" bestFit="1" customWidth="1"/>
    <col min="530" max="530" width="12.7109375" bestFit="1" customWidth="1"/>
    <col min="531" max="531" width="8.42578125" customWidth="1"/>
    <col min="532" max="532" width="10.42578125" customWidth="1"/>
    <col min="533" max="545" width="7.5703125" bestFit="1" customWidth="1"/>
    <col min="769" max="769" width="13.28515625" customWidth="1"/>
    <col min="770" max="770" width="10.28515625" bestFit="1" customWidth="1"/>
    <col min="771" max="771" width="13" bestFit="1" customWidth="1"/>
    <col min="772" max="773" width="11.5703125" customWidth="1"/>
    <col min="774" max="774" width="7.5703125" bestFit="1" customWidth="1"/>
    <col min="775" max="776" width="7.5703125" customWidth="1"/>
    <col min="777" max="777" width="14.7109375" bestFit="1" customWidth="1"/>
    <col min="778" max="778" width="6" customWidth="1"/>
    <col min="779" max="779" width="12.28515625" bestFit="1" customWidth="1"/>
    <col min="780" max="785" width="7.5703125" bestFit="1" customWidth="1"/>
    <col min="786" max="786" width="12.7109375" bestFit="1" customWidth="1"/>
    <col min="787" max="787" width="8.42578125" customWidth="1"/>
    <col min="788" max="788" width="10.42578125" customWidth="1"/>
    <col min="789" max="801" width="7.5703125" bestFit="1" customWidth="1"/>
    <col min="1025" max="1025" width="13.28515625" customWidth="1"/>
    <col min="1026" max="1026" width="10.28515625" bestFit="1" customWidth="1"/>
    <col min="1027" max="1027" width="13" bestFit="1" customWidth="1"/>
    <col min="1028" max="1029" width="11.5703125" customWidth="1"/>
    <col min="1030" max="1030" width="7.5703125" bestFit="1" customWidth="1"/>
    <col min="1031" max="1032" width="7.5703125" customWidth="1"/>
    <col min="1033" max="1033" width="14.7109375" bestFit="1" customWidth="1"/>
    <col min="1034" max="1034" width="6" customWidth="1"/>
    <col min="1035" max="1035" width="12.28515625" bestFit="1" customWidth="1"/>
    <col min="1036" max="1041" width="7.5703125" bestFit="1" customWidth="1"/>
    <col min="1042" max="1042" width="12.7109375" bestFit="1" customWidth="1"/>
    <col min="1043" max="1043" width="8.42578125" customWidth="1"/>
    <col min="1044" max="1044" width="10.42578125" customWidth="1"/>
    <col min="1045" max="1057" width="7.5703125" bestFit="1" customWidth="1"/>
    <col min="1281" max="1281" width="13.28515625" customWidth="1"/>
    <col min="1282" max="1282" width="10.28515625" bestFit="1" customWidth="1"/>
    <col min="1283" max="1283" width="13" bestFit="1" customWidth="1"/>
    <col min="1284" max="1285" width="11.5703125" customWidth="1"/>
    <col min="1286" max="1286" width="7.5703125" bestFit="1" customWidth="1"/>
    <col min="1287" max="1288" width="7.5703125" customWidth="1"/>
    <col min="1289" max="1289" width="14.7109375" bestFit="1" customWidth="1"/>
    <col min="1290" max="1290" width="6" customWidth="1"/>
    <col min="1291" max="1291" width="12.28515625" bestFit="1" customWidth="1"/>
    <col min="1292" max="1297" width="7.5703125" bestFit="1" customWidth="1"/>
    <col min="1298" max="1298" width="12.7109375" bestFit="1" customWidth="1"/>
    <col min="1299" max="1299" width="8.42578125" customWidth="1"/>
    <col min="1300" max="1300" width="10.42578125" customWidth="1"/>
    <col min="1301" max="1313" width="7.5703125" bestFit="1" customWidth="1"/>
    <col min="1537" max="1537" width="13.28515625" customWidth="1"/>
    <col min="1538" max="1538" width="10.28515625" bestFit="1" customWidth="1"/>
    <col min="1539" max="1539" width="13" bestFit="1" customWidth="1"/>
    <col min="1540" max="1541" width="11.5703125" customWidth="1"/>
    <col min="1542" max="1542" width="7.5703125" bestFit="1" customWidth="1"/>
    <col min="1543" max="1544" width="7.5703125" customWidth="1"/>
    <col min="1545" max="1545" width="14.7109375" bestFit="1" customWidth="1"/>
    <col min="1546" max="1546" width="6" customWidth="1"/>
    <col min="1547" max="1547" width="12.28515625" bestFit="1" customWidth="1"/>
    <col min="1548" max="1553" width="7.5703125" bestFit="1" customWidth="1"/>
    <col min="1554" max="1554" width="12.7109375" bestFit="1" customWidth="1"/>
    <col min="1555" max="1555" width="8.42578125" customWidth="1"/>
    <col min="1556" max="1556" width="10.42578125" customWidth="1"/>
    <col min="1557" max="1569" width="7.5703125" bestFit="1" customWidth="1"/>
    <col min="1793" max="1793" width="13.28515625" customWidth="1"/>
    <col min="1794" max="1794" width="10.28515625" bestFit="1" customWidth="1"/>
    <col min="1795" max="1795" width="13" bestFit="1" customWidth="1"/>
    <col min="1796" max="1797" width="11.5703125" customWidth="1"/>
    <col min="1798" max="1798" width="7.5703125" bestFit="1" customWidth="1"/>
    <col min="1799" max="1800" width="7.5703125" customWidth="1"/>
    <col min="1801" max="1801" width="14.7109375" bestFit="1" customWidth="1"/>
    <col min="1802" max="1802" width="6" customWidth="1"/>
    <col min="1803" max="1803" width="12.28515625" bestFit="1" customWidth="1"/>
    <col min="1804" max="1809" width="7.5703125" bestFit="1" customWidth="1"/>
    <col min="1810" max="1810" width="12.7109375" bestFit="1" customWidth="1"/>
    <col min="1811" max="1811" width="8.42578125" customWidth="1"/>
    <col min="1812" max="1812" width="10.42578125" customWidth="1"/>
    <col min="1813" max="1825" width="7.5703125" bestFit="1" customWidth="1"/>
    <col min="2049" max="2049" width="13.28515625" customWidth="1"/>
    <col min="2050" max="2050" width="10.28515625" bestFit="1" customWidth="1"/>
    <col min="2051" max="2051" width="13" bestFit="1" customWidth="1"/>
    <col min="2052" max="2053" width="11.5703125" customWidth="1"/>
    <col min="2054" max="2054" width="7.5703125" bestFit="1" customWidth="1"/>
    <col min="2055" max="2056" width="7.5703125" customWidth="1"/>
    <col min="2057" max="2057" width="14.7109375" bestFit="1" customWidth="1"/>
    <col min="2058" max="2058" width="6" customWidth="1"/>
    <col min="2059" max="2059" width="12.28515625" bestFit="1" customWidth="1"/>
    <col min="2060" max="2065" width="7.5703125" bestFit="1" customWidth="1"/>
    <col min="2066" max="2066" width="12.7109375" bestFit="1" customWidth="1"/>
    <col min="2067" max="2067" width="8.42578125" customWidth="1"/>
    <col min="2068" max="2068" width="10.42578125" customWidth="1"/>
    <col min="2069" max="2081" width="7.5703125" bestFit="1" customWidth="1"/>
    <col min="2305" max="2305" width="13.28515625" customWidth="1"/>
    <col min="2306" max="2306" width="10.28515625" bestFit="1" customWidth="1"/>
    <col min="2307" max="2307" width="13" bestFit="1" customWidth="1"/>
    <col min="2308" max="2309" width="11.5703125" customWidth="1"/>
    <col min="2310" max="2310" width="7.5703125" bestFit="1" customWidth="1"/>
    <col min="2311" max="2312" width="7.5703125" customWidth="1"/>
    <col min="2313" max="2313" width="14.7109375" bestFit="1" customWidth="1"/>
    <col min="2314" max="2314" width="6" customWidth="1"/>
    <col min="2315" max="2315" width="12.28515625" bestFit="1" customWidth="1"/>
    <col min="2316" max="2321" width="7.5703125" bestFit="1" customWidth="1"/>
    <col min="2322" max="2322" width="12.7109375" bestFit="1" customWidth="1"/>
    <col min="2323" max="2323" width="8.42578125" customWidth="1"/>
    <col min="2324" max="2324" width="10.42578125" customWidth="1"/>
    <col min="2325" max="2337" width="7.5703125" bestFit="1" customWidth="1"/>
    <col min="2561" max="2561" width="13.28515625" customWidth="1"/>
    <col min="2562" max="2562" width="10.28515625" bestFit="1" customWidth="1"/>
    <col min="2563" max="2563" width="13" bestFit="1" customWidth="1"/>
    <col min="2564" max="2565" width="11.5703125" customWidth="1"/>
    <col min="2566" max="2566" width="7.5703125" bestFit="1" customWidth="1"/>
    <col min="2567" max="2568" width="7.5703125" customWidth="1"/>
    <col min="2569" max="2569" width="14.7109375" bestFit="1" customWidth="1"/>
    <col min="2570" max="2570" width="6" customWidth="1"/>
    <col min="2571" max="2571" width="12.28515625" bestFit="1" customWidth="1"/>
    <col min="2572" max="2577" width="7.5703125" bestFit="1" customWidth="1"/>
    <col min="2578" max="2578" width="12.7109375" bestFit="1" customWidth="1"/>
    <col min="2579" max="2579" width="8.42578125" customWidth="1"/>
    <col min="2580" max="2580" width="10.42578125" customWidth="1"/>
    <col min="2581" max="2593" width="7.5703125" bestFit="1" customWidth="1"/>
    <col min="2817" max="2817" width="13.28515625" customWidth="1"/>
    <col min="2818" max="2818" width="10.28515625" bestFit="1" customWidth="1"/>
    <col min="2819" max="2819" width="13" bestFit="1" customWidth="1"/>
    <col min="2820" max="2821" width="11.5703125" customWidth="1"/>
    <col min="2822" max="2822" width="7.5703125" bestFit="1" customWidth="1"/>
    <col min="2823" max="2824" width="7.5703125" customWidth="1"/>
    <col min="2825" max="2825" width="14.7109375" bestFit="1" customWidth="1"/>
    <col min="2826" max="2826" width="6" customWidth="1"/>
    <col min="2827" max="2827" width="12.28515625" bestFit="1" customWidth="1"/>
    <col min="2828" max="2833" width="7.5703125" bestFit="1" customWidth="1"/>
    <col min="2834" max="2834" width="12.7109375" bestFit="1" customWidth="1"/>
    <col min="2835" max="2835" width="8.42578125" customWidth="1"/>
    <col min="2836" max="2836" width="10.42578125" customWidth="1"/>
    <col min="2837" max="2849" width="7.5703125" bestFit="1" customWidth="1"/>
    <col min="3073" max="3073" width="13.28515625" customWidth="1"/>
    <col min="3074" max="3074" width="10.28515625" bestFit="1" customWidth="1"/>
    <col min="3075" max="3075" width="13" bestFit="1" customWidth="1"/>
    <col min="3076" max="3077" width="11.5703125" customWidth="1"/>
    <col min="3078" max="3078" width="7.5703125" bestFit="1" customWidth="1"/>
    <col min="3079" max="3080" width="7.5703125" customWidth="1"/>
    <col min="3081" max="3081" width="14.7109375" bestFit="1" customWidth="1"/>
    <col min="3082" max="3082" width="6" customWidth="1"/>
    <col min="3083" max="3083" width="12.28515625" bestFit="1" customWidth="1"/>
    <col min="3084" max="3089" width="7.5703125" bestFit="1" customWidth="1"/>
    <col min="3090" max="3090" width="12.7109375" bestFit="1" customWidth="1"/>
    <col min="3091" max="3091" width="8.42578125" customWidth="1"/>
    <col min="3092" max="3092" width="10.42578125" customWidth="1"/>
    <col min="3093" max="3105" width="7.5703125" bestFit="1" customWidth="1"/>
    <col min="3329" max="3329" width="13.28515625" customWidth="1"/>
    <col min="3330" max="3330" width="10.28515625" bestFit="1" customWidth="1"/>
    <col min="3331" max="3331" width="13" bestFit="1" customWidth="1"/>
    <col min="3332" max="3333" width="11.5703125" customWidth="1"/>
    <col min="3334" max="3334" width="7.5703125" bestFit="1" customWidth="1"/>
    <col min="3335" max="3336" width="7.5703125" customWidth="1"/>
    <col min="3337" max="3337" width="14.7109375" bestFit="1" customWidth="1"/>
    <col min="3338" max="3338" width="6" customWidth="1"/>
    <col min="3339" max="3339" width="12.28515625" bestFit="1" customWidth="1"/>
    <col min="3340" max="3345" width="7.5703125" bestFit="1" customWidth="1"/>
    <col min="3346" max="3346" width="12.7109375" bestFit="1" customWidth="1"/>
    <col min="3347" max="3347" width="8.42578125" customWidth="1"/>
    <col min="3348" max="3348" width="10.42578125" customWidth="1"/>
    <col min="3349" max="3361" width="7.5703125" bestFit="1" customWidth="1"/>
    <col min="3585" max="3585" width="13.28515625" customWidth="1"/>
    <col min="3586" max="3586" width="10.28515625" bestFit="1" customWidth="1"/>
    <col min="3587" max="3587" width="13" bestFit="1" customWidth="1"/>
    <col min="3588" max="3589" width="11.5703125" customWidth="1"/>
    <col min="3590" max="3590" width="7.5703125" bestFit="1" customWidth="1"/>
    <col min="3591" max="3592" width="7.5703125" customWidth="1"/>
    <col min="3593" max="3593" width="14.7109375" bestFit="1" customWidth="1"/>
    <col min="3594" max="3594" width="6" customWidth="1"/>
    <col min="3595" max="3595" width="12.28515625" bestFit="1" customWidth="1"/>
    <col min="3596" max="3601" width="7.5703125" bestFit="1" customWidth="1"/>
    <col min="3602" max="3602" width="12.7109375" bestFit="1" customWidth="1"/>
    <col min="3603" max="3603" width="8.42578125" customWidth="1"/>
    <col min="3604" max="3604" width="10.42578125" customWidth="1"/>
    <col min="3605" max="3617" width="7.5703125" bestFit="1" customWidth="1"/>
    <col min="3841" max="3841" width="13.28515625" customWidth="1"/>
    <col min="3842" max="3842" width="10.28515625" bestFit="1" customWidth="1"/>
    <col min="3843" max="3843" width="13" bestFit="1" customWidth="1"/>
    <col min="3844" max="3845" width="11.5703125" customWidth="1"/>
    <col min="3846" max="3846" width="7.5703125" bestFit="1" customWidth="1"/>
    <col min="3847" max="3848" width="7.5703125" customWidth="1"/>
    <col min="3849" max="3849" width="14.7109375" bestFit="1" customWidth="1"/>
    <col min="3850" max="3850" width="6" customWidth="1"/>
    <col min="3851" max="3851" width="12.28515625" bestFit="1" customWidth="1"/>
    <col min="3852" max="3857" width="7.5703125" bestFit="1" customWidth="1"/>
    <col min="3858" max="3858" width="12.7109375" bestFit="1" customWidth="1"/>
    <col min="3859" max="3859" width="8.42578125" customWidth="1"/>
    <col min="3860" max="3860" width="10.42578125" customWidth="1"/>
    <col min="3861" max="3873" width="7.5703125" bestFit="1" customWidth="1"/>
    <col min="4097" max="4097" width="13.28515625" customWidth="1"/>
    <col min="4098" max="4098" width="10.28515625" bestFit="1" customWidth="1"/>
    <col min="4099" max="4099" width="13" bestFit="1" customWidth="1"/>
    <col min="4100" max="4101" width="11.5703125" customWidth="1"/>
    <col min="4102" max="4102" width="7.5703125" bestFit="1" customWidth="1"/>
    <col min="4103" max="4104" width="7.5703125" customWidth="1"/>
    <col min="4105" max="4105" width="14.7109375" bestFit="1" customWidth="1"/>
    <col min="4106" max="4106" width="6" customWidth="1"/>
    <col min="4107" max="4107" width="12.28515625" bestFit="1" customWidth="1"/>
    <col min="4108" max="4113" width="7.5703125" bestFit="1" customWidth="1"/>
    <col min="4114" max="4114" width="12.7109375" bestFit="1" customWidth="1"/>
    <col min="4115" max="4115" width="8.42578125" customWidth="1"/>
    <col min="4116" max="4116" width="10.42578125" customWidth="1"/>
    <col min="4117" max="4129" width="7.5703125" bestFit="1" customWidth="1"/>
    <col min="4353" max="4353" width="13.28515625" customWidth="1"/>
    <col min="4354" max="4354" width="10.28515625" bestFit="1" customWidth="1"/>
    <col min="4355" max="4355" width="13" bestFit="1" customWidth="1"/>
    <col min="4356" max="4357" width="11.5703125" customWidth="1"/>
    <col min="4358" max="4358" width="7.5703125" bestFit="1" customWidth="1"/>
    <col min="4359" max="4360" width="7.5703125" customWidth="1"/>
    <col min="4361" max="4361" width="14.7109375" bestFit="1" customWidth="1"/>
    <col min="4362" max="4362" width="6" customWidth="1"/>
    <col min="4363" max="4363" width="12.28515625" bestFit="1" customWidth="1"/>
    <col min="4364" max="4369" width="7.5703125" bestFit="1" customWidth="1"/>
    <col min="4370" max="4370" width="12.7109375" bestFit="1" customWidth="1"/>
    <col min="4371" max="4371" width="8.42578125" customWidth="1"/>
    <col min="4372" max="4372" width="10.42578125" customWidth="1"/>
    <col min="4373" max="4385" width="7.5703125" bestFit="1" customWidth="1"/>
    <col min="4609" max="4609" width="13.28515625" customWidth="1"/>
    <col min="4610" max="4610" width="10.28515625" bestFit="1" customWidth="1"/>
    <col min="4611" max="4611" width="13" bestFit="1" customWidth="1"/>
    <col min="4612" max="4613" width="11.5703125" customWidth="1"/>
    <col min="4614" max="4614" width="7.5703125" bestFit="1" customWidth="1"/>
    <col min="4615" max="4616" width="7.5703125" customWidth="1"/>
    <col min="4617" max="4617" width="14.7109375" bestFit="1" customWidth="1"/>
    <col min="4618" max="4618" width="6" customWidth="1"/>
    <col min="4619" max="4619" width="12.28515625" bestFit="1" customWidth="1"/>
    <col min="4620" max="4625" width="7.5703125" bestFit="1" customWidth="1"/>
    <col min="4626" max="4626" width="12.7109375" bestFit="1" customWidth="1"/>
    <col min="4627" max="4627" width="8.42578125" customWidth="1"/>
    <col min="4628" max="4628" width="10.42578125" customWidth="1"/>
    <col min="4629" max="4641" width="7.5703125" bestFit="1" customWidth="1"/>
    <col min="4865" max="4865" width="13.28515625" customWidth="1"/>
    <col min="4866" max="4866" width="10.28515625" bestFit="1" customWidth="1"/>
    <col min="4867" max="4867" width="13" bestFit="1" customWidth="1"/>
    <col min="4868" max="4869" width="11.5703125" customWidth="1"/>
    <col min="4870" max="4870" width="7.5703125" bestFit="1" customWidth="1"/>
    <col min="4871" max="4872" width="7.5703125" customWidth="1"/>
    <col min="4873" max="4873" width="14.7109375" bestFit="1" customWidth="1"/>
    <col min="4874" max="4874" width="6" customWidth="1"/>
    <col min="4875" max="4875" width="12.28515625" bestFit="1" customWidth="1"/>
    <col min="4876" max="4881" width="7.5703125" bestFit="1" customWidth="1"/>
    <col min="4882" max="4882" width="12.7109375" bestFit="1" customWidth="1"/>
    <col min="4883" max="4883" width="8.42578125" customWidth="1"/>
    <col min="4884" max="4884" width="10.42578125" customWidth="1"/>
    <col min="4885" max="4897" width="7.5703125" bestFit="1" customWidth="1"/>
    <col min="5121" max="5121" width="13.28515625" customWidth="1"/>
    <col min="5122" max="5122" width="10.28515625" bestFit="1" customWidth="1"/>
    <col min="5123" max="5123" width="13" bestFit="1" customWidth="1"/>
    <col min="5124" max="5125" width="11.5703125" customWidth="1"/>
    <col min="5126" max="5126" width="7.5703125" bestFit="1" customWidth="1"/>
    <col min="5127" max="5128" width="7.5703125" customWidth="1"/>
    <col min="5129" max="5129" width="14.7109375" bestFit="1" customWidth="1"/>
    <col min="5130" max="5130" width="6" customWidth="1"/>
    <col min="5131" max="5131" width="12.28515625" bestFit="1" customWidth="1"/>
    <col min="5132" max="5137" width="7.5703125" bestFit="1" customWidth="1"/>
    <col min="5138" max="5138" width="12.7109375" bestFit="1" customWidth="1"/>
    <col min="5139" max="5139" width="8.42578125" customWidth="1"/>
    <col min="5140" max="5140" width="10.42578125" customWidth="1"/>
    <col min="5141" max="5153" width="7.5703125" bestFit="1" customWidth="1"/>
    <col min="5377" max="5377" width="13.28515625" customWidth="1"/>
    <col min="5378" max="5378" width="10.28515625" bestFit="1" customWidth="1"/>
    <col min="5379" max="5379" width="13" bestFit="1" customWidth="1"/>
    <col min="5380" max="5381" width="11.5703125" customWidth="1"/>
    <col min="5382" max="5382" width="7.5703125" bestFit="1" customWidth="1"/>
    <col min="5383" max="5384" width="7.5703125" customWidth="1"/>
    <col min="5385" max="5385" width="14.7109375" bestFit="1" customWidth="1"/>
    <col min="5386" max="5386" width="6" customWidth="1"/>
    <col min="5387" max="5387" width="12.28515625" bestFit="1" customWidth="1"/>
    <col min="5388" max="5393" width="7.5703125" bestFit="1" customWidth="1"/>
    <col min="5394" max="5394" width="12.7109375" bestFit="1" customWidth="1"/>
    <col min="5395" max="5395" width="8.42578125" customWidth="1"/>
    <col min="5396" max="5396" width="10.42578125" customWidth="1"/>
    <col min="5397" max="5409" width="7.5703125" bestFit="1" customWidth="1"/>
    <col min="5633" max="5633" width="13.28515625" customWidth="1"/>
    <col min="5634" max="5634" width="10.28515625" bestFit="1" customWidth="1"/>
    <col min="5635" max="5635" width="13" bestFit="1" customWidth="1"/>
    <col min="5636" max="5637" width="11.5703125" customWidth="1"/>
    <col min="5638" max="5638" width="7.5703125" bestFit="1" customWidth="1"/>
    <col min="5639" max="5640" width="7.5703125" customWidth="1"/>
    <col min="5641" max="5641" width="14.7109375" bestFit="1" customWidth="1"/>
    <col min="5642" max="5642" width="6" customWidth="1"/>
    <col min="5643" max="5643" width="12.28515625" bestFit="1" customWidth="1"/>
    <col min="5644" max="5649" width="7.5703125" bestFit="1" customWidth="1"/>
    <col min="5650" max="5650" width="12.7109375" bestFit="1" customWidth="1"/>
    <col min="5651" max="5651" width="8.42578125" customWidth="1"/>
    <col min="5652" max="5652" width="10.42578125" customWidth="1"/>
    <col min="5653" max="5665" width="7.5703125" bestFit="1" customWidth="1"/>
    <col min="5889" max="5889" width="13.28515625" customWidth="1"/>
    <col min="5890" max="5890" width="10.28515625" bestFit="1" customWidth="1"/>
    <col min="5891" max="5891" width="13" bestFit="1" customWidth="1"/>
    <col min="5892" max="5893" width="11.5703125" customWidth="1"/>
    <col min="5894" max="5894" width="7.5703125" bestFit="1" customWidth="1"/>
    <col min="5895" max="5896" width="7.5703125" customWidth="1"/>
    <col min="5897" max="5897" width="14.7109375" bestFit="1" customWidth="1"/>
    <col min="5898" max="5898" width="6" customWidth="1"/>
    <col min="5899" max="5899" width="12.28515625" bestFit="1" customWidth="1"/>
    <col min="5900" max="5905" width="7.5703125" bestFit="1" customWidth="1"/>
    <col min="5906" max="5906" width="12.7109375" bestFit="1" customWidth="1"/>
    <col min="5907" max="5907" width="8.42578125" customWidth="1"/>
    <col min="5908" max="5908" width="10.42578125" customWidth="1"/>
    <col min="5909" max="5921" width="7.5703125" bestFit="1" customWidth="1"/>
    <col min="6145" max="6145" width="13.28515625" customWidth="1"/>
    <col min="6146" max="6146" width="10.28515625" bestFit="1" customWidth="1"/>
    <col min="6147" max="6147" width="13" bestFit="1" customWidth="1"/>
    <col min="6148" max="6149" width="11.5703125" customWidth="1"/>
    <col min="6150" max="6150" width="7.5703125" bestFit="1" customWidth="1"/>
    <col min="6151" max="6152" width="7.5703125" customWidth="1"/>
    <col min="6153" max="6153" width="14.7109375" bestFit="1" customWidth="1"/>
    <col min="6154" max="6154" width="6" customWidth="1"/>
    <col min="6155" max="6155" width="12.28515625" bestFit="1" customWidth="1"/>
    <col min="6156" max="6161" width="7.5703125" bestFit="1" customWidth="1"/>
    <col min="6162" max="6162" width="12.7109375" bestFit="1" customWidth="1"/>
    <col min="6163" max="6163" width="8.42578125" customWidth="1"/>
    <col min="6164" max="6164" width="10.42578125" customWidth="1"/>
    <col min="6165" max="6177" width="7.5703125" bestFit="1" customWidth="1"/>
    <col min="6401" max="6401" width="13.28515625" customWidth="1"/>
    <col min="6402" max="6402" width="10.28515625" bestFit="1" customWidth="1"/>
    <col min="6403" max="6403" width="13" bestFit="1" customWidth="1"/>
    <col min="6404" max="6405" width="11.5703125" customWidth="1"/>
    <col min="6406" max="6406" width="7.5703125" bestFit="1" customWidth="1"/>
    <col min="6407" max="6408" width="7.5703125" customWidth="1"/>
    <col min="6409" max="6409" width="14.7109375" bestFit="1" customWidth="1"/>
    <col min="6410" max="6410" width="6" customWidth="1"/>
    <col min="6411" max="6411" width="12.28515625" bestFit="1" customWidth="1"/>
    <col min="6412" max="6417" width="7.5703125" bestFit="1" customWidth="1"/>
    <col min="6418" max="6418" width="12.7109375" bestFit="1" customWidth="1"/>
    <col min="6419" max="6419" width="8.42578125" customWidth="1"/>
    <col min="6420" max="6420" width="10.42578125" customWidth="1"/>
    <col min="6421" max="6433" width="7.5703125" bestFit="1" customWidth="1"/>
    <col min="6657" max="6657" width="13.28515625" customWidth="1"/>
    <col min="6658" max="6658" width="10.28515625" bestFit="1" customWidth="1"/>
    <col min="6659" max="6659" width="13" bestFit="1" customWidth="1"/>
    <col min="6660" max="6661" width="11.5703125" customWidth="1"/>
    <col min="6662" max="6662" width="7.5703125" bestFit="1" customWidth="1"/>
    <col min="6663" max="6664" width="7.5703125" customWidth="1"/>
    <col min="6665" max="6665" width="14.7109375" bestFit="1" customWidth="1"/>
    <col min="6666" max="6666" width="6" customWidth="1"/>
    <col min="6667" max="6667" width="12.28515625" bestFit="1" customWidth="1"/>
    <col min="6668" max="6673" width="7.5703125" bestFit="1" customWidth="1"/>
    <col min="6674" max="6674" width="12.7109375" bestFit="1" customWidth="1"/>
    <col min="6675" max="6675" width="8.42578125" customWidth="1"/>
    <col min="6676" max="6676" width="10.42578125" customWidth="1"/>
    <col min="6677" max="6689" width="7.5703125" bestFit="1" customWidth="1"/>
    <col min="6913" max="6913" width="13.28515625" customWidth="1"/>
    <col min="6914" max="6914" width="10.28515625" bestFit="1" customWidth="1"/>
    <col min="6915" max="6915" width="13" bestFit="1" customWidth="1"/>
    <col min="6916" max="6917" width="11.5703125" customWidth="1"/>
    <col min="6918" max="6918" width="7.5703125" bestFit="1" customWidth="1"/>
    <col min="6919" max="6920" width="7.5703125" customWidth="1"/>
    <col min="6921" max="6921" width="14.7109375" bestFit="1" customWidth="1"/>
    <col min="6922" max="6922" width="6" customWidth="1"/>
    <col min="6923" max="6923" width="12.28515625" bestFit="1" customWidth="1"/>
    <col min="6924" max="6929" width="7.5703125" bestFit="1" customWidth="1"/>
    <col min="6930" max="6930" width="12.7109375" bestFit="1" customWidth="1"/>
    <col min="6931" max="6931" width="8.42578125" customWidth="1"/>
    <col min="6932" max="6932" width="10.42578125" customWidth="1"/>
    <col min="6933" max="6945" width="7.5703125" bestFit="1" customWidth="1"/>
    <col min="7169" max="7169" width="13.28515625" customWidth="1"/>
    <col min="7170" max="7170" width="10.28515625" bestFit="1" customWidth="1"/>
    <col min="7171" max="7171" width="13" bestFit="1" customWidth="1"/>
    <col min="7172" max="7173" width="11.5703125" customWidth="1"/>
    <col min="7174" max="7174" width="7.5703125" bestFit="1" customWidth="1"/>
    <col min="7175" max="7176" width="7.5703125" customWidth="1"/>
    <col min="7177" max="7177" width="14.7109375" bestFit="1" customWidth="1"/>
    <col min="7178" max="7178" width="6" customWidth="1"/>
    <col min="7179" max="7179" width="12.28515625" bestFit="1" customWidth="1"/>
    <col min="7180" max="7185" width="7.5703125" bestFit="1" customWidth="1"/>
    <col min="7186" max="7186" width="12.7109375" bestFit="1" customWidth="1"/>
    <col min="7187" max="7187" width="8.42578125" customWidth="1"/>
    <col min="7188" max="7188" width="10.42578125" customWidth="1"/>
    <col min="7189" max="7201" width="7.5703125" bestFit="1" customWidth="1"/>
    <col min="7425" max="7425" width="13.28515625" customWidth="1"/>
    <col min="7426" max="7426" width="10.28515625" bestFit="1" customWidth="1"/>
    <col min="7427" max="7427" width="13" bestFit="1" customWidth="1"/>
    <col min="7428" max="7429" width="11.5703125" customWidth="1"/>
    <col min="7430" max="7430" width="7.5703125" bestFit="1" customWidth="1"/>
    <col min="7431" max="7432" width="7.5703125" customWidth="1"/>
    <col min="7433" max="7433" width="14.7109375" bestFit="1" customWidth="1"/>
    <col min="7434" max="7434" width="6" customWidth="1"/>
    <col min="7435" max="7435" width="12.28515625" bestFit="1" customWidth="1"/>
    <col min="7436" max="7441" width="7.5703125" bestFit="1" customWidth="1"/>
    <col min="7442" max="7442" width="12.7109375" bestFit="1" customWidth="1"/>
    <col min="7443" max="7443" width="8.42578125" customWidth="1"/>
    <col min="7444" max="7444" width="10.42578125" customWidth="1"/>
    <col min="7445" max="7457" width="7.5703125" bestFit="1" customWidth="1"/>
    <col min="7681" max="7681" width="13.28515625" customWidth="1"/>
    <col min="7682" max="7682" width="10.28515625" bestFit="1" customWidth="1"/>
    <col min="7683" max="7683" width="13" bestFit="1" customWidth="1"/>
    <col min="7684" max="7685" width="11.5703125" customWidth="1"/>
    <col min="7686" max="7686" width="7.5703125" bestFit="1" customWidth="1"/>
    <col min="7687" max="7688" width="7.5703125" customWidth="1"/>
    <col min="7689" max="7689" width="14.7109375" bestFit="1" customWidth="1"/>
    <col min="7690" max="7690" width="6" customWidth="1"/>
    <col min="7691" max="7691" width="12.28515625" bestFit="1" customWidth="1"/>
    <col min="7692" max="7697" width="7.5703125" bestFit="1" customWidth="1"/>
    <col min="7698" max="7698" width="12.7109375" bestFit="1" customWidth="1"/>
    <col min="7699" max="7699" width="8.42578125" customWidth="1"/>
    <col min="7700" max="7700" width="10.42578125" customWidth="1"/>
    <col min="7701" max="7713" width="7.5703125" bestFit="1" customWidth="1"/>
    <col min="7937" max="7937" width="13.28515625" customWidth="1"/>
    <col min="7938" max="7938" width="10.28515625" bestFit="1" customWidth="1"/>
    <col min="7939" max="7939" width="13" bestFit="1" customWidth="1"/>
    <col min="7940" max="7941" width="11.5703125" customWidth="1"/>
    <col min="7942" max="7942" width="7.5703125" bestFit="1" customWidth="1"/>
    <col min="7943" max="7944" width="7.5703125" customWidth="1"/>
    <col min="7945" max="7945" width="14.7109375" bestFit="1" customWidth="1"/>
    <col min="7946" max="7946" width="6" customWidth="1"/>
    <col min="7947" max="7947" width="12.28515625" bestFit="1" customWidth="1"/>
    <col min="7948" max="7953" width="7.5703125" bestFit="1" customWidth="1"/>
    <col min="7954" max="7954" width="12.7109375" bestFit="1" customWidth="1"/>
    <col min="7955" max="7955" width="8.42578125" customWidth="1"/>
    <col min="7956" max="7956" width="10.42578125" customWidth="1"/>
    <col min="7957" max="7969" width="7.5703125" bestFit="1" customWidth="1"/>
    <col min="8193" max="8193" width="13.28515625" customWidth="1"/>
    <col min="8194" max="8194" width="10.28515625" bestFit="1" customWidth="1"/>
    <col min="8195" max="8195" width="13" bestFit="1" customWidth="1"/>
    <col min="8196" max="8197" width="11.5703125" customWidth="1"/>
    <col min="8198" max="8198" width="7.5703125" bestFit="1" customWidth="1"/>
    <col min="8199" max="8200" width="7.5703125" customWidth="1"/>
    <col min="8201" max="8201" width="14.7109375" bestFit="1" customWidth="1"/>
    <col min="8202" max="8202" width="6" customWidth="1"/>
    <col min="8203" max="8203" width="12.28515625" bestFit="1" customWidth="1"/>
    <col min="8204" max="8209" width="7.5703125" bestFit="1" customWidth="1"/>
    <col min="8210" max="8210" width="12.7109375" bestFit="1" customWidth="1"/>
    <col min="8211" max="8211" width="8.42578125" customWidth="1"/>
    <col min="8212" max="8212" width="10.42578125" customWidth="1"/>
    <col min="8213" max="8225" width="7.5703125" bestFit="1" customWidth="1"/>
    <col min="8449" max="8449" width="13.28515625" customWidth="1"/>
    <col min="8450" max="8450" width="10.28515625" bestFit="1" customWidth="1"/>
    <col min="8451" max="8451" width="13" bestFit="1" customWidth="1"/>
    <col min="8452" max="8453" width="11.5703125" customWidth="1"/>
    <col min="8454" max="8454" width="7.5703125" bestFit="1" customWidth="1"/>
    <col min="8455" max="8456" width="7.5703125" customWidth="1"/>
    <col min="8457" max="8457" width="14.7109375" bestFit="1" customWidth="1"/>
    <col min="8458" max="8458" width="6" customWidth="1"/>
    <col min="8459" max="8459" width="12.28515625" bestFit="1" customWidth="1"/>
    <col min="8460" max="8465" width="7.5703125" bestFit="1" customWidth="1"/>
    <col min="8466" max="8466" width="12.7109375" bestFit="1" customWidth="1"/>
    <col min="8467" max="8467" width="8.42578125" customWidth="1"/>
    <col min="8468" max="8468" width="10.42578125" customWidth="1"/>
    <col min="8469" max="8481" width="7.5703125" bestFit="1" customWidth="1"/>
    <col min="8705" max="8705" width="13.28515625" customWidth="1"/>
    <col min="8706" max="8706" width="10.28515625" bestFit="1" customWidth="1"/>
    <col min="8707" max="8707" width="13" bestFit="1" customWidth="1"/>
    <col min="8708" max="8709" width="11.5703125" customWidth="1"/>
    <col min="8710" max="8710" width="7.5703125" bestFit="1" customWidth="1"/>
    <col min="8711" max="8712" width="7.5703125" customWidth="1"/>
    <col min="8713" max="8713" width="14.7109375" bestFit="1" customWidth="1"/>
    <col min="8714" max="8714" width="6" customWidth="1"/>
    <col min="8715" max="8715" width="12.28515625" bestFit="1" customWidth="1"/>
    <col min="8716" max="8721" width="7.5703125" bestFit="1" customWidth="1"/>
    <col min="8722" max="8722" width="12.7109375" bestFit="1" customWidth="1"/>
    <col min="8723" max="8723" width="8.42578125" customWidth="1"/>
    <col min="8724" max="8724" width="10.42578125" customWidth="1"/>
    <col min="8725" max="8737" width="7.5703125" bestFit="1" customWidth="1"/>
    <col min="8961" max="8961" width="13.28515625" customWidth="1"/>
    <col min="8962" max="8962" width="10.28515625" bestFit="1" customWidth="1"/>
    <col min="8963" max="8963" width="13" bestFit="1" customWidth="1"/>
    <col min="8964" max="8965" width="11.5703125" customWidth="1"/>
    <col min="8966" max="8966" width="7.5703125" bestFit="1" customWidth="1"/>
    <col min="8967" max="8968" width="7.5703125" customWidth="1"/>
    <col min="8969" max="8969" width="14.7109375" bestFit="1" customWidth="1"/>
    <col min="8970" max="8970" width="6" customWidth="1"/>
    <col min="8971" max="8971" width="12.28515625" bestFit="1" customWidth="1"/>
    <col min="8972" max="8977" width="7.5703125" bestFit="1" customWidth="1"/>
    <col min="8978" max="8978" width="12.7109375" bestFit="1" customWidth="1"/>
    <col min="8979" max="8979" width="8.42578125" customWidth="1"/>
    <col min="8980" max="8980" width="10.42578125" customWidth="1"/>
    <col min="8981" max="8993" width="7.5703125" bestFit="1" customWidth="1"/>
    <col min="9217" max="9217" width="13.28515625" customWidth="1"/>
    <col min="9218" max="9218" width="10.28515625" bestFit="1" customWidth="1"/>
    <col min="9219" max="9219" width="13" bestFit="1" customWidth="1"/>
    <col min="9220" max="9221" width="11.5703125" customWidth="1"/>
    <col min="9222" max="9222" width="7.5703125" bestFit="1" customWidth="1"/>
    <col min="9223" max="9224" width="7.5703125" customWidth="1"/>
    <col min="9225" max="9225" width="14.7109375" bestFit="1" customWidth="1"/>
    <col min="9226" max="9226" width="6" customWidth="1"/>
    <col min="9227" max="9227" width="12.28515625" bestFit="1" customWidth="1"/>
    <col min="9228" max="9233" width="7.5703125" bestFit="1" customWidth="1"/>
    <col min="9234" max="9234" width="12.7109375" bestFit="1" customWidth="1"/>
    <col min="9235" max="9235" width="8.42578125" customWidth="1"/>
    <col min="9236" max="9236" width="10.42578125" customWidth="1"/>
    <col min="9237" max="9249" width="7.5703125" bestFit="1" customWidth="1"/>
    <col min="9473" max="9473" width="13.28515625" customWidth="1"/>
    <col min="9474" max="9474" width="10.28515625" bestFit="1" customWidth="1"/>
    <col min="9475" max="9475" width="13" bestFit="1" customWidth="1"/>
    <col min="9476" max="9477" width="11.5703125" customWidth="1"/>
    <col min="9478" max="9478" width="7.5703125" bestFit="1" customWidth="1"/>
    <col min="9479" max="9480" width="7.5703125" customWidth="1"/>
    <col min="9481" max="9481" width="14.7109375" bestFit="1" customWidth="1"/>
    <col min="9482" max="9482" width="6" customWidth="1"/>
    <col min="9483" max="9483" width="12.28515625" bestFit="1" customWidth="1"/>
    <col min="9484" max="9489" width="7.5703125" bestFit="1" customWidth="1"/>
    <col min="9490" max="9490" width="12.7109375" bestFit="1" customWidth="1"/>
    <col min="9491" max="9491" width="8.42578125" customWidth="1"/>
    <col min="9492" max="9492" width="10.42578125" customWidth="1"/>
    <col min="9493" max="9505" width="7.5703125" bestFit="1" customWidth="1"/>
    <col min="9729" max="9729" width="13.28515625" customWidth="1"/>
    <col min="9730" max="9730" width="10.28515625" bestFit="1" customWidth="1"/>
    <col min="9731" max="9731" width="13" bestFit="1" customWidth="1"/>
    <col min="9732" max="9733" width="11.5703125" customWidth="1"/>
    <col min="9734" max="9734" width="7.5703125" bestFit="1" customWidth="1"/>
    <col min="9735" max="9736" width="7.5703125" customWidth="1"/>
    <col min="9737" max="9737" width="14.7109375" bestFit="1" customWidth="1"/>
    <col min="9738" max="9738" width="6" customWidth="1"/>
    <col min="9739" max="9739" width="12.28515625" bestFit="1" customWidth="1"/>
    <col min="9740" max="9745" width="7.5703125" bestFit="1" customWidth="1"/>
    <col min="9746" max="9746" width="12.7109375" bestFit="1" customWidth="1"/>
    <col min="9747" max="9747" width="8.42578125" customWidth="1"/>
    <col min="9748" max="9748" width="10.42578125" customWidth="1"/>
    <col min="9749" max="9761" width="7.5703125" bestFit="1" customWidth="1"/>
    <col min="9985" max="9985" width="13.28515625" customWidth="1"/>
    <col min="9986" max="9986" width="10.28515625" bestFit="1" customWidth="1"/>
    <col min="9987" max="9987" width="13" bestFit="1" customWidth="1"/>
    <col min="9988" max="9989" width="11.5703125" customWidth="1"/>
    <col min="9990" max="9990" width="7.5703125" bestFit="1" customWidth="1"/>
    <col min="9991" max="9992" width="7.5703125" customWidth="1"/>
    <col min="9993" max="9993" width="14.7109375" bestFit="1" customWidth="1"/>
    <col min="9994" max="9994" width="6" customWidth="1"/>
    <col min="9995" max="9995" width="12.28515625" bestFit="1" customWidth="1"/>
    <col min="9996" max="10001" width="7.5703125" bestFit="1" customWidth="1"/>
    <col min="10002" max="10002" width="12.7109375" bestFit="1" customWidth="1"/>
    <col min="10003" max="10003" width="8.42578125" customWidth="1"/>
    <col min="10004" max="10004" width="10.42578125" customWidth="1"/>
    <col min="10005" max="10017" width="7.5703125" bestFit="1" customWidth="1"/>
    <col min="10241" max="10241" width="13.28515625" customWidth="1"/>
    <col min="10242" max="10242" width="10.28515625" bestFit="1" customWidth="1"/>
    <col min="10243" max="10243" width="13" bestFit="1" customWidth="1"/>
    <col min="10244" max="10245" width="11.5703125" customWidth="1"/>
    <col min="10246" max="10246" width="7.5703125" bestFit="1" customWidth="1"/>
    <col min="10247" max="10248" width="7.5703125" customWidth="1"/>
    <col min="10249" max="10249" width="14.7109375" bestFit="1" customWidth="1"/>
    <col min="10250" max="10250" width="6" customWidth="1"/>
    <col min="10251" max="10251" width="12.28515625" bestFit="1" customWidth="1"/>
    <col min="10252" max="10257" width="7.5703125" bestFit="1" customWidth="1"/>
    <col min="10258" max="10258" width="12.7109375" bestFit="1" customWidth="1"/>
    <col min="10259" max="10259" width="8.42578125" customWidth="1"/>
    <col min="10260" max="10260" width="10.42578125" customWidth="1"/>
    <col min="10261" max="10273" width="7.5703125" bestFit="1" customWidth="1"/>
    <col min="10497" max="10497" width="13.28515625" customWidth="1"/>
    <col min="10498" max="10498" width="10.28515625" bestFit="1" customWidth="1"/>
    <col min="10499" max="10499" width="13" bestFit="1" customWidth="1"/>
    <col min="10500" max="10501" width="11.5703125" customWidth="1"/>
    <col min="10502" max="10502" width="7.5703125" bestFit="1" customWidth="1"/>
    <col min="10503" max="10504" width="7.5703125" customWidth="1"/>
    <col min="10505" max="10505" width="14.7109375" bestFit="1" customWidth="1"/>
    <col min="10506" max="10506" width="6" customWidth="1"/>
    <col min="10507" max="10507" width="12.28515625" bestFit="1" customWidth="1"/>
    <col min="10508" max="10513" width="7.5703125" bestFit="1" customWidth="1"/>
    <col min="10514" max="10514" width="12.7109375" bestFit="1" customWidth="1"/>
    <col min="10515" max="10515" width="8.42578125" customWidth="1"/>
    <col min="10516" max="10516" width="10.42578125" customWidth="1"/>
    <col min="10517" max="10529" width="7.5703125" bestFit="1" customWidth="1"/>
    <col min="10753" max="10753" width="13.28515625" customWidth="1"/>
    <col min="10754" max="10754" width="10.28515625" bestFit="1" customWidth="1"/>
    <col min="10755" max="10755" width="13" bestFit="1" customWidth="1"/>
    <col min="10756" max="10757" width="11.5703125" customWidth="1"/>
    <col min="10758" max="10758" width="7.5703125" bestFit="1" customWidth="1"/>
    <col min="10759" max="10760" width="7.5703125" customWidth="1"/>
    <col min="10761" max="10761" width="14.7109375" bestFit="1" customWidth="1"/>
    <col min="10762" max="10762" width="6" customWidth="1"/>
    <col min="10763" max="10763" width="12.28515625" bestFit="1" customWidth="1"/>
    <col min="10764" max="10769" width="7.5703125" bestFit="1" customWidth="1"/>
    <col min="10770" max="10770" width="12.7109375" bestFit="1" customWidth="1"/>
    <col min="10771" max="10771" width="8.42578125" customWidth="1"/>
    <col min="10772" max="10772" width="10.42578125" customWidth="1"/>
    <col min="10773" max="10785" width="7.5703125" bestFit="1" customWidth="1"/>
    <col min="11009" max="11009" width="13.28515625" customWidth="1"/>
    <col min="11010" max="11010" width="10.28515625" bestFit="1" customWidth="1"/>
    <col min="11011" max="11011" width="13" bestFit="1" customWidth="1"/>
    <col min="11012" max="11013" width="11.5703125" customWidth="1"/>
    <col min="11014" max="11014" width="7.5703125" bestFit="1" customWidth="1"/>
    <col min="11015" max="11016" width="7.5703125" customWidth="1"/>
    <col min="11017" max="11017" width="14.7109375" bestFit="1" customWidth="1"/>
    <col min="11018" max="11018" width="6" customWidth="1"/>
    <col min="11019" max="11019" width="12.28515625" bestFit="1" customWidth="1"/>
    <col min="11020" max="11025" width="7.5703125" bestFit="1" customWidth="1"/>
    <col min="11026" max="11026" width="12.7109375" bestFit="1" customWidth="1"/>
    <col min="11027" max="11027" width="8.42578125" customWidth="1"/>
    <col min="11028" max="11028" width="10.42578125" customWidth="1"/>
    <col min="11029" max="11041" width="7.5703125" bestFit="1" customWidth="1"/>
    <col min="11265" max="11265" width="13.28515625" customWidth="1"/>
    <col min="11266" max="11266" width="10.28515625" bestFit="1" customWidth="1"/>
    <col min="11267" max="11267" width="13" bestFit="1" customWidth="1"/>
    <col min="11268" max="11269" width="11.5703125" customWidth="1"/>
    <col min="11270" max="11270" width="7.5703125" bestFit="1" customWidth="1"/>
    <col min="11271" max="11272" width="7.5703125" customWidth="1"/>
    <col min="11273" max="11273" width="14.7109375" bestFit="1" customWidth="1"/>
    <col min="11274" max="11274" width="6" customWidth="1"/>
    <col min="11275" max="11275" width="12.28515625" bestFit="1" customWidth="1"/>
    <col min="11276" max="11281" width="7.5703125" bestFit="1" customWidth="1"/>
    <col min="11282" max="11282" width="12.7109375" bestFit="1" customWidth="1"/>
    <col min="11283" max="11283" width="8.42578125" customWidth="1"/>
    <col min="11284" max="11284" width="10.42578125" customWidth="1"/>
    <col min="11285" max="11297" width="7.5703125" bestFit="1" customWidth="1"/>
    <col min="11521" max="11521" width="13.28515625" customWidth="1"/>
    <col min="11522" max="11522" width="10.28515625" bestFit="1" customWidth="1"/>
    <col min="11523" max="11523" width="13" bestFit="1" customWidth="1"/>
    <col min="11524" max="11525" width="11.5703125" customWidth="1"/>
    <col min="11526" max="11526" width="7.5703125" bestFit="1" customWidth="1"/>
    <col min="11527" max="11528" width="7.5703125" customWidth="1"/>
    <col min="11529" max="11529" width="14.7109375" bestFit="1" customWidth="1"/>
    <col min="11530" max="11530" width="6" customWidth="1"/>
    <col min="11531" max="11531" width="12.28515625" bestFit="1" customWidth="1"/>
    <col min="11532" max="11537" width="7.5703125" bestFit="1" customWidth="1"/>
    <col min="11538" max="11538" width="12.7109375" bestFit="1" customWidth="1"/>
    <col min="11539" max="11539" width="8.42578125" customWidth="1"/>
    <col min="11540" max="11540" width="10.42578125" customWidth="1"/>
    <col min="11541" max="11553" width="7.5703125" bestFit="1" customWidth="1"/>
    <col min="11777" max="11777" width="13.28515625" customWidth="1"/>
    <col min="11778" max="11778" width="10.28515625" bestFit="1" customWidth="1"/>
    <col min="11779" max="11779" width="13" bestFit="1" customWidth="1"/>
    <col min="11780" max="11781" width="11.5703125" customWidth="1"/>
    <col min="11782" max="11782" width="7.5703125" bestFit="1" customWidth="1"/>
    <col min="11783" max="11784" width="7.5703125" customWidth="1"/>
    <col min="11785" max="11785" width="14.7109375" bestFit="1" customWidth="1"/>
    <col min="11786" max="11786" width="6" customWidth="1"/>
    <col min="11787" max="11787" width="12.28515625" bestFit="1" customWidth="1"/>
    <col min="11788" max="11793" width="7.5703125" bestFit="1" customWidth="1"/>
    <col min="11794" max="11794" width="12.7109375" bestFit="1" customWidth="1"/>
    <col min="11795" max="11795" width="8.42578125" customWidth="1"/>
    <col min="11796" max="11796" width="10.42578125" customWidth="1"/>
    <col min="11797" max="11809" width="7.5703125" bestFit="1" customWidth="1"/>
    <col min="12033" max="12033" width="13.28515625" customWidth="1"/>
    <col min="12034" max="12034" width="10.28515625" bestFit="1" customWidth="1"/>
    <col min="12035" max="12035" width="13" bestFit="1" customWidth="1"/>
    <col min="12036" max="12037" width="11.5703125" customWidth="1"/>
    <col min="12038" max="12038" width="7.5703125" bestFit="1" customWidth="1"/>
    <col min="12039" max="12040" width="7.5703125" customWidth="1"/>
    <col min="12041" max="12041" width="14.7109375" bestFit="1" customWidth="1"/>
    <col min="12042" max="12042" width="6" customWidth="1"/>
    <col min="12043" max="12043" width="12.28515625" bestFit="1" customWidth="1"/>
    <col min="12044" max="12049" width="7.5703125" bestFit="1" customWidth="1"/>
    <col min="12050" max="12050" width="12.7109375" bestFit="1" customWidth="1"/>
    <col min="12051" max="12051" width="8.42578125" customWidth="1"/>
    <col min="12052" max="12052" width="10.42578125" customWidth="1"/>
    <col min="12053" max="12065" width="7.5703125" bestFit="1" customWidth="1"/>
    <col min="12289" max="12289" width="13.28515625" customWidth="1"/>
    <col min="12290" max="12290" width="10.28515625" bestFit="1" customWidth="1"/>
    <col min="12291" max="12291" width="13" bestFit="1" customWidth="1"/>
    <col min="12292" max="12293" width="11.5703125" customWidth="1"/>
    <col min="12294" max="12294" width="7.5703125" bestFit="1" customWidth="1"/>
    <col min="12295" max="12296" width="7.5703125" customWidth="1"/>
    <col min="12297" max="12297" width="14.7109375" bestFit="1" customWidth="1"/>
    <col min="12298" max="12298" width="6" customWidth="1"/>
    <col min="12299" max="12299" width="12.28515625" bestFit="1" customWidth="1"/>
    <col min="12300" max="12305" width="7.5703125" bestFit="1" customWidth="1"/>
    <col min="12306" max="12306" width="12.7109375" bestFit="1" customWidth="1"/>
    <col min="12307" max="12307" width="8.42578125" customWidth="1"/>
    <col min="12308" max="12308" width="10.42578125" customWidth="1"/>
    <col min="12309" max="12321" width="7.5703125" bestFit="1" customWidth="1"/>
    <col min="12545" max="12545" width="13.28515625" customWidth="1"/>
    <col min="12546" max="12546" width="10.28515625" bestFit="1" customWidth="1"/>
    <col min="12547" max="12547" width="13" bestFit="1" customWidth="1"/>
    <col min="12548" max="12549" width="11.5703125" customWidth="1"/>
    <col min="12550" max="12550" width="7.5703125" bestFit="1" customWidth="1"/>
    <col min="12551" max="12552" width="7.5703125" customWidth="1"/>
    <col min="12553" max="12553" width="14.7109375" bestFit="1" customWidth="1"/>
    <col min="12554" max="12554" width="6" customWidth="1"/>
    <col min="12555" max="12555" width="12.28515625" bestFit="1" customWidth="1"/>
    <col min="12556" max="12561" width="7.5703125" bestFit="1" customWidth="1"/>
    <col min="12562" max="12562" width="12.7109375" bestFit="1" customWidth="1"/>
    <col min="12563" max="12563" width="8.42578125" customWidth="1"/>
    <col min="12564" max="12564" width="10.42578125" customWidth="1"/>
    <col min="12565" max="12577" width="7.5703125" bestFit="1" customWidth="1"/>
    <col min="12801" max="12801" width="13.28515625" customWidth="1"/>
    <col min="12802" max="12802" width="10.28515625" bestFit="1" customWidth="1"/>
    <col min="12803" max="12803" width="13" bestFit="1" customWidth="1"/>
    <col min="12804" max="12805" width="11.5703125" customWidth="1"/>
    <col min="12806" max="12806" width="7.5703125" bestFit="1" customWidth="1"/>
    <col min="12807" max="12808" width="7.5703125" customWidth="1"/>
    <col min="12809" max="12809" width="14.7109375" bestFit="1" customWidth="1"/>
    <col min="12810" max="12810" width="6" customWidth="1"/>
    <col min="12811" max="12811" width="12.28515625" bestFit="1" customWidth="1"/>
    <col min="12812" max="12817" width="7.5703125" bestFit="1" customWidth="1"/>
    <col min="12818" max="12818" width="12.7109375" bestFit="1" customWidth="1"/>
    <col min="12819" max="12819" width="8.42578125" customWidth="1"/>
    <col min="12820" max="12820" width="10.42578125" customWidth="1"/>
    <col min="12821" max="12833" width="7.5703125" bestFit="1" customWidth="1"/>
    <col min="13057" max="13057" width="13.28515625" customWidth="1"/>
    <col min="13058" max="13058" width="10.28515625" bestFit="1" customWidth="1"/>
    <col min="13059" max="13059" width="13" bestFit="1" customWidth="1"/>
    <col min="13060" max="13061" width="11.5703125" customWidth="1"/>
    <col min="13062" max="13062" width="7.5703125" bestFit="1" customWidth="1"/>
    <col min="13063" max="13064" width="7.5703125" customWidth="1"/>
    <col min="13065" max="13065" width="14.7109375" bestFit="1" customWidth="1"/>
    <col min="13066" max="13066" width="6" customWidth="1"/>
    <col min="13067" max="13067" width="12.28515625" bestFit="1" customWidth="1"/>
    <col min="13068" max="13073" width="7.5703125" bestFit="1" customWidth="1"/>
    <col min="13074" max="13074" width="12.7109375" bestFit="1" customWidth="1"/>
    <col min="13075" max="13075" width="8.42578125" customWidth="1"/>
    <col min="13076" max="13076" width="10.42578125" customWidth="1"/>
    <col min="13077" max="13089" width="7.5703125" bestFit="1" customWidth="1"/>
    <col min="13313" max="13313" width="13.28515625" customWidth="1"/>
    <col min="13314" max="13314" width="10.28515625" bestFit="1" customWidth="1"/>
    <col min="13315" max="13315" width="13" bestFit="1" customWidth="1"/>
    <col min="13316" max="13317" width="11.5703125" customWidth="1"/>
    <col min="13318" max="13318" width="7.5703125" bestFit="1" customWidth="1"/>
    <col min="13319" max="13320" width="7.5703125" customWidth="1"/>
    <col min="13321" max="13321" width="14.7109375" bestFit="1" customWidth="1"/>
    <col min="13322" max="13322" width="6" customWidth="1"/>
    <col min="13323" max="13323" width="12.28515625" bestFit="1" customWidth="1"/>
    <col min="13324" max="13329" width="7.5703125" bestFit="1" customWidth="1"/>
    <col min="13330" max="13330" width="12.7109375" bestFit="1" customWidth="1"/>
    <col min="13331" max="13331" width="8.42578125" customWidth="1"/>
    <col min="13332" max="13332" width="10.42578125" customWidth="1"/>
    <col min="13333" max="13345" width="7.5703125" bestFit="1" customWidth="1"/>
    <col min="13569" max="13569" width="13.28515625" customWidth="1"/>
    <col min="13570" max="13570" width="10.28515625" bestFit="1" customWidth="1"/>
    <col min="13571" max="13571" width="13" bestFit="1" customWidth="1"/>
    <col min="13572" max="13573" width="11.5703125" customWidth="1"/>
    <col min="13574" max="13574" width="7.5703125" bestFit="1" customWidth="1"/>
    <col min="13575" max="13576" width="7.5703125" customWidth="1"/>
    <col min="13577" max="13577" width="14.7109375" bestFit="1" customWidth="1"/>
    <col min="13578" max="13578" width="6" customWidth="1"/>
    <col min="13579" max="13579" width="12.28515625" bestFit="1" customWidth="1"/>
    <col min="13580" max="13585" width="7.5703125" bestFit="1" customWidth="1"/>
    <col min="13586" max="13586" width="12.7109375" bestFit="1" customWidth="1"/>
    <col min="13587" max="13587" width="8.42578125" customWidth="1"/>
    <col min="13588" max="13588" width="10.42578125" customWidth="1"/>
    <col min="13589" max="13601" width="7.5703125" bestFit="1" customWidth="1"/>
    <col min="13825" max="13825" width="13.28515625" customWidth="1"/>
    <col min="13826" max="13826" width="10.28515625" bestFit="1" customWidth="1"/>
    <col min="13827" max="13827" width="13" bestFit="1" customWidth="1"/>
    <col min="13828" max="13829" width="11.5703125" customWidth="1"/>
    <col min="13830" max="13830" width="7.5703125" bestFit="1" customWidth="1"/>
    <col min="13831" max="13832" width="7.5703125" customWidth="1"/>
    <col min="13833" max="13833" width="14.7109375" bestFit="1" customWidth="1"/>
    <col min="13834" max="13834" width="6" customWidth="1"/>
    <col min="13835" max="13835" width="12.28515625" bestFit="1" customWidth="1"/>
    <col min="13836" max="13841" width="7.5703125" bestFit="1" customWidth="1"/>
    <col min="13842" max="13842" width="12.7109375" bestFit="1" customWidth="1"/>
    <col min="13843" max="13843" width="8.42578125" customWidth="1"/>
    <col min="13844" max="13844" width="10.42578125" customWidth="1"/>
    <col min="13845" max="13857" width="7.5703125" bestFit="1" customWidth="1"/>
    <col min="14081" max="14081" width="13.28515625" customWidth="1"/>
    <col min="14082" max="14082" width="10.28515625" bestFit="1" customWidth="1"/>
    <col min="14083" max="14083" width="13" bestFit="1" customWidth="1"/>
    <col min="14084" max="14085" width="11.5703125" customWidth="1"/>
    <col min="14086" max="14086" width="7.5703125" bestFit="1" customWidth="1"/>
    <col min="14087" max="14088" width="7.5703125" customWidth="1"/>
    <col min="14089" max="14089" width="14.7109375" bestFit="1" customWidth="1"/>
    <col min="14090" max="14090" width="6" customWidth="1"/>
    <col min="14091" max="14091" width="12.28515625" bestFit="1" customWidth="1"/>
    <col min="14092" max="14097" width="7.5703125" bestFit="1" customWidth="1"/>
    <col min="14098" max="14098" width="12.7109375" bestFit="1" customWidth="1"/>
    <col min="14099" max="14099" width="8.42578125" customWidth="1"/>
    <col min="14100" max="14100" width="10.42578125" customWidth="1"/>
    <col min="14101" max="14113" width="7.5703125" bestFit="1" customWidth="1"/>
    <col min="14337" max="14337" width="13.28515625" customWidth="1"/>
    <col min="14338" max="14338" width="10.28515625" bestFit="1" customWidth="1"/>
    <col min="14339" max="14339" width="13" bestFit="1" customWidth="1"/>
    <col min="14340" max="14341" width="11.5703125" customWidth="1"/>
    <col min="14342" max="14342" width="7.5703125" bestFit="1" customWidth="1"/>
    <col min="14343" max="14344" width="7.5703125" customWidth="1"/>
    <col min="14345" max="14345" width="14.7109375" bestFit="1" customWidth="1"/>
    <col min="14346" max="14346" width="6" customWidth="1"/>
    <col min="14347" max="14347" width="12.28515625" bestFit="1" customWidth="1"/>
    <col min="14348" max="14353" width="7.5703125" bestFit="1" customWidth="1"/>
    <col min="14354" max="14354" width="12.7109375" bestFit="1" customWidth="1"/>
    <col min="14355" max="14355" width="8.42578125" customWidth="1"/>
    <col min="14356" max="14356" width="10.42578125" customWidth="1"/>
    <col min="14357" max="14369" width="7.5703125" bestFit="1" customWidth="1"/>
    <col min="14593" max="14593" width="13.28515625" customWidth="1"/>
    <col min="14594" max="14594" width="10.28515625" bestFit="1" customWidth="1"/>
    <col min="14595" max="14595" width="13" bestFit="1" customWidth="1"/>
    <col min="14596" max="14597" width="11.5703125" customWidth="1"/>
    <col min="14598" max="14598" width="7.5703125" bestFit="1" customWidth="1"/>
    <col min="14599" max="14600" width="7.5703125" customWidth="1"/>
    <col min="14601" max="14601" width="14.7109375" bestFit="1" customWidth="1"/>
    <col min="14602" max="14602" width="6" customWidth="1"/>
    <col min="14603" max="14603" width="12.28515625" bestFit="1" customWidth="1"/>
    <col min="14604" max="14609" width="7.5703125" bestFit="1" customWidth="1"/>
    <col min="14610" max="14610" width="12.7109375" bestFit="1" customWidth="1"/>
    <col min="14611" max="14611" width="8.42578125" customWidth="1"/>
    <col min="14612" max="14612" width="10.42578125" customWidth="1"/>
    <col min="14613" max="14625" width="7.5703125" bestFit="1" customWidth="1"/>
    <col min="14849" max="14849" width="13.28515625" customWidth="1"/>
    <col min="14850" max="14850" width="10.28515625" bestFit="1" customWidth="1"/>
    <col min="14851" max="14851" width="13" bestFit="1" customWidth="1"/>
    <col min="14852" max="14853" width="11.5703125" customWidth="1"/>
    <col min="14854" max="14854" width="7.5703125" bestFit="1" customWidth="1"/>
    <col min="14855" max="14856" width="7.5703125" customWidth="1"/>
    <col min="14857" max="14857" width="14.7109375" bestFit="1" customWidth="1"/>
    <col min="14858" max="14858" width="6" customWidth="1"/>
    <col min="14859" max="14859" width="12.28515625" bestFit="1" customWidth="1"/>
    <col min="14860" max="14865" width="7.5703125" bestFit="1" customWidth="1"/>
    <col min="14866" max="14866" width="12.7109375" bestFit="1" customWidth="1"/>
    <col min="14867" max="14867" width="8.42578125" customWidth="1"/>
    <col min="14868" max="14868" width="10.42578125" customWidth="1"/>
    <col min="14869" max="14881" width="7.5703125" bestFit="1" customWidth="1"/>
    <col min="15105" max="15105" width="13.28515625" customWidth="1"/>
    <col min="15106" max="15106" width="10.28515625" bestFit="1" customWidth="1"/>
    <col min="15107" max="15107" width="13" bestFit="1" customWidth="1"/>
    <col min="15108" max="15109" width="11.5703125" customWidth="1"/>
    <col min="15110" max="15110" width="7.5703125" bestFit="1" customWidth="1"/>
    <col min="15111" max="15112" width="7.5703125" customWidth="1"/>
    <col min="15113" max="15113" width="14.7109375" bestFit="1" customWidth="1"/>
    <col min="15114" max="15114" width="6" customWidth="1"/>
    <col min="15115" max="15115" width="12.28515625" bestFit="1" customWidth="1"/>
    <col min="15116" max="15121" width="7.5703125" bestFit="1" customWidth="1"/>
    <col min="15122" max="15122" width="12.7109375" bestFit="1" customWidth="1"/>
    <col min="15123" max="15123" width="8.42578125" customWidth="1"/>
    <col min="15124" max="15124" width="10.42578125" customWidth="1"/>
    <col min="15125" max="15137" width="7.5703125" bestFit="1" customWidth="1"/>
    <col min="15361" max="15361" width="13.28515625" customWidth="1"/>
    <col min="15362" max="15362" width="10.28515625" bestFit="1" customWidth="1"/>
    <col min="15363" max="15363" width="13" bestFit="1" customWidth="1"/>
    <col min="15364" max="15365" width="11.5703125" customWidth="1"/>
    <col min="15366" max="15366" width="7.5703125" bestFit="1" customWidth="1"/>
    <col min="15367" max="15368" width="7.5703125" customWidth="1"/>
    <col min="15369" max="15369" width="14.7109375" bestFit="1" customWidth="1"/>
    <col min="15370" max="15370" width="6" customWidth="1"/>
    <col min="15371" max="15371" width="12.28515625" bestFit="1" customWidth="1"/>
    <col min="15372" max="15377" width="7.5703125" bestFit="1" customWidth="1"/>
    <col min="15378" max="15378" width="12.7109375" bestFit="1" customWidth="1"/>
    <col min="15379" max="15379" width="8.42578125" customWidth="1"/>
    <col min="15380" max="15380" width="10.42578125" customWidth="1"/>
    <col min="15381" max="15393" width="7.5703125" bestFit="1" customWidth="1"/>
    <col min="15617" max="15617" width="13.28515625" customWidth="1"/>
    <col min="15618" max="15618" width="10.28515625" bestFit="1" customWidth="1"/>
    <col min="15619" max="15619" width="13" bestFit="1" customWidth="1"/>
    <col min="15620" max="15621" width="11.5703125" customWidth="1"/>
    <col min="15622" max="15622" width="7.5703125" bestFit="1" customWidth="1"/>
    <col min="15623" max="15624" width="7.5703125" customWidth="1"/>
    <col min="15625" max="15625" width="14.7109375" bestFit="1" customWidth="1"/>
    <col min="15626" max="15626" width="6" customWidth="1"/>
    <col min="15627" max="15627" width="12.28515625" bestFit="1" customWidth="1"/>
    <col min="15628" max="15633" width="7.5703125" bestFit="1" customWidth="1"/>
    <col min="15634" max="15634" width="12.7109375" bestFit="1" customWidth="1"/>
    <col min="15635" max="15635" width="8.42578125" customWidth="1"/>
    <col min="15636" max="15636" width="10.42578125" customWidth="1"/>
    <col min="15637" max="15649" width="7.5703125" bestFit="1" customWidth="1"/>
    <col min="15873" max="15873" width="13.28515625" customWidth="1"/>
    <col min="15874" max="15874" width="10.28515625" bestFit="1" customWidth="1"/>
    <col min="15875" max="15875" width="13" bestFit="1" customWidth="1"/>
    <col min="15876" max="15877" width="11.5703125" customWidth="1"/>
    <col min="15878" max="15878" width="7.5703125" bestFit="1" customWidth="1"/>
    <col min="15879" max="15880" width="7.5703125" customWidth="1"/>
    <col min="15881" max="15881" width="14.7109375" bestFit="1" customWidth="1"/>
    <col min="15882" max="15882" width="6" customWidth="1"/>
    <col min="15883" max="15883" width="12.28515625" bestFit="1" customWidth="1"/>
    <col min="15884" max="15889" width="7.5703125" bestFit="1" customWidth="1"/>
    <col min="15890" max="15890" width="12.7109375" bestFit="1" customWidth="1"/>
    <col min="15891" max="15891" width="8.42578125" customWidth="1"/>
    <col min="15892" max="15892" width="10.42578125" customWidth="1"/>
    <col min="15893" max="15905" width="7.5703125" bestFit="1" customWidth="1"/>
    <col min="16129" max="16129" width="13.28515625" customWidth="1"/>
    <col min="16130" max="16130" width="10.28515625" bestFit="1" customWidth="1"/>
    <col min="16131" max="16131" width="13" bestFit="1" customWidth="1"/>
    <col min="16132" max="16133" width="11.5703125" customWidth="1"/>
    <col min="16134" max="16134" width="7.5703125" bestFit="1" customWidth="1"/>
    <col min="16135" max="16136" width="7.5703125" customWidth="1"/>
    <col min="16137" max="16137" width="14.7109375" bestFit="1" customWidth="1"/>
    <col min="16138" max="16138" width="6" customWidth="1"/>
    <col min="16139" max="16139" width="12.28515625" bestFit="1" customWidth="1"/>
    <col min="16140" max="16145" width="7.5703125" bestFit="1" customWidth="1"/>
    <col min="16146" max="16146" width="12.7109375" bestFit="1" customWidth="1"/>
    <col min="16147" max="16147" width="8.42578125" customWidth="1"/>
    <col min="16148" max="16148" width="10.42578125" customWidth="1"/>
    <col min="16149" max="16161" width="7.5703125" bestFit="1" customWidth="1"/>
  </cols>
  <sheetData>
    <row r="1" spans="1:9" ht="18.75">
      <c r="A1" s="1" t="s">
        <v>75</v>
      </c>
    </row>
    <row r="2" spans="1:9">
      <c r="A2" s="2"/>
    </row>
    <row r="3" spans="1:9">
      <c r="A3" s="2" t="s">
        <v>76</v>
      </c>
      <c r="C3" s="45">
        <f>_C010_HEM_TWP!U19</f>
        <v>1139442.9335</v>
      </c>
      <c r="I3" s="39" t="s">
        <v>77</v>
      </c>
    </row>
    <row r="4" spans="1:9">
      <c r="A4" s="2" t="s">
        <v>42</v>
      </c>
      <c r="C4" s="40">
        <f>_C010_HEM_TWP!F23</f>
        <v>3</v>
      </c>
    </row>
    <row r="5" spans="1:9">
      <c r="A5" s="2" t="s">
        <v>43</v>
      </c>
      <c r="C5" s="41" cm="1">
        <f t="array" ref="C5:D5">IF(_C010_HEM_TWP!G23:H23="unten",0,IF(_C010_HEM_TWP!G23:H23="Mitte",0.5,1))</f>
        <v>0</v>
      </c>
      <c r="D5">
        <v>1</v>
      </c>
      <c r="E5" t="s">
        <v>44</v>
      </c>
    </row>
    <row r="6" spans="1:9">
      <c r="A6" s="2" t="s">
        <v>69</v>
      </c>
      <c r="C6" s="41">
        <v>0</v>
      </c>
    </row>
    <row r="7" spans="1:9">
      <c r="A7" s="2"/>
    </row>
    <row r="8" spans="1:9">
      <c r="A8" s="2" t="s">
        <v>46</v>
      </c>
    </row>
    <row r="9" spans="1:9">
      <c r="A9" s="6"/>
      <c r="C9" s="6"/>
      <c r="D9" s="7" t="s">
        <v>31</v>
      </c>
      <c r="E9" s="7" t="s">
        <v>47</v>
      </c>
    </row>
    <row r="10" spans="1:9">
      <c r="A10" s="6" t="s">
        <v>48</v>
      </c>
      <c r="C10" s="8">
        <f>VLOOKUP(C3,N19:T41,1)</f>
        <v>1000000</v>
      </c>
      <c r="D10" s="8">
        <f>VLOOKUP(C10,N19:T41,(C4)+1)</f>
        <v>76984</v>
      </c>
      <c r="E10" s="8">
        <f>VLOOKUP(C10,N19:T41,(C4+1)+1)</f>
        <v>96014</v>
      </c>
    </row>
    <row r="11" spans="1:9">
      <c r="A11" s="6" t="s">
        <v>49</v>
      </c>
      <c r="C11" s="8">
        <f>INDEX($N$19:$T$41,(MATCH(C10,$N$19:$N$41)-1+1)+1,1)</f>
        <v>1250000</v>
      </c>
      <c r="D11" s="8">
        <f>VLOOKUP(C11,N19:T41,(C4)+1)</f>
        <v>91740</v>
      </c>
      <c r="E11" s="8">
        <f>VLOOKUP(C11,N19:T41,(C4+1)+1)</f>
        <v>114418</v>
      </c>
    </row>
    <row r="13" spans="1:9">
      <c r="A13" s="6"/>
      <c r="C13" s="10">
        <f>C3</f>
        <v>1139442.9335</v>
      </c>
      <c r="D13" s="42">
        <f>(+D11-D10)*(C13-C10)/(C11-C10)+D10</f>
        <v>85214.479706904007</v>
      </c>
      <c r="E13" s="42">
        <f>(+E11-E10)*(C13-C10)/(C11-C10)+E10</f>
        <v>106279.230992536</v>
      </c>
    </row>
    <row r="14" spans="1:9" ht="15.75">
      <c r="A14" s="6"/>
      <c r="C14" s="10"/>
      <c r="D14" s="42"/>
      <c r="E14" s="42"/>
      <c r="G14" s="12"/>
      <c r="H14" s="12"/>
    </row>
    <row r="15" spans="1:9" ht="15.75">
      <c r="A15" s="6"/>
      <c r="B15" s="13" t="s">
        <v>50</v>
      </c>
      <c r="C15" s="13"/>
      <c r="D15" s="153">
        <f>ROUND((E13-D13)*C5+D13,2)</f>
        <v>85214.48</v>
      </c>
      <c r="E15" s="153"/>
      <c r="G15" s="12"/>
      <c r="H15" s="12"/>
    </row>
    <row r="16" spans="1:9" ht="15.75">
      <c r="A16" s="6"/>
      <c r="B16" s="13" t="s">
        <v>70</v>
      </c>
      <c r="C16" s="13"/>
      <c r="D16" s="153">
        <f>ROUND(((E13-D13)*C5+D13)*(1+C6),2)</f>
        <v>85214.48</v>
      </c>
      <c r="E16" s="153"/>
      <c r="G16" s="12"/>
      <c r="H16" s="12"/>
    </row>
    <row r="17" spans="1:20" ht="15.75">
      <c r="A17" s="6"/>
      <c r="G17" s="12"/>
      <c r="H17" s="12"/>
    </row>
    <row r="18" spans="1:20" ht="15.75" thickBot="1">
      <c r="A18" s="2"/>
      <c r="O18" t="s">
        <v>51</v>
      </c>
    </row>
    <row r="19" spans="1:20">
      <c r="A19" s="14" t="s">
        <v>52</v>
      </c>
      <c r="B19" s="99" t="s">
        <v>71</v>
      </c>
      <c r="C19" s="100"/>
      <c r="D19" s="99" t="s">
        <v>72</v>
      </c>
      <c r="E19" s="100"/>
      <c r="F19" s="99" t="s">
        <v>73</v>
      </c>
      <c r="G19" s="100"/>
      <c r="H19" s="99" t="s">
        <v>78</v>
      </c>
      <c r="I19" s="100"/>
      <c r="J19" s="99" t="s">
        <v>79</v>
      </c>
      <c r="K19" s="100"/>
      <c r="N19" s="14" t="s">
        <v>52</v>
      </c>
      <c r="O19" s="14" t="s">
        <v>53</v>
      </c>
      <c r="P19" s="14" t="s">
        <v>54</v>
      </c>
      <c r="Q19" s="14" t="s">
        <v>55</v>
      </c>
      <c r="R19" s="14" t="s">
        <v>56</v>
      </c>
      <c r="S19" s="14" t="s">
        <v>57</v>
      </c>
      <c r="T19" s="14" t="s">
        <v>57</v>
      </c>
    </row>
    <row r="20" spans="1:20" ht="15.75" thickBot="1">
      <c r="A20" s="15" t="s">
        <v>58</v>
      </c>
      <c r="B20" s="22" t="s">
        <v>31</v>
      </c>
      <c r="C20" s="23" t="s">
        <v>47</v>
      </c>
      <c r="D20" s="22" t="s">
        <v>31</v>
      </c>
      <c r="E20" s="23" t="s">
        <v>47</v>
      </c>
      <c r="F20" s="22" t="s">
        <v>31</v>
      </c>
      <c r="G20" s="23" t="s">
        <v>47</v>
      </c>
      <c r="H20" s="22" t="s">
        <v>31</v>
      </c>
      <c r="I20" s="23" t="s">
        <v>47</v>
      </c>
      <c r="J20" s="22" t="s">
        <v>31</v>
      </c>
      <c r="K20" s="23" t="s">
        <v>47</v>
      </c>
      <c r="N20" s="15" t="s">
        <v>58</v>
      </c>
      <c r="O20" s="15" t="s">
        <v>31</v>
      </c>
      <c r="P20" s="15" t="s">
        <v>31</v>
      </c>
      <c r="Q20" s="15" t="s">
        <v>31</v>
      </c>
      <c r="R20" s="15" t="s">
        <v>31</v>
      </c>
      <c r="S20" s="15" t="s">
        <v>31</v>
      </c>
      <c r="T20" s="15" t="s">
        <v>47</v>
      </c>
    </row>
    <row r="21" spans="1:20" ht="15.75" thickBot="1">
      <c r="A21" s="43"/>
      <c r="B21" s="92" t="s">
        <v>74</v>
      </c>
      <c r="C21" s="93"/>
      <c r="D21" s="92" t="s">
        <v>74</v>
      </c>
      <c r="E21" s="93"/>
      <c r="F21" s="92" t="s">
        <v>74</v>
      </c>
      <c r="G21" s="93"/>
      <c r="H21" s="92" t="s">
        <v>74</v>
      </c>
      <c r="I21" s="93"/>
      <c r="J21" s="92" t="s">
        <v>74</v>
      </c>
      <c r="K21" s="93"/>
      <c r="N21" s="26">
        <v>0</v>
      </c>
      <c r="O21" s="17">
        <v>1461</v>
      </c>
      <c r="P21" s="17">
        <v>1624</v>
      </c>
      <c r="Q21" s="17">
        <v>2064</v>
      </c>
      <c r="R21" s="17">
        <v>2575</v>
      </c>
      <c r="S21" s="17">
        <v>3015</v>
      </c>
      <c r="T21" s="17">
        <v>3178</v>
      </c>
    </row>
    <row r="22" spans="1:20">
      <c r="A22" s="18">
        <v>10000</v>
      </c>
      <c r="B22" s="17">
        <v>1461</v>
      </c>
      <c r="C22" s="17">
        <v>1624</v>
      </c>
      <c r="D22" s="17">
        <v>1624</v>
      </c>
      <c r="E22" s="17">
        <v>2064</v>
      </c>
      <c r="F22" s="17">
        <v>2064</v>
      </c>
      <c r="G22" s="17">
        <v>2575</v>
      </c>
      <c r="H22" s="17">
        <v>2575</v>
      </c>
      <c r="I22" s="17">
        <v>3015</v>
      </c>
      <c r="J22" s="17">
        <v>3015</v>
      </c>
      <c r="K22" s="17">
        <v>3178</v>
      </c>
      <c r="N22" s="44">
        <f>A22</f>
        <v>10000</v>
      </c>
      <c r="O22" s="19">
        <f>B22</f>
        <v>1461</v>
      </c>
      <c r="P22" s="19">
        <f>D22</f>
        <v>1624</v>
      </c>
      <c r="Q22" s="19">
        <f>F22</f>
        <v>2064</v>
      </c>
      <c r="R22" s="19">
        <f>H22</f>
        <v>2575</v>
      </c>
      <c r="S22" s="19">
        <f>J22</f>
        <v>3015</v>
      </c>
      <c r="T22" s="19">
        <f>K22</f>
        <v>3178</v>
      </c>
    </row>
    <row r="23" spans="1:20">
      <c r="A23" s="18">
        <v>15000</v>
      </c>
      <c r="B23" s="19">
        <v>2011</v>
      </c>
      <c r="C23" s="19">
        <v>2234</v>
      </c>
      <c r="D23" s="19">
        <v>2234</v>
      </c>
      <c r="E23" s="19">
        <v>2841</v>
      </c>
      <c r="F23" s="19">
        <v>2841</v>
      </c>
      <c r="G23" s="19">
        <v>3543</v>
      </c>
      <c r="H23" s="19">
        <v>3543</v>
      </c>
      <c r="I23" s="19">
        <v>4149</v>
      </c>
      <c r="J23" s="19">
        <v>4149</v>
      </c>
      <c r="K23" s="19">
        <v>4373</v>
      </c>
      <c r="N23" s="44">
        <f t="shared" ref="N23:O41" si="0">A23</f>
        <v>15000</v>
      </c>
      <c r="O23" s="19">
        <f t="shared" si="0"/>
        <v>2011</v>
      </c>
      <c r="P23" s="19">
        <f t="shared" ref="P23:P41" si="1">D23</f>
        <v>2234</v>
      </c>
      <c r="Q23" s="19">
        <f t="shared" ref="Q23:Q41" si="2">F23</f>
        <v>2841</v>
      </c>
      <c r="R23" s="19">
        <f t="shared" ref="R23:R41" si="3">H23</f>
        <v>3543</v>
      </c>
      <c r="S23" s="19">
        <f t="shared" ref="S23:T41" si="4">J23</f>
        <v>4149</v>
      </c>
      <c r="T23" s="19">
        <f t="shared" si="4"/>
        <v>4373</v>
      </c>
    </row>
    <row r="24" spans="1:20">
      <c r="A24" s="18">
        <v>25000</v>
      </c>
      <c r="B24" s="19">
        <v>3006</v>
      </c>
      <c r="C24" s="19">
        <v>3340</v>
      </c>
      <c r="D24" s="19">
        <v>3340</v>
      </c>
      <c r="E24" s="19">
        <v>4247</v>
      </c>
      <c r="F24" s="19">
        <v>4247</v>
      </c>
      <c r="G24" s="19">
        <v>5296</v>
      </c>
      <c r="H24" s="19">
        <v>5296</v>
      </c>
      <c r="I24" s="19">
        <v>6203</v>
      </c>
      <c r="J24" s="19">
        <v>6203</v>
      </c>
      <c r="K24" s="19">
        <v>6537</v>
      </c>
      <c r="N24" s="44">
        <f t="shared" si="0"/>
        <v>25000</v>
      </c>
      <c r="O24" s="19">
        <f t="shared" si="0"/>
        <v>3006</v>
      </c>
      <c r="P24" s="19">
        <f t="shared" si="1"/>
        <v>3340</v>
      </c>
      <c r="Q24" s="19">
        <f t="shared" si="2"/>
        <v>4247</v>
      </c>
      <c r="R24" s="19">
        <f t="shared" si="3"/>
        <v>5296</v>
      </c>
      <c r="S24" s="19">
        <f t="shared" si="4"/>
        <v>6203</v>
      </c>
      <c r="T24" s="19">
        <f t="shared" si="4"/>
        <v>6537</v>
      </c>
    </row>
    <row r="25" spans="1:20">
      <c r="A25" s="18">
        <v>50000</v>
      </c>
      <c r="B25" s="19">
        <v>5187</v>
      </c>
      <c r="C25" s="19">
        <v>5763</v>
      </c>
      <c r="D25" s="19">
        <v>5763</v>
      </c>
      <c r="E25" s="19">
        <v>7327</v>
      </c>
      <c r="F25" s="19">
        <v>7327</v>
      </c>
      <c r="G25" s="19">
        <v>9139</v>
      </c>
      <c r="H25" s="19">
        <v>9139</v>
      </c>
      <c r="I25" s="19">
        <v>10703</v>
      </c>
      <c r="J25" s="19">
        <v>10703</v>
      </c>
      <c r="K25" s="19">
        <v>11279</v>
      </c>
      <c r="N25" s="44">
        <f t="shared" si="0"/>
        <v>50000</v>
      </c>
      <c r="O25" s="19">
        <f t="shared" si="0"/>
        <v>5187</v>
      </c>
      <c r="P25" s="19">
        <f t="shared" si="1"/>
        <v>5763</v>
      </c>
      <c r="Q25" s="19">
        <f t="shared" si="2"/>
        <v>7327</v>
      </c>
      <c r="R25" s="19">
        <f t="shared" si="3"/>
        <v>9139</v>
      </c>
      <c r="S25" s="19">
        <f t="shared" si="4"/>
        <v>10703</v>
      </c>
      <c r="T25" s="19">
        <f t="shared" si="4"/>
        <v>11279</v>
      </c>
    </row>
    <row r="26" spans="1:20">
      <c r="A26" s="18">
        <v>75000</v>
      </c>
      <c r="B26" s="19">
        <v>7135</v>
      </c>
      <c r="C26" s="19">
        <v>7928</v>
      </c>
      <c r="D26" s="19">
        <v>7928</v>
      </c>
      <c r="E26" s="19">
        <v>10080</v>
      </c>
      <c r="F26" s="19">
        <v>10080</v>
      </c>
      <c r="G26" s="19">
        <v>12572</v>
      </c>
      <c r="H26" s="19">
        <v>12572</v>
      </c>
      <c r="I26" s="19">
        <v>14724</v>
      </c>
      <c r="J26" s="19">
        <v>14724</v>
      </c>
      <c r="K26" s="19">
        <v>15517</v>
      </c>
      <c r="N26" s="44">
        <f t="shared" si="0"/>
        <v>75000</v>
      </c>
      <c r="O26" s="19">
        <f t="shared" si="0"/>
        <v>7135</v>
      </c>
      <c r="P26" s="19">
        <f t="shared" si="1"/>
        <v>7928</v>
      </c>
      <c r="Q26" s="19">
        <f t="shared" si="2"/>
        <v>10080</v>
      </c>
      <c r="R26" s="19">
        <f t="shared" si="3"/>
        <v>12572</v>
      </c>
      <c r="S26" s="19">
        <f t="shared" si="4"/>
        <v>14724</v>
      </c>
      <c r="T26" s="19">
        <f t="shared" si="4"/>
        <v>15517</v>
      </c>
    </row>
    <row r="27" spans="1:20">
      <c r="A27" s="18">
        <v>100000</v>
      </c>
      <c r="B27" s="19">
        <v>8946</v>
      </c>
      <c r="C27" s="19">
        <v>9940</v>
      </c>
      <c r="D27" s="19">
        <v>9940</v>
      </c>
      <c r="E27" s="19">
        <v>12639</v>
      </c>
      <c r="F27" s="19">
        <v>12639</v>
      </c>
      <c r="G27" s="19">
        <v>15763</v>
      </c>
      <c r="H27" s="19">
        <v>15763</v>
      </c>
      <c r="I27" s="19">
        <v>18461</v>
      </c>
      <c r="J27" s="19">
        <v>18461</v>
      </c>
      <c r="K27" s="19">
        <v>19455</v>
      </c>
      <c r="N27" s="44">
        <f t="shared" si="0"/>
        <v>100000</v>
      </c>
      <c r="O27" s="19">
        <f t="shared" si="0"/>
        <v>8946</v>
      </c>
      <c r="P27" s="19">
        <f t="shared" si="1"/>
        <v>9940</v>
      </c>
      <c r="Q27" s="19">
        <f t="shared" si="2"/>
        <v>12639</v>
      </c>
      <c r="R27" s="19">
        <f t="shared" si="3"/>
        <v>15763</v>
      </c>
      <c r="S27" s="19">
        <f t="shared" si="4"/>
        <v>18461</v>
      </c>
      <c r="T27" s="19">
        <f t="shared" si="4"/>
        <v>19455</v>
      </c>
    </row>
    <row r="28" spans="1:20">
      <c r="A28" s="18">
        <v>150000</v>
      </c>
      <c r="B28" s="19">
        <v>12303</v>
      </c>
      <c r="C28" s="19">
        <v>13670</v>
      </c>
      <c r="D28" s="19">
        <v>13670</v>
      </c>
      <c r="E28" s="19">
        <v>17380</v>
      </c>
      <c r="F28" s="19">
        <v>17380</v>
      </c>
      <c r="G28" s="19">
        <v>21677</v>
      </c>
      <c r="H28" s="19">
        <v>21677</v>
      </c>
      <c r="I28" s="19">
        <v>25387</v>
      </c>
      <c r="J28" s="19">
        <v>25387</v>
      </c>
      <c r="K28" s="19">
        <v>26754</v>
      </c>
      <c r="N28" s="44">
        <f t="shared" si="0"/>
        <v>150000</v>
      </c>
      <c r="O28" s="19">
        <f t="shared" si="0"/>
        <v>12303</v>
      </c>
      <c r="P28" s="19">
        <f t="shared" si="1"/>
        <v>13670</v>
      </c>
      <c r="Q28" s="19">
        <f t="shared" si="2"/>
        <v>17380</v>
      </c>
      <c r="R28" s="19">
        <f t="shared" si="3"/>
        <v>21677</v>
      </c>
      <c r="S28" s="19">
        <f t="shared" si="4"/>
        <v>25387</v>
      </c>
      <c r="T28" s="19">
        <f t="shared" si="4"/>
        <v>26754</v>
      </c>
    </row>
    <row r="29" spans="1:20">
      <c r="A29" s="18">
        <v>250000</v>
      </c>
      <c r="B29" s="19">
        <v>18370</v>
      </c>
      <c r="C29" s="19">
        <v>20411</v>
      </c>
      <c r="D29" s="19">
        <v>20411</v>
      </c>
      <c r="E29" s="19">
        <v>25951</v>
      </c>
      <c r="F29" s="19">
        <v>25951</v>
      </c>
      <c r="G29" s="19">
        <v>32365</v>
      </c>
      <c r="H29" s="19">
        <v>32365</v>
      </c>
      <c r="I29" s="19">
        <v>37906</v>
      </c>
      <c r="J29" s="19">
        <v>37906</v>
      </c>
      <c r="K29" s="19">
        <v>39947</v>
      </c>
      <c r="N29" s="44">
        <f t="shared" si="0"/>
        <v>250000</v>
      </c>
      <c r="O29" s="19">
        <f t="shared" si="0"/>
        <v>18370</v>
      </c>
      <c r="P29" s="19">
        <f t="shared" si="1"/>
        <v>20411</v>
      </c>
      <c r="Q29" s="19">
        <f t="shared" si="2"/>
        <v>25951</v>
      </c>
      <c r="R29" s="19">
        <f t="shared" si="3"/>
        <v>32365</v>
      </c>
      <c r="S29" s="19">
        <f t="shared" si="4"/>
        <v>37906</v>
      </c>
      <c r="T29" s="19">
        <f t="shared" si="4"/>
        <v>39947</v>
      </c>
    </row>
    <row r="30" spans="1:20">
      <c r="A30" s="18">
        <v>350000</v>
      </c>
      <c r="B30" s="19">
        <v>23909</v>
      </c>
      <c r="C30" s="19">
        <v>26565</v>
      </c>
      <c r="D30" s="19">
        <v>26565</v>
      </c>
      <c r="E30" s="19">
        <v>33776</v>
      </c>
      <c r="F30" s="19">
        <v>33776</v>
      </c>
      <c r="G30" s="19">
        <v>42125</v>
      </c>
      <c r="H30" s="19">
        <v>42125</v>
      </c>
      <c r="I30" s="19">
        <v>49335</v>
      </c>
      <c r="J30" s="19">
        <v>49335</v>
      </c>
      <c r="K30" s="19">
        <v>51992</v>
      </c>
      <c r="N30" s="44">
        <f t="shared" si="0"/>
        <v>350000</v>
      </c>
      <c r="O30" s="19">
        <f t="shared" si="0"/>
        <v>23909</v>
      </c>
      <c r="P30" s="19">
        <f t="shared" si="1"/>
        <v>26565</v>
      </c>
      <c r="Q30" s="19">
        <f t="shared" si="2"/>
        <v>33776</v>
      </c>
      <c r="R30" s="19">
        <f t="shared" si="3"/>
        <v>42125</v>
      </c>
      <c r="S30" s="19">
        <f t="shared" si="4"/>
        <v>49335</v>
      </c>
      <c r="T30" s="19">
        <f t="shared" si="4"/>
        <v>51992</v>
      </c>
    </row>
    <row r="31" spans="1:20">
      <c r="A31" s="18">
        <v>500000</v>
      </c>
      <c r="B31" s="19">
        <v>31594</v>
      </c>
      <c r="C31" s="19">
        <v>35105</v>
      </c>
      <c r="D31" s="19">
        <v>35105</v>
      </c>
      <c r="E31" s="19">
        <v>44633</v>
      </c>
      <c r="F31" s="19">
        <v>44633</v>
      </c>
      <c r="G31" s="19">
        <v>55666</v>
      </c>
      <c r="H31" s="19">
        <v>55666</v>
      </c>
      <c r="I31" s="19">
        <v>65194</v>
      </c>
      <c r="J31" s="19">
        <v>65194</v>
      </c>
      <c r="K31" s="19">
        <v>68705</v>
      </c>
      <c r="N31" s="44">
        <f t="shared" si="0"/>
        <v>500000</v>
      </c>
      <c r="O31" s="19">
        <f t="shared" si="0"/>
        <v>31594</v>
      </c>
      <c r="P31" s="19">
        <f t="shared" si="1"/>
        <v>35105</v>
      </c>
      <c r="Q31" s="19">
        <f t="shared" si="2"/>
        <v>44633</v>
      </c>
      <c r="R31" s="19">
        <f t="shared" si="3"/>
        <v>55666</v>
      </c>
      <c r="S31" s="19">
        <f t="shared" si="4"/>
        <v>65194</v>
      </c>
      <c r="T31" s="19">
        <f t="shared" si="4"/>
        <v>68705</v>
      </c>
    </row>
    <row r="32" spans="1:20">
      <c r="A32" s="18">
        <v>750000</v>
      </c>
      <c r="B32" s="19">
        <v>43463</v>
      </c>
      <c r="C32" s="19">
        <v>48293</v>
      </c>
      <c r="D32" s="19">
        <v>48293</v>
      </c>
      <c r="E32" s="19">
        <v>61401</v>
      </c>
      <c r="F32" s="19">
        <v>61401</v>
      </c>
      <c r="G32" s="19">
        <v>76578</v>
      </c>
      <c r="H32" s="19">
        <v>76578</v>
      </c>
      <c r="I32" s="19">
        <v>89686</v>
      </c>
      <c r="J32" s="19">
        <v>89686</v>
      </c>
      <c r="K32" s="19">
        <v>94515</v>
      </c>
      <c r="N32" s="44">
        <f t="shared" si="0"/>
        <v>750000</v>
      </c>
      <c r="O32" s="19">
        <f t="shared" si="0"/>
        <v>43463</v>
      </c>
      <c r="P32" s="19">
        <f t="shared" si="1"/>
        <v>48293</v>
      </c>
      <c r="Q32" s="19">
        <f t="shared" si="2"/>
        <v>61401</v>
      </c>
      <c r="R32" s="19">
        <f t="shared" si="3"/>
        <v>76578</v>
      </c>
      <c r="S32" s="19">
        <f t="shared" si="4"/>
        <v>89686</v>
      </c>
      <c r="T32" s="19">
        <f t="shared" si="4"/>
        <v>94515</v>
      </c>
    </row>
    <row r="33" spans="1:20">
      <c r="A33" s="18">
        <v>1000000</v>
      </c>
      <c r="B33" s="19">
        <v>54495</v>
      </c>
      <c r="C33" s="19">
        <v>60550</v>
      </c>
      <c r="D33" s="19">
        <v>60550</v>
      </c>
      <c r="E33" s="19">
        <v>76984</v>
      </c>
      <c r="F33" s="19">
        <v>76984</v>
      </c>
      <c r="G33" s="19">
        <v>96014</v>
      </c>
      <c r="H33" s="19">
        <v>96014</v>
      </c>
      <c r="I33" s="19">
        <v>112449</v>
      </c>
      <c r="J33" s="19">
        <v>112449</v>
      </c>
      <c r="K33" s="19">
        <v>118504</v>
      </c>
      <c r="N33" s="44">
        <f t="shared" si="0"/>
        <v>1000000</v>
      </c>
      <c r="O33" s="19">
        <f t="shared" si="0"/>
        <v>54495</v>
      </c>
      <c r="P33" s="19">
        <f t="shared" si="1"/>
        <v>60550</v>
      </c>
      <c r="Q33" s="19">
        <f t="shared" si="2"/>
        <v>76984</v>
      </c>
      <c r="R33" s="19">
        <f t="shared" si="3"/>
        <v>96014</v>
      </c>
      <c r="S33" s="19">
        <f t="shared" si="4"/>
        <v>112449</v>
      </c>
      <c r="T33" s="19">
        <f t="shared" si="4"/>
        <v>118504</v>
      </c>
    </row>
    <row r="34" spans="1:20">
      <c r="A34" s="18">
        <v>1250000</v>
      </c>
      <c r="B34" s="19">
        <v>64940</v>
      </c>
      <c r="C34" s="19">
        <v>72155</v>
      </c>
      <c r="D34" s="19">
        <v>72155</v>
      </c>
      <c r="E34" s="19">
        <v>91740</v>
      </c>
      <c r="F34" s="19">
        <v>91740</v>
      </c>
      <c r="G34" s="19">
        <v>114418</v>
      </c>
      <c r="H34" s="19">
        <v>114418</v>
      </c>
      <c r="I34" s="19">
        <v>134003</v>
      </c>
      <c r="J34" s="19">
        <v>134003</v>
      </c>
      <c r="K34" s="19">
        <v>141218</v>
      </c>
      <c r="N34" s="44">
        <f t="shared" si="0"/>
        <v>1250000</v>
      </c>
      <c r="O34" s="19">
        <f t="shared" si="0"/>
        <v>64940</v>
      </c>
      <c r="P34" s="19">
        <f t="shared" si="1"/>
        <v>72155</v>
      </c>
      <c r="Q34" s="19">
        <f t="shared" si="2"/>
        <v>91740</v>
      </c>
      <c r="R34" s="19">
        <f t="shared" si="3"/>
        <v>114418</v>
      </c>
      <c r="S34" s="19">
        <f t="shared" si="4"/>
        <v>134003</v>
      </c>
      <c r="T34" s="19">
        <f t="shared" si="4"/>
        <v>141218</v>
      </c>
    </row>
    <row r="35" spans="1:20">
      <c r="A35" s="18">
        <v>1500000</v>
      </c>
      <c r="B35" s="19">
        <v>74938</v>
      </c>
      <c r="C35" s="19">
        <v>83265</v>
      </c>
      <c r="D35" s="19">
        <v>83265</v>
      </c>
      <c r="E35" s="19">
        <v>105865</v>
      </c>
      <c r="F35" s="19">
        <v>105865</v>
      </c>
      <c r="G35" s="19">
        <v>132034</v>
      </c>
      <c r="H35" s="19">
        <v>132034</v>
      </c>
      <c r="I35" s="19">
        <v>154635</v>
      </c>
      <c r="J35" s="19">
        <v>154635</v>
      </c>
      <c r="K35" s="19">
        <v>162961</v>
      </c>
      <c r="N35" s="44">
        <f t="shared" si="0"/>
        <v>1500000</v>
      </c>
      <c r="O35" s="19">
        <f t="shared" si="0"/>
        <v>74938</v>
      </c>
      <c r="P35" s="19">
        <f t="shared" si="1"/>
        <v>83265</v>
      </c>
      <c r="Q35" s="19">
        <f t="shared" si="2"/>
        <v>105865</v>
      </c>
      <c r="R35" s="19">
        <f t="shared" si="3"/>
        <v>132034</v>
      </c>
      <c r="S35" s="19">
        <f t="shared" si="4"/>
        <v>154635</v>
      </c>
      <c r="T35" s="19">
        <f t="shared" si="4"/>
        <v>162961</v>
      </c>
    </row>
    <row r="36" spans="1:20">
      <c r="A36" s="18">
        <v>2000000</v>
      </c>
      <c r="B36" s="19">
        <v>93923</v>
      </c>
      <c r="C36" s="19">
        <v>104358</v>
      </c>
      <c r="D36" s="19">
        <v>104358</v>
      </c>
      <c r="E36" s="19">
        <v>132684</v>
      </c>
      <c r="F36" s="19">
        <v>132684</v>
      </c>
      <c r="G36" s="19">
        <v>165483</v>
      </c>
      <c r="H36" s="19">
        <v>165483</v>
      </c>
      <c r="I36" s="19">
        <v>193808</v>
      </c>
      <c r="J36" s="19">
        <v>193808</v>
      </c>
      <c r="K36" s="19">
        <v>204244</v>
      </c>
      <c r="N36" s="44">
        <f t="shared" si="0"/>
        <v>2000000</v>
      </c>
      <c r="O36" s="19">
        <f t="shared" si="0"/>
        <v>93923</v>
      </c>
      <c r="P36" s="19">
        <f t="shared" si="1"/>
        <v>104358</v>
      </c>
      <c r="Q36" s="19">
        <f t="shared" si="2"/>
        <v>132684</v>
      </c>
      <c r="R36" s="19">
        <f t="shared" si="3"/>
        <v>165483</v>
      </c>
      <c r="S36" s="19">
        <f t="shared" si="4"/>
        <v>193808</v>
      </c>
      <c r="T36" s="19">
        <f t="shared" si="4"/>
        <v>204244</v>
      </c>
    </row>
    <row r="37" spans="1:20">
      <c r="A37" s="18">
        <v>3000000</v>
      </c>
      <c r="B37" s="19">
        <v>129059</v>
      </c>
      <c r="C37" s="19">
        <v>143398</v>
      </c>
      <c r="D37" s="19">
        <v>143398</v>
      </c>
      <c r="E37" s="19">
        <v>182321</v>
      </c>
      <c r="F37" s="19">
        <v>182321</v>
      </c>
      <c r="G37" s="19">
        <v>227389</v>
      </c>
      <c r="H37" s="19">
        <v>227389</v>
      </c>
      <c r="I37" s="19">
        <v>266311</v>
      </c>
      <c r="J37" s="19">
        <v>266311</v>
      </c>
      <c r="K37" s="19">
        <v>280651</v>
      </c>
      <c r="N37" s="44">
        <f t="shared" si="0"/>
        <v>3000000</v>
      </c>
      <c r="O37" s="19">
        <f t="shared" si="0"/>
        <v>129059</v>
      </c>
      <c r="P37" s="19">
        <f t="shared" si="1"/>
        <v>143398</v>
      </c>
      <c r="Q37" s="19">
        <f t="shared" si="2"/>
        <v>182321</v>
      </c>
      <c r="R37" s="19">
        <f t="shared" si="3"/>
        <v>227389</v>
      </c>
      <c r="S37" s="19">
        <f t="shared" si="4"/>
        <v>266311</v>
      </c>
      <c r="T37" s="19">
        <f t="shared" si="4"/>
        <v>280651</v>
      </c>
    </row>
    <row r="38" spans="1:20">
      <c r="A38" s="18">
        <v>5000000</v>
      </c>
      <c r="B38" s="19">
        <v>192384</v>
      </c>
      <c r="C38" s="19">
        <v>213760</v>
      </c>
      <c r="D38" s="19">
        <v>213760</v>
      </c>
      <c r="E38" s="19">
        <v>271781</v>
      </c>
      <c r="F38" s="19">
        <v>271781</v>
      </c>
      <c r="G38" s="19">
        <v>338962</v>
      </c>
      <c r="H38" s="19">
        <v>338962</v>
      </c>
      <c r="I38" s="19">
        <v>396983</v>
      </c>
      <c r="J38" s="19">
        <v>396983</v>
      </c>
      <c r="K38" s="19">
        <v>418359</v>
      </c>
      <c r="N38" s="44">
        <f t="shared" si="0"/>
        <v>5000000</v>
      </c>
      <c r="O38" s="19">
        <f t="shared" si="0"/>
        <v>192384</v>
      </c>
      <c r="P38" s="19">
        <f t="shared" si="1"/>
        <v>213760</v>
      </c>
      <c r="Q38" s="19">
        <f t="shared" si="2"/>
        <v>271781</v>
      </c>
      <c r="R38" s="19">
        <f t="shared" si="3"/>
        <v>338962</v>
      </c>
      <c r="S38" s="19">
        <f t="shared" si="4"/>
        <v>396983</v>
      </c>
      <c r="T38" s="19">
        <f t="shared" si="4"/>
        <v>418359</v>
      </c>
    </row>
    <row r="39" spans="1:20">
      <c r="A39" s="18">
        <v>7500000</v>
      </c>
      <c r="B39" s="19">
        <v>264487</v>
      </c>
      <c r="C39" s="19">
        <v>293874</v>
      </c>
      <c r="D39" s="19">
        <v>293874</v>
      </c>
      <c r="E39" s="19">
        <v>373640</v>
      </c>
      <c r="F39" s="19">
        <v>373640</v>
      </c>
      <c r="G39" s="19">
        <v>466001</v>
      </c>
      <c r="H39" s="19">
        <v>466001</v>
      </c>
      <c r="I39" s="19">
        <v>545767</v>
      </c>
      <c r="J39" s="19">
        <v>545767</v>
      </c>
      <c r="K39" s="19">
        <v>575154</v>
      </c>
      <c r="N39" s="44">
        <f t="shared" si="0"/>
        <v>7500000</v>
      </c>
      <c r="O39" s="19">
        <f t="shared" si="0"/>
        <v>264487</v>
      </c>
      <c r="P39" s="19">
        <f t="shared" si="1"/>
        <v>293874</v>
      </c>
      <c r="Q39" s="19">
        <f t="shared" si="2"/>
        <v>373640</v>
      </c>
      <c r="R39" s="19">
        <f t="shared" si="3"/>
        <v>466001</v>
      </c>
      <c r="S39" s="19">
        <f t="shared" si="4"/>
        <v>545767</v>
      </c>
      <c r="T39" s="19">
        <f t="shared" si="4"/>
        <v>575154</v>
      </c>
    </row>
    <row r="40" spans="1:20">
      <c r="A40" s="18">
        <v>10000000</v>
      </c>
      <c r="B40" s="19">
        <v>331398</v>
      </c>
      <c r="C40" s="19">
        <v>368220</v>
      </c>
      <c r="D40" s="19">
        <v>368220</v>
      </c>
      <c r="E40" s="19">
        <v>468166</v>
      </c>
      <c r="F40" s="19">
        <v>468166</v>
      </c>
      <c r="G40" s="19">
        <v>583892</v>
      </c>
      <c r="H40" s="19">
        <v>583892</v>
      </c>
      <c r="I40" s="19">
        <v>683838</v>
      </c>
      <c r="J40" s="19">
        <v>683838</v>
      </c>
      <c r="K40" s="19">
        <v>720660</v>
      </c>
      <c r="N40" s="44">
        <f t="shared" si="0"/>
        <v>10000000</v>
      </c>
      <c r="O40" s="19">
        <f t="shared" si="0"/>
        <v>331398</v>
      </c>
      <c r="P40" s="19">
        <f t="shared" si="1"/>
        <v>368220</v>
      </c>
      <c r="Q40" s="19">
        <f t="shared" si="2"/>
        <v>468166</v>
      </c>
      <c r="R40" s="19">
        <f t="shared" si="3"/>
        <v>583892</v>
      </c>
      <c r="S40" s="19">
        <f t="shared" si="4"/>
        <v>683838</v>
      </c>
      <c r="T40" s="19">
        <f t="shared" si="4"/>
        <v>720660</v>
      </c>
    </row>
    <row r="41" spans="1:20" ht="15.75" thickBot="1">
      <c r="A41" s="20">
        <v>15000000</v>
      </c>
      <c r="B41" s="21">
        <v>455117</v>
      </c>
      <c r="C41" s="21">
        <v>505686</v>
      </c>
      <c r="D41" s="21">
        <v>505686</v>
      </c>
      <c r="E41" s="21">
        <v>642943</v>
      </c>
      <c r="F41" s="21">
        <v>642943</v>
      </c>
      <c r="G41" s="21">
        <v>801873</v>
      </c>
      <c r="H41" s="21">
        <v>801873</v>
      </c>
      <c r="I41" s="21">
        <v>939131</v>
      </c>
      <c r="J41" s="21">
        <v>939131</v>
      </c>
      <c r="K41" s="21">
        <v>989699</v>
      </c>
      <c r="N41" s="15">
        <f t="shared" si="0"/>
        <v>15000000</v>
      </c>
      <c r="O41" s="21">
        <f t="shared" si="0"/>
        <v>455117</v>
      </c>
      <c r="P41" s="21">
        <f t="shared" si="1"/>
        <v>505686</v>
      </c>
      <c r="Q41" s="21">
        <f t="shared" si="2"/>
        <v>642943</v>
      </c>
      <c r="R41" s="21">
        <f t="shared" si="3"/>
        <v>801873</v>
      </c>
      <c r="S41" s="21">
        <f t="shared" si="4"/>
        <v>939131</v>
      </c>
      <c r="T41" s="21">
        <f t="shared" si="4"/>
        <v>989699</v>
      </c>
    </row>
    <row r="42" spans="1:20">
      <c r="A42" s="27"/>
      <c r="B42" s="27"/>
      <c r="C42" s="27"/>
      <c r="D42" s="27"/>
      <c r="E42" s="27"/>
      <c r="F42" s="27"/>
      <c r="G42" s="27"/>
      <c r="H42" s="27"/>
      <c r="I42" s="27"/>
      <c r="J42" s="27"/>
      <c r="K42" s="27"/>
      <c r="N42" s="28"/>
      <c r="P42" s="27"/>
      <c r="Q42" s="27"/>
      <c r="R42" s="27"/>
      <c r="S42" s="27"/>
      <c r="T42" s="27"/>
    </row>
  </sheetData>
  <mergeCells count="12">
    <mergeCell ref="D15:E15"/>
    <mergeCell ref="D16:E16"/>
    <mergeCell ref="B19:C19"/>
    <mergeCell ref="D19:E19"/>
    <mergeCell ref="F19:G19"/>
    <mergeCell ref="H19:I19"/>
    <mergeCell ref="J19:K19"/>
    <mergeCell ref="B21:C21"/>
    <mergeCell ref="D21:E21"/>
    <mergeCell ref="F21:G21"/>
    <mergeCell ref="H21:I21"/>
    <mergeCell ref="J21:K21"/>
  </mergeCells>
  <hyperlinks>
    <hyperlink ref="I3" location="Hauptmenü!B5" display="Hauptmenü" xr:uid="{E8D2F44C-BCBC-46B4-A927-741E905973F1}"/>
  </hyperlink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F6BC9A-32F2-4A31-BB37-CBB4CC0C3C14}">
  <sheetPr>
    <tabColor theme="0" tint="-0.499984740745262"/>
  </sheetPr>
  <dimension ref="A1:G38"/>
  <sheetViews>
    <sheetView workbookViewId="0">
      <selection activeCell="C7" sqref="C7"/>
    </sheetView>
  </sheetViews>
  <sheetFormatPr baseColWidth="10" defaultColWidth="11.42578125" defaultRowHeight="15"/>
  <cols>
    <col min="3" max="3" width="18.7109375" customWidth="1"/>
  </cols>
  <sheetData>
    <row r="1" spans="1:7" ht="18.75">
      <c r="A1" s="1" t="s">
        <v>83</v>
      </c>
    </row>
    <row r="2" spans="1:7" ht="18.75">
      <c r="A2" s="1"/>
    </row>
    <row r="3" spans="1:7">
      <c r="A3" s="2" t="s">
        <v>5</v>
      </c>
      <c r="C3" s="3" t="e">
        <f>#REF!</f>
        <v>#REF!</v>
      </c>
    </row>
    <row r="4" spans="1:7">
      <c r="A4" s="2" t="s">
        <v>42</v>
      </c>
      <c r="C4" s="4" t="e">
        <f>#REF!</f>
        <v>#REF!</v>
      </c>
    </row>
    <row r="5" spans="1:7">
      <c r="A5" s="2" t="s">
        <v>43</v>
      </c>
      <c r="C5" s="5" t="e">
        <f>IF(#REF!="unten",0,IF(#REF!="Mitte",0.5,1))</f>
        <v>#REF!</v>
      </c>
      <c r="E5" t="s">
        <v>44</v>
      </c>
    </row>
    <row r="6" spans="1:7">
      <c r="A6" s="2"/>
      <c r="E6" t="s">
        <v>45</v>
      </c>
    </row>
    <row r="7" spans="1:7">
      <c r="A7" s="2" t="s">
        <v>46</v>
      </c>
    </row>
    <row r="8" spans="1:7">
      <c r="A8" s="6"/>
      <c r="C8" s="6"/>
      <c r="D8" s="7" t="s">
        <v>31</v>
      </c>
      <c r="E8" s="7" t="s">
        <v>47</v>
      </c>
    </row>
    <row r="9" spans="1:7">
      <c r="A9" s="6" t="s">
        <v>48</v>
      </c>
      <c r="C9" s="8" t="e">
        <f>VLOOKUP(C3,A17:G38,1)</f>
        <v>#REF!</v>
      </c>
      <c r="D9" s="9" t="e">
        <f>VLOOKUP(C9,A17:G38,(C4)+1)</f>
        <v>#REF!</v>
      </c>
      <c r="E9" s="9" t="e">
        <f>VLOOKUP(C9,A17:G38,(C4+1)+1)</f>
        <v>#REF!</v>
      </c>
    </row>
    <row r="10" spans="1:7">
      <c r="A10" s="6" t="s">
        <v>49</v>
      </c>
      <c r="C10" s="8" t="e">
        <f>INDEX($A$18:$G$38,(MATCH(C9,$A$18:$A$38)-1+1)+1,1)</f>
        <v>#REF!</v>
      </c>
      <c r="D10" s="9" t="e">
        <f>VLOOKUP(C10,A17:G38,(C4)+1)</f>
        <v>#REF!</v>
      </c>
      <c r="E10" s="9" t="e">
        <f>VLOOKUP(C10,A17:G38,(C4+1)+1)</f>
        <v>#REF!</v>
      </c>
    </row>
    <row r="11" spans="1:7">
      <c r="C11" s="10" t="e">
        <f>C3</f>
        <v>#REF!</v>
      </c>
      <c r="D11" s="11" t="e">
        <f>(+D10-D9)*(C11-C9)/(C10-C9)+D9</f>
        <v>#REF!</v>
      </c>
      <c r="E11" s="11" t="e">
        <f>(+E10-E9)*(C11-C9)/(C10-C9)+E9</f>
        <v>#REF!</v>
      </c>
    </row>
    <row r="12" spans="1:7" ht="15.75">
      <c r="A12" s="6"/>
      <c r="G12" s="12"/>
    </row>
    <row r="13" spans="1:7" ht="15.75">
      <c r="A13" s="6"/>
      <c r="B13" s="13" t="s">
        <v>50</v>
      </c>
      <c r="C13" s="10"/>
      <c r="D13" s="91" t="e">
        <f>ROUND((E11-D11)*C5+D11,2)</f>
        <v>#REF!</v>
      </c>
      <c r="E13" s="91"/>
      <c r="G13" s="12"/>
    </row>
    <row r="14" spans="1:7" ht="15.75">
      <c r="A14" s="6"/>
      <c r="B14" s="6"/>
      <c r="C14" s="6"/>
      <c r="D14" s="6"/>
      <c r="E14" s="6"/>
      <c r="G14" s="12"/>
    </row>
    <row r="15" spans="1:7" ht="15.75" thickBot="1">
      <c r="A15" t="s">
        <v>51</v>
      </c>
    </row>
    <row r="16" spans="1:7">
      <c r="A16" s="14" t="s">
        <v>52</v>
      </c>
      <c r="B16" s="14" t="s">
        <v>53</v>
      </c>
      <c r="C16" s="14" t="s">
        <v>54</v>
      </c>
      <c r="D16" s="14" t="s">
        <v>55</v>
      </c>
      <c r="E16" s="14" t="s">
        <v>56</v>
      </c>
      <c r="F16" s="14" t="s">
        <v>57</v>
      </c>
      <c r="G16" s="14" t="s">
        <v>57</v>
      </c>
    </row>
    <row r="17" spans="1:7" ht="15.75" thickBot="1">
      <c r="A17" s="15" t="s">
        <v>58</v>
      </c>
      <c r="B17" s="15" t="s">
        <v>31</v>
      </c>
      <c r="C17" s="15" t="s">
        <v>31</v>
      </c>
      <c r="D17" s="15" t="s">
        <v>31</v>
      </c>
      <c r="E17" s="15" t="s">
        <v>31</v>
      </c>
      <c r="F17" s="15" t="s">
        <v>31</v>
      </c>
      <c r="G17" s="15" t="s">
        <v>47</v>
      </c>
    </row>
    <row r="18" spans="1:7">
      <c r="A18" s="16">
        <v>0</v>
      </c>
      <c r="B18" s="17">
        <v>3643</v>
      </c>
      <c r="C18" s="17">
        <v>4348</v>
      </c>
      <c r="D18" s="17">
        <v>5229</v>
      </c>
      <c r="E18" s="17">
        <v>6521</v>
      </c>
      <c r="F18" s="17">
        <v>7403</v>
      </c>
      <c r="G18" s="17">
        <v>8108</v>
      </c>
    </row>
    <row r="19" spans="1:7">
      <c r="A19" s="18">
        <v>20000</v>
      </c>
      <c r="B19" s="19">
        <v>3643</v>
      </c>
      <c r="C19" s="19">
        <v>4348</v>
      </c>
      <c r="D19" s="19">
        <v>5229</v>
      </c>
      <c r="E19" s="19">
        <v>6521</v>
      </c>
      <c r="F19" s="19">
        <v>7403</v>
      </c>
      <c r="G19" s="19">
        <v>8108</v>
      </c>
    </row>
    <row r="20" spans="1:7">
      <c r="A20" s="18">
        <v>25000</v>
      </c>
      <c r="B20" s="19">
        <v>4406</v>
      </c>
      <c r="C20" s="19">
        <v>5259</v>
      </c>
      <c r="D20" s="19">
        <v>6325</v>
      </c>
      <c r="E20" s="19">
        <v>7888</v>
      </c>
      <c r="F20" s="19">
        <v>8954</v>
      </c>
      <c r="G20" s="19">
        <v>9807</v>
      </c>
    </row>
    <row r="21" spans="1:7">
      <c r="A21" s="18">
        <v>30000</v>
      </c>
      <c r="B21" s="19">
        <v>5147</v>
      </c>
      <c r="C21" s="19">
        <v>6143</v>
      </c>
      <c r="D21" s="19">
        <v>7388</v>
      </c>
      <c r="E21" s="19">
        <v>9215</v>
      </c>
      <c r="F21" s="19">
        <v>10460</v>
      </c>
      <c r="G21" s="19">
        <v>11456</v>
      </c>
    </row>
    <row r="22" spans="1:7">
      <c r="A22" s="18">
        <v>35000</v>
      </c>
      <c r="B22" s="19">
        <v>5870</v>
      </c>
      <c r="C22" s="19">
        <v>7006</v>
      </c>
      <c r="D22" s="19">
        <v>8426</v>
      </c>
      <c r="E22" s="19">
        <v>10508</v>
      </c>
      <c r="F22" s="19">
        <v>11928</v>
      </c>
      <c r="G22" s="19">
        <v>13064</v>
      </c>
    </row>
    <row r="23" spans="1:7">
      <c r="A23" s="18">
        <v>40000</v>
      </c>
      <c r="B23" s="19">
        <v>6577</v>
      </c>
      <c r="C23" s="19">
        <v>7850</v>
      </c>
      <c r="D23" s="19">
        <v>9441</v>
      </c>
      <c r="E23" s="19">
        <v>11774</v>
      </c>
      <c r="F23" s="19">
        <v>13365</v>
      </c>
      <c r="G23" s="19">
        <v>14638</v>
      </c>
    </row>
    <row r="24" spans="1:7">
      <c r="A24" s="18">
        <v>50000</v>
      </c>
      <c r="B24" s="19">
        <v>7953</v>
      </c>
      <c r="C24" s="19">
        <v>9492</v>
      </c>
      <c r="D24" s="19">
        <v>11416</v>
      </c>
      <c r="E24" s="19">
        <v>14238</v>
      </c>
      <c r="F24" s="19">
        <v>16162</v>
      </c>
      <c r="G24" s="19">
        <v>17701</v>
      </c>
    </row>
    <row r="25" spans="1:7">
      <c r="A25" s="18">
        <v>60000</v>
      </c>
      <c r="B25" s="19">
        <v>9287</v>
      </c>
      <c r="C25" s="19">
        <v>11085</v>
      </c>
      <c r="D25" s="19">
        <v>13332</v>
      </c>
      <c r="E25" s="19">
        <v>16627</v>
      </c>
      <c r="F25" s="19">
        <v>18874</v>
      </c>
      <c r="G25" s="19">
        <v>20672</v>
      </c>
    </row>
    <row r="26" spans="1:7">
      <c r="A26" s="18">
        <v>75000</v>
      </c>
      <c r="B26" s="19">
        <v>11227</v>
      </c>
      <c r="C26" s="19">
        <v>13400</v>
      </c>
      <c r="D26" s="19">
        <v>16116</v>
      </c>
      <c r="E26" s="19">
        <v>20100</v>
      </c>
      <c r="F26" s="19">
        <v>22816</v>
      </c>
      <c r="G26" s="19">
        <v>24989</v>
      </c>
    </row>
    <row r="27" spans="1:7">
      <c r="A27" s="18">
        <v>100000</v>
      </c>
      <c r="B27" s="19">
        <v>14332</v>
      </c>
      <c r="C27" s="19">
        <v>17106</v>
      </c>
      <c r="D27" s="19">
        <v>20574</v>
      </c>
      <c r="E27" s="19">
        <v>25659</v>
      </c>
      <c r="F27" s="19">
        <v>29127</v>
      </c>
      <c r="G27" s="19">
        <v>31901</v>
      </c>
    </row>
    <row r="28" spans="1:7">
      <c r="A28" s="18">
        <v>125000</v>
      </c>
      <c r="B28" s="19">
        <v>17315</v>
      </c>
      <c r="C28" s="19">
        <v>20666</v>
      </c>
      <c r="D28" s="19">
        <v>24855</v>
      </c>
      <c r="E28" s="19">
        <v>30999</v>
      </c>
      <c r="F28" s="19">
        <v>35188</v>
      </c>
      <c r="G28" s="19">
        <v>38539</v>
      </c>
    </row>
    <row r="29" spans="1:7">
      <c r="A29" s="18">
        <v>150000</v>
      </c>
      <c r="B29" s="19">
        <v>20201</v>
      </c>
      <c r="C29" s="19">
        <v>24111</v>
      </c>
      <c r="D29" s="19">
        <v>28898</v>
      </c>
      <c r="E29" s="19">
        <v>36166</v>
      </c>
      <c r="F29" s="19">
        <v>41053</v>
      </c>
      <c r="G29" s="19">
        <v>44994</v>
      </c>
    </row>
    <row r="30" spans="1:7">
      <c r="A30" s="18">
        <v>200000</v>
      </c>
      <c r="B30" s="19">
        <v>25746</v>
      </c>
      <c r="C30" s="19">
        <v>30729</v>
      </c>
      <c r="D30" s="19">
        <v>36958</v>
      </c>
      <c r="E30" s="19">
        <v>46094</v>
      </c>
      <c r="F30" s="19">
        <v>52323</v>
      </c>
      <c r="G30" s="19">
        <v>57306</v>
      </c>
    </row>
    <row r="31" spans="1:7">
      <c r="A31" s="18">
        <v>250000</v>
      </c>
      <c r="B31" s="19">
        <v>31053</v>
      </c>
      <c r="C31" s="19">
        <v>37063</v>
      </c>
      <c r="D31" s="19">
        <v>44576</v>
      </c>
      <c r="E31" s="19">
        <v>55594</v>
      </c>
      <c r="F31" s="19">
        <v>63107</v>
      </c>
      <c r="G31" s="19">
        <v>69117</v>
      </c>
    </row>
    <row r="32" spans="1:7">
      <c r="A32" s="18">
        <v>350000</v>
      </c>
      <c r="B32" s="19">
        <v>41147</v>
      </c>
      <c r="C32" s="19">
        <v>49111</v>
      </c>
      <c r="D32" s="19">
        <v>59066</v>
      </c>
      <c r="E32" s="19">
        <v>73667</v>
      </c>
      <c r="F32" s="19">
        <v>83622</v>
      </c>
      <c r="G32" s="19">
        <v>91586</v>
      </c>
    </row>
    <row r="33" spans="1:7">
      <c r="A33" s="18">
        <v>500000</v>
      </c>
      <c r="B33" s="19">
        <v>55300</v>
      </c>
      <c r="C33" s="19">
        <v>66004</v>
      </c>
      <c r="D33" s="19">
        <v>79383</v>
      </c>
      <c r="E33" s="19">
        <v>99006</v>
      </c>
      <c r="F33" s="19">
        <v>112385</v>
      </c>
      <c r="G33" s="19">
        <v>123088</v>
      </c>
    </row>
    <row r="34" spans="1:7">
      <c r="A34" s="18">
        <v>650000</v>
      </c>
      <c r="B34" s="19">
        <v>69114</v>
      </c>
      <c r="C34" s="19">
        <v>82491</v>
      </c>
      <c r="D34" s="19">
        <v>99212</v>
      </c>
      <c r="E34" s="19">
        <v>123736</v>
      </c>
      <c r="F34" s="19">
        <v>140457</v>
      </c>
      <c r="G34" s="19">
        <v>153823</v>
      </c>
    </row>
    <row r="35" spans="1:7">
      <c r="A35" s="18">
        <v>800000</v>
      </c>
      <c r="B35" s="19">
        <v>82430</v>
      </c>
      <c r="C35" s="19">
        <v>98384</v>
      </c>
      <c r="D35" s="19">
        <v>118326</v>
      </c>
      <c r="E35" s="19">
        <v>147576</v>
      </c>
      <c r="F35" s="19">
        <v>167518</v>
      </c>
      <c r="G35" s="19">
        <v>183421</v>
      </c>
    </row>
    <row r="36" spans="1:7">
      <c r="A36" s="18">
        <v>1000000</v>
      </c>
      <c r="B36" s="19">
        <v>99578</v>
      </c>
      <c r="C36" s="19">
        <v>118851</v>
      </c>
      <c r="D36" s="19">
        <v>142942</v>
      </c>
      <c r="E36" s="19">
        <v>178276</v>
      </c>
      <c r="F36" s="19">
        <v>202368</v>
      </c>
      <c r="G36" s="19">
        <v>221641</v>
      </c>
    </row>
    <row r="37" spans="1:7">
      <c r="A37" s="18">
        <v>1250000</v>
      </c>
      <c r="B37" s="19">
        <v>120238</v>
      </c>
      <c r="C37" s="19">
        <v>143510</v>
      </c>
      <c r="D37" s="19">
        <v>172600</v>
      </c>
      <c r="E37" s="19">
        <v>215265</v>
      </c>
      <c r="F37" s="19">
        <v>244355</v>
      </c>
      <c r="G37" s="19">
        <v>267621</v>
      </c>
    </row>
    <row r="38" spans="1:7" ht="15.75" thickBot="1">
      <c r="A38" s="20">
        <v>1500000</v>
      </c>
      <c r="B38" s="21">
        <v>140204</v>
      </c>
      <c r="C38" s="21">
        <v>167340</v>
      </c>
      <c r="D38" s="21">
        <v>201261</v>
      </c>
      <c r="E38" s="21">
        <v>251011</v>
      </c>
      <c r="F38" s="21">
        <v>284931</v>
      </c>
      <c r="G38" s="21">
        <v>312067</v>
      </c>
    </row>
  </sheetData>
  <mergeCells count="1">
    <mergeCell ref="D13:E13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7DF8EF-5418-4264-941F-392E26FB2C39}">
  <sheetPr>
    <tabColor theme="0" tint="-0.499984740745262"/>
  </sheetPr>
  <dimension ref="A1:G38"/>
  <sheetViews>
    <sheetView workbookViewId="0">
      <selection activeCell="L18" sqref="L18"/>
    </sheetView>
  </sheetViews>
  <sheetFormatPr baseColWidth="10" defaultColWidth="11.42578125" defaultRowHeight="15"/>
  <cols>
    <col min="3" max="3" width="18.7109375" customWidth="1"/>
  </cols>
  <sheetData>
    <row r="1" spans="1:7" ht="18.75">
      <c r="A1" s="1" t="s">
        <v>84</v>
      </c>
    </row>
    <row r="2" spans="1:7" ht="18.75">
      <c r="A2" s="1"/>
    </row>
    <row r="3" spans="1:7">
      <c r="A3" s="2" t="s">
        <v>5</v>
      </c>
      <c r="C3" s="3" t="e">
        <f>#REF!</f>
        <v>#REF!</v>
      </c>
    </row>
    <row r="4" spans="1:7">
      <c r="A4" s="2" t="s">
        <v>42</v>
      </c>
      <c r="C4" s="4" t="e">
        <f>#REF!</f>
        <v>#REF!</v>
      </c>
    </row>
    <row r="5" spans="1:7">
      <c r="A5" s="2" t="s">
        <v>43</v>
      </c>
      <c r="C5" s="5" t="e">
        <f>IF(#REF!="unten",0,IF(#REF!="Mitte",0.5,1))</f>
        <v>#REF!</v>
      </c>
      <c r="E5" t="s">
        <v>44</v>
      </c>
    </row>
    <row r="6" spans="1:7">
      <c r="A6" s="2"/>
      <c r="E6" t="s">
        <v>45</v>
      </c>
    </row>
    <row r="7" spans="1:7">
      <c r="A7" s="2" t="s">
        <v>46</v>
      </c>
    </row>
    <row r="8" spans="1:7">
      <c r="A8" s="6"/>
      <c r="C8" s="6"/>
      <c r="D8" s="7" t="s">
        <v>31</v>
      </c>
      <c r="E8" s="7" t="s">
        <v>47</v>
      </c>
    </row>
    <row r="9" spans="1:7">
      <c r="A9" s="6" t="s">
        <v>48</v>
      </c>
      <c r="C9" s="8" t="e">
        <f>VLOOKUP(C3,A17:G38,1)</f>
        <v>#REF!</v>
      </c>
      <c r="D9" s="9" t="e">
        <f>VLOOKUP(C9,A17:G38,(C4)+1)</f>
        <v>#REF!</v>
      </c>
      <c r="E9" s="9" t="e">
        <f>VLOOKUP(C9,A17:G38,(C4+1)+1)</f>
        <v>#REF!</v>
      </c>
    </row>
    <row r="10" spans="1:7">
      <c r="A10" s="6" t="s">
        <v>49</v>
      </c>
      <c r="C10" s="8" t="e">
        <f>INDEX($A$18:$G$38,(MATCH(C9,$A$18:$A$38)-1+1)+1,1)</f>
        <v>#REF!</v>
      </c>
      <c r="D10" s="9" t="e">
        <f>VLOOKUP(C10,A17:G38,(C4)+1)</f>
        <v>#REF!</v>
      </c>
      <c r="E10" s="9" t="e">
        <f>VLOOKUP(C10,A17:G38,(C4+1)+1)</f>
        <v>#REF!</v>
      </c>
    </row>
    <row r="11" spans="1:7">
      <c r="C11" s="10" t="e">
        <f>C3</f>
        <v>#REF!</v>
      </c>
      <c r="D11" s="11" t="e">
        <f>(+D10-D9)*(C11-C9)/(C10-C9)+D9</f>
        <v>#REF!</v>
      </c>
      <c r="E11" s="11" t="e">
        <f>(+E10-E9)*(C11-C9)/(C10-C9)+E9</f>
        <v>#REF!</v>
      </c>
    </row>
    <row r="12" spans="1:7" ht="15.75">
      <c r="A12" s="6"/>
      <c r="G12" s="12"/>
    </row>
    <row r="13" spans="1:7" ht="15.75">
      <c r="A13" s="6"/>
      <c r="B13" s="13" t="s">
        <v>50</v>
      </c>
      <c r="C13" s="10"/>
      <c r="D13" s="91" t="e">
        <f>ROUND((E11-D11)*C5+D11,2)</f>
        <v>#REF!</v>
      </c>
      <c r="E13" s="91"/>
      <c r="G13" s="12"/>
    </row>
    <row r="14" spans="1:7" ht="15.75">
      <c r="A14" s="6"/>
      <c r="B14" s="6"/>
      <c r="C14" s="6"/>
      <c r="D14" s="6"/>
      <c r="E14" s="6"/>
      <c r="G14" s="12"/>
    </row>
    <row r="15" spans="1:7" ht="15.75" thickBot="1">
      <c r="A15" t="s">
        <v>51</v>
      </c>
    </row>
    <row r="16" spans="1:7">
      <c r="A16" s="14" t="s">
        <v>52</v>
      </c>
      <c r="B16" s="14" t="s">
        <v>53</v>
      </c>
      <c r="C16" s="14" t="s">
        <v>54</v>
      </c>
      <c r="D16" s="14" t="s">
        <v>55</v>
      </c>
      <c r="E16" s="14" t="s">
        <v>56</v>
      </c>
      <c r="F16" s="14" t="s">
        <v>57</v>
      </c>
      <c r="G16" s="14" t="s">
        <v>57</v>
      </c>
    </row>
    <row r="17" spans="1:7" ht="15.75" thickBot="1">
      <c r="A17" s="15" t="s">
        <v>58</v>
      </c>
      <c r="B17" s="15" t="s">
        <v>31</v>
      </c>
      <c r="C17" s="15" t="s">
        <v>31</v>
      </c>
      <c r="D17" s="15" t="s">
        <v>31</v>
      </c>
      <c r="E17" s="15" t="s">
        <v>31</v>
      </c>
      <c r="F17" s="15" t="s">
        <v>31</v>
      </c>
      <c r="G17" s="15" t="s">
        <v>47</v>
      </c>
    </row>
    <row r="18" spans="1:7">
      <c r="A18" s="16">
        <v>0</v>
      </c>
      <c r="B18" s="17">
        <v>1757</v>
      </c>
      <c r="C18" s="17">
        <v>2023</v>
      </c>
      <c r="D18" s="17">
        <v>2395</v>
      </c>
      <c r="E18" s="17">
        <v>2928</v>
      </c>
      <c r="F18" s="17">
        <v>3300</v>
      </c>
      <c r="G18" s="17">
        <v>3566</v>
      </c>
    </row>
    <row r="19" spans="1:7">
      <c r="A19" s="18">
        <v>250000</v>
      </c>
      <c r="B19" s="19">
        <v>1757</v>
      </c>
      <c r="C19" s="19">
        <v>2023</v>
      </c>
      <c r="D19" s="19">
        <v>2395</v>
      </c>
      <c r="E19" s="19">
        <v>2928</v>
      </c>
      <c r="F19" s="19">
        <v>3300</v>
      </c>
      <c r="G19" s="19">
        <v>3566</v>
      </c>
    </row>
    <row r="20" spans="1:7">
      <c r="A20" s="18">
        <v>275000</v>
      </c>
      <c r="B20" s="19">
        <v>1789</v>
      </c>
      <c r="C20" s="19">
        <v>2061</v>
      </c>
      <c r="D20" s="19">
        <v>2440</v>
      </c>
      <c r="E20" s="19">
        <v>2982</v>
      </c>
      <c r="F20" s="19">
        <v>3362</v>
      </c>
      <c r="G20" s="19">
        <v>3633</v>
      </c>
    </row>
    <row r="21" spans="1:7">
      <c r="A21" s="18">
        <v>300000</v>
      </c>
      <c r="B21" s="19">
        <v>1821</v>
      </c>
      <c r="C21" s="19">
        <v>2097</v>
      </c>
      <c r="D21" s="19">
        <v>2484</v>
      </c>
      <c r="E21" s="19">
        <v>3036</v>
      </c>
      <c r="F21" s="19">
        <v>3422</v>
      </c>
      <c r="G21" s="19">
        <v>3698</v>
      </c>
    </row>
    <row r="22" spans="1:7">
      <c r="A22" s="18">
        <v>350000</v>
      </c>
      <c r="B22" s="19">
        <v>1883</v>
      </c>
      <c r="C22" s="19">
        <v>2168</v>
      </c>
      <c r="D22" s="19">
        <v>2567</v>
      </c>
      <c r="E22" s="19">
        <v>3125</v>
      </c>
      <c r="F22" s="19">
        <v>3536</v>
      </c>
      <c r="G22" s="19">
        <v>3842</v>
      </c>
    </row>
    <row r="23" spans="1:7">
      <c r="A23" s="18">
        <v>400000</v>
      </c>
      <c r="B23" s="19">
        <v>1941</v>
      </c>
      <c r="C23" s="19">
        <v>2235</v>
      </c>
      <c r="D23" s="19">
        <v>2647</v>
      </c>
      <c r="E23" s="19">
        <v>3235</v>
      </c>
      <c r="F23" s="19">
        <v>3646</v>
      </c>
      <c r="G23" s="19">
        <v>3921</v>
      </c>
    </row>
    <row r="24" spans="1:7">
      <c r="A24" s="18">
        <v>500000</v>
      </c>
      <c r="B24" s="19">
        <v>2049</v>
      </c>
      <c r="C24" s="19">
        <v>2359</v>
      </c>
      <c r="D24" s="19">
        <v>2793</v>
      </c>
      <c r="E24" s="19">
        <v>3414</v>
      </c>
      <c r="F24" s="19">
        <v>3849</v>
      </c>
      <c r="G24" s="19">
        <v>4159</v>
      </c>
    </row>
    <row r="25" spans="1:7">
      <c r="A25" s="18">
        <v>600000</v>
      </c>
      <c r="B25" s="19">
        <v>2146</v>
      </c>
      <c r="C25" s="19">
        <v>2471</v>
      </c>
      <c r="D25" s="19">
        <v>2926</v>
      </c>
      <c r="E25" s="19">
        <v>3576</v>
      </c>
      <c r="F25" s="19">
        <v>4031</v>
      </c>
      <c r="G25" s="19">
        <v>4356</v>
      </c>
    </row>
    <row r="26" spans="1:7">
      <c r="A26" s="18">
        <v>750000</v>
      </c>
      <c r="B26" s="19">
        <v>2273</v>
      </c>
      <c r="C26" s="19">
        <v>2617</v>
      </c>
      <c r="D26" s="19">
        <v>3099</v>
      </c>
      <c r="E26" s="19">
        <v>3788</v>
      </c>
      <c r="F26" s="19">
        <v>4270</v>
      </c>
      <c r="G26" s="19">
        <v>4614</v>
      </c>
    </row>
    <row r="27" spans="1:7">
      <c r="A27" s="18">
        <v>1000000</v>
      </c>
      <c r="B27" s="19">
        <v>2440</v>
      </c>
      <c r="C27" s="19">
        <v>2809</v>
      </c>
      <c r="D27" s="19">
        <v>3327</v>
      </c>
      <c r="E27" s="19">
        <v>4066</v>
      </c>
      <c r="F27" s="19">
        <v>4583</v>
      </c>
      <c r="G27" s="19">
        <v>4952</v>
      </c>
    </row>
    <row r="28" spans="1:7">
      <c r="A28" s="18">
        <v>1250000</v>
      </c>
      <c r="B28" s="19">
        <v>2748</v>
      </c>
      <c r="C28" s="19">
        <v>3164</v>
      </c>
      <c r="D28" s="19">
        <v>3747</v>
      </c>
      <c r="E28" s="19">
        <v>4579</v>
      </c>
      <c r="F28" s="19">
        <v>5162</v>
      </c>
      <c r="G28" s="19">
        <v>5579</v>
      </c>
    </row>
    <row r="29" spans="1:7">
      <c r="A29" s="18">
        <v>1500000</v>
      </c>
      <c r="B29" s="19">
        <v>3050</v>
      </c>
      <c r="C29" s="19">
        <v>3512</v>
      </c>
      <c r="D29" s="19">
        <v>4159</v>
      </c>
      <c r="E29" s="19">
        <v>5083</v>
      </c>
      <c r="F29" s="19">
        <v>5730</v>
      </c>
      <c r="G29" s="19">
        <v>6192</v>
      </c>
    </row>
    <row r="30" spans="1:7">
      <c r="A30" s="18">
        <v>2000000</v>
      </c>
      <c r="B30" s="19">
        <v>3639</v>
      </c>
      <c r="C30" s="19">
        <v>4190</v>
      </c>
      <c r="D30" s="19">
        <v>4962</v>
      </c>
      <c r="E30" s="19">
        <v>6065</v>
      </c>
      <c r="F30" s="19">
        <v>6837</v>
      </c>
      <c r="G30" s="19">
        <v>7388</v>
      </c>
    </row>
    <row r="31" spans="1:7">
      <c r="A31" s="18">
        <v>2500000</v>
      </c>
      <c r="B31" s="19">
        <v>4213</v>
      </c>
      <c r="C31" s="19">
        <v>4851</v>
      </c>
      <c r="D31" s="19">
        <v>5745</v>
      </c>
      <c r="E31" s="19">
        <v>7022</v>
      </c>
      <c r="F31" s="19">
        <v>7916</v>
      </c>
      <c r="G31" s="19">
        <v>8554</v>
      </c>
    </row>
    <row r="32" spans="1:7">
      <c r="A32" s="18">
        <v>3500000</v>
      </c>
      <c r="B32" s="19">
        <v>5329</v>
      </c>
      <c r="C32" s="19">
        <v>6136</v>
      </c>
      <c r="D32" s="19">
        <v>7266</v>
      </c>
      <c r="E32" s="19">
        <v>8881</v>
      </c>
      <c r="F32" s="19">
        <v>10110</v>
      </c>
      <c r="G32" s="19">
        <v>10819</v>
      </c>
    </row>
    <row r="33" spans="1:7">
      <c r="A33" s="18">
        <v>5000000</v>
      </c>
      <c r="B33" s="19">
        <v>6944</v>
      </c>
      <c r="C33" s="19">
        <v>7996</v>
      </c>
      <c r="D33" s="19">
        <v>9469</v>
      </c>
      <c r="E33" s="19">
        <v>11573</v>
      </c>
      <c r="F33" s="19">
        <v>13046</v>
      </c>
      <c r="G33" s="19">
        <v>14098</v>
      </c>
    </row>
    <row r="34" spans="1:7">
      <c r="A34" s="18">
        <v>7500000</v>
      </c>
      <c r="B34" s="19">
        <v>9532</v>
      </c>
      <c r="C34" s="19">
        <v>10977</v>
      </c>
      <c r="D34" s="19">
        <v>12299</v>
      </c>
      <c r="E34" s="19">
        <v>15887</v>
      </c>
      <c r="F34" s="19">
        <v>17907</v>
      </c>
      <c r="G34" s="19">
        <v>19354</v>
      </c>
    </row>
    <row r="35" spans="1:7">
      <c r="A35" s="18">
        <v>10000000</v>
      </c>
      <c r="B35" s="19">
        <v>12033</v>
      </c>
      <c r="C35" s="19">
        <v>13856</v>
      </c>
      <c r="D35" s="19">
        <v>16408</v>
      </c>
      <c r="E35" s="19">
        <v>20055</v>
      </c>
      <c r="F35" s="19">
        <v>22607</v>
      </c>
      <c r="G35" s="19">
        <v>24442</v>
      </c>
    </row>
    <row r="36" spans="1:7">
      <c r="A36" s="18">
        <v>15000000</v>
      </c>
      <c r="B36" s="19">
        <v>16856</v>
      </c>
      <c r="C36" s="19">
        <v>19146</v>
      </c>
      <c r="D36" s="19">
        <v>22986</v>
      </c>
      <c r="E36" s="19">
        <v>28094</v>
      </c>
      <c r="F36" s="19">
        <v>31710</v>
      </c>
      <c r="G36" s="19">
        <v>34241</v>
      </c>
    </row>
    <row r="37" spans="1:7">
      <c r="A37" s="18">
        <v>20000000</v>
      </c>
      <c r="B37" s="19">
        <v>21516</v>
      </c>
      <c r="C37" s="19">
        <v>24776</v>
      </c>
      <c r="D37" s="19">
        <v>29399</v>
      </c>
      <c r="E37" s="19">
        <v>35859</v>
      </c>
      <c r="F37" s="19">
        <v>40243</v>
      </c>
      <c r="G37" s="19">
        <v>43683</v>
      </c>
    </row>
    <row r="38" spans="1:7" ht="15.75" thickBot="1">
      <c r="A38" s="20">
        <v>25000000</v>
      </c>
      <c r="B38" s="21">
        <v>26056</v>
      </c>
      <c r="C38" s="21">
        <v>30004</v>
      </c>
      <c r="D38" s="21">
        <v>35531</v>
      </c>
      <c r="E38" s="21">
        <v>43427</v>
      </c>
      <c r="F38" s="21">
        <v>48954</v>
      </c>
      <c r="G38" s="21">
        <v>52902</v>
      </c>
    </row>
  </sheetData>
  <mergeCells count="1">
    <mergeCell ref="D13:E13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477FDD-79E8-4249-915C-2B84563CFC0D}">
  <sheetPr>
    <tabColor theme="0" tint="-0.499984740745262"/>
  </sheetPr>
  <dimension ref="A1:G38"/>
  <sheetViews>
    <sheetView workbookViewId="0">
      <selection activeCell="L18" sqref="L18"/>
    </sheetView>
  </sheetViews>
  <sheetFormatPr baseColWidth="10" defaultColWidth="11.42578125" defaultRowHeight="15"/>
  <cols>
    <col min="3" max="3" width="18.7109375" customWidth="1"/>
  </cols>
  <sheetData>
    <row r="1" spans="1:7" ht="18.75">
      <c r="A1" s="1" t="s">
        <v>85</v>
      </c>
    </row>
    <row r="2" spans="1:7" ht="18.75">
      <c r="A2" s="1"/>
    </row>
    <row r="3" spans="1:7">
      <c r="A3" s="2" t="s">
        <v>5</v>
      </c>
      <c r="C3" s="3" t="e">
        <f>#REF!</f>
        <v>#REF!</v>
      </c>
    </row>
    <row r="4" spans="1:7">
      <c r="A4" s="2" t="s">
        <v>42</v>
      </c>
      <c r="C4" s="4" t="e">
        <f>#REF!</f>
        <v>#REF!</v>
      </c>
    </row>
    <row r="5" spans="1:7">
      <c r="A5" s="2" t="s">
        <v>43</v>
      </c>
      <c r="C5" s="5" t="e">
        <f>IF(#REF!="unten",0,IF(#REF!="Mitte",0.5,1))</f>
        <v>#REF!</v>
      </c>
      <c r="E5" t="s">
        <v>44</v>
      </c>
    </row>
    <row r="6" spans="1:7">
      <c r="A6" s="2"/>
      <c r="E6" t="s">
        <v>45</v>
      </c>
    </row>
    <row r="7" spans="1:7">
      <c r="A7" s="2" t="s">
        <v>46</v>
      </c>
    </row>
    <row r="8" spans="1:7">
      <c r="A8" s="6"/>
      <c r="C8" s="6"/>
      <c r="D8" s="7" t="s">
        <v>31</v>
      </c>
      <c r="E8" s="7" t="s">
        <v>47</v>
      </c>
    </row>
    <row r="9" spans="1:7">
      <c r="A9" s="6" t="s">
        <v>48</v>
      </c>
      <c r="C9" s="8" t="e">
        <f>VLOOKUP(C3,A17:G38,1)</f>
        <v>#REF!</v>
      </c>
      <c r="D9" s="9" t="e">
        <f>VLOOKUP(C9,A17:G38,(C4)+1)</f>
        <v>#REF!</v>
      </c>
      <c r="E9" s="9" t="e">
        <f>VLOOKUP(C9,A17:G38,(C4+1)+1)</f>
        <v>#REF!</v>
      </c>
    </row>
    <row r="10" spans="1:7">
      <c r="A10" s="6" t="s">
        <v>49</v>
      </c>
      <c r="C10" s="8" t="e">
        <f>INDEX($A$18:$G$38,(MATCH(C9,$A$18:$A$38)-1+1)+1,1)</f>
        <v>#REF!</v>
      </c>
      <c r="D10" s="9" t="e">
        <f>VLOOKUP(C10,A17:G38,(C4)+1)</f>
        <v>#REF!</v>
      </c>
      <c r="E10" s="9" t="e">
        <f>VLOOKUP(C10,A17:G38,(C4+1)+1)</f>
        <v>#REF!</v>
      </c>
    </row>
    <row r="11" spans="1:7">
      <c r="C11" s="10" t="e">
        <f>C3</f>
        <v>#REF!</v>
      </c>
      <c r="D11" s="11" t="e">
        <f>(+D10-D9)*(C11-C9)/(C10-C9)+D9</f>
        <v>#REF!</v>
      </c>
      <c r="E11" s="11" t="e">
        <f>(+E10-E9)*(C11-C9)/(C10-C9)+E9</f>
        <v>#REF!</v>
      </c>
    </row>
    <row r="12" spans="1:7" ht="15.75">
      <c r="A12" s="6"/>
      <c r="G12" s="12"/>
    </row>
    <row r="13" spans="1:7" ht="15.75">
      <c r="A13" s="6"/>
      <c r="B13" s="13" t="s">
        <v>50</v>
      </c>
      <c r="C13" s="10"/>
      <c r="D13" s="91" t="e">
        <f>ROUND((E11-D11)*C5+D11,2)</f>
        <v>#REF!</v>
      </c>
      <c r="E13" s="91"/>
      <c r="G13" s="12"/>
    </row>
    <row r="14" spans="1:7" ht="15.75">
      <c r="A14" s="6"/>
      <c r="B14" s="6"/>
      <c r="C14" s="6"/>
      <c r="D14" s="6"/>
      <c r="E14" s="6"/>
      <c r="G14" s="12"/>
    </row>
    <row r="15" spans="1:7" ht="15.75" thickBot="1">
      <c r="A15" t="s">
        <v>51</v>
      </c>
    </row>
    <row r="16" spans="1:7">
      <c r="A16" s="14" t="s">
        <v>52</v>
      </c>
      <c r="B16" s="14" t="s">
        <v>53</v>
      </c>
      <c r="C16" s="14" t="s">
        <v>54</v>
      </c>
      <c r="D16" s="14" t="s">
        <v>55</v>
      </c>
      <c r="E16" s="14" t="s">
        <v>55</v>
      </c>
    </row>
    <row r="17" spans="1:5" ht="15.75" thickBot="1">
      <c r="A17" s="15" t="s">
        <v>58</v>
      </c>
      <c r="B17" s="15" t="s">
        <v>31</v>
      </c>
      <c r="C17" s="15" t="s">
        <v>31</v>
      </c>
      <c r="D17" s="15" t="s">
        <v>31</v>
      </c>
      <c r="E17" s="15" t="s">
        <v>47</v>
      </c>
    </row>
    <row r="18" spans="1:5">
      <c r="A18" s="16">
        <v>0</v>
      </c>
      <c r="B18" s="17">
        <v>1729</v>
      </c>
      <c r="C18" s="17">
        <v>1985</v>
      </c>
      <c r="D18" s="17">
        <v>2284</v>
      </c>
      <c r="E18" s="17">
        <v>2625</v>
      </c>
    </row>
    <row r="19" spans="1:5">
      <c r="A19" s="18">
        <v>250000</v>
      </c>
      <c r="B19" s="19">
        <v>1729</v>
      </c>
      <c r="C19" s="19">
        <v>1985</v>
      </c>
      <c r="D19" s="19">
        <v>2284</v>
      </c>
      <c r="E19" s="19">
        <v>2625</v>
      </c>
    </row>
    <row r="20" spans="1:5">
      <c r="A20" s="18">
        <v>275000</v>
      </c>
      <c r="B20" s="19">
        <v>1840</v>
      </c>
      <c r="C20" s="19">
        <v>2113</v>
      </c>
      <c r="D20" s="19">
        <v>2431</v>
      </c>
      <c r="E20" s="19">
        <v>2794</v>
      </c>
    </row>
    <row r="21" spans="1:5">
      <c r="A21" s="18">
        <v>300000</v>
      </c>
      <c r="B21" s="19">
        <v>1948</v>
      </c>
      <c r="C21" s="19">
        <v>2237</v>
      </c>
      <c r="D21" s="19">
        <v>2574</v>
      </c>
      <c r="E21" s="19">
        <v>2959</v>
      </c>
    </row>
    <row r="22" spans="1:5">
      <c r="A22" s="18">
        <v>350000</v>
      </c>
      <c r="B22" s="19">
        <v>2156</v>
      </c>
      <c r="C22" s="19">
        <v>2475</v>
      </c>
      <c r="D22" s="19">
        <v>2847</v>
      </c>
      <c r="E22" s="19">
        <v>3273</v>
      </c>
    </row>
    <row r="23" spans="1:5">
      <c r="A23" s="18">
        <v>400000</v>
      </c>
      <c r="B23" s="19">
        <v>2353</v>
      </c>
      <c r="C23" s="19">
        <v>2701</v>
      </c>
      <c r="D23" s="19">
        <v>3108</v>
      </c>
      <c r="E23" s="19">
        <v>3573</v>
      </c>
    </row>
    <row r="24" spans="1:5">
      <c r="A24" s="18">
        <v>500000</v>
      </c>
      <c r="B24" s="19">
        <v>2724</v>
      </c>
      <c r="C24" s="19">
        <v>3127</v>
      </c>
      <c r="D24" s="19">
        <v>3598</v>
      </c>
      <c r="E24" s="19">
        <v>4136</v>
      </c>
    </row>
    <row r="25" spans="1:5">
      <c r="A25" s="18">
        <v>600000</v>
      </c>
      <c r="B25" s="19">
        <v>3069</v>
      </c>
      <c r="C25" s="19">
        <v>3524</v>
      </c>
      <c r="D25" s="19">
        <v>4055</v>
      </c>
      <c r="E25" s="19">
        <v>4661</v>
      </c>
    </row>
    <row r="26" spans="1:5">
      <c r="A26" s="18">
        <v>750000</v>
      </c>
      <c r="B26" s="19">
        <v>3553</v>
      </c>
      <c r="C26" s="19">
        <v>4080</v>
      </c>
      <c r="D26" s="19">
        <v>4694</v>
      </c>
      <c r="E26" s="19">
        <v>5396</v>
      </c>
    </row>
    <row r="27" spans="1:5">
      <c r="A27" s="18">
        <v>1000000</v>
      </c>
      <c r="B27" s="19">
        <v>4291</v>
      </c>
      <c r="C27" s="19">
        <v>4927</v>
      </c>
      <c r="D27" s="19">
        <v>5669</v>
      </c>
      <c r="E27" s="19">
        <v>6516</v>
      </c>
    </row>
    <row r="28" spans="1:5">
      <c r="A28" s="18">
        <v>1250000</v>
      </c>
      <c r="B28" s="19">
        <v>4968</v>
      </c>
      <c r="C28" s="19">
        <v>5704</v>
      </c>
      <c r="D28" s="19">
        <v>6563</v>
      </c>
      <c r="E28" s="19">
        <v>7544</v>
      </c>
    </row>
    <row r="29" spans="1:5">
      <c r="A29" s="18">
        <v>1500000</v>
      </c>
      <c r="B29" s="19">
        <v>5599</v>
      </c>
      <c r="C29" s="19">
        <v>6429</v>
      </c>
      <c r="D29" s="19">
        <v>7397</v>
      </c>
      <c r="E29" s="19">
        <v>8503</v>
      </c>
    </row>
    <row r="30" spans="1:5">
      <c r="A30" s="18">
        <v>2000000</v>
      </c>
      <c r="B30" s="19">
        <v>6763</v>
      </c>
      <c r="C30" s="19">
        <v>7765</v>
      </c>
      <c r="D30" s="19">
        <v>8934</v>
      </c>
      <c r="E30" s="19">
        <v>10270</v>
      </c>
    </row>
    <row r="31" spans="1:5">
      <c r="A31" s="18">
        <v>2500000</v>
      </c>
      <c r="B31" s="19">
        <v>7830</v>
      </c>
      <c r="C31" s="19">
        <v>8990</v>
      </c>
      <c r="D31" s="19">
        <v>10343</v>
      </c>
      <c r="E31" s="19">
        <v>11890</v>
      </c>
    </row>
    <row r="32" spans="1:5">
      <c r="A32" s="18">
        <v>3500000</v>
      </c>
      <c r="B32" s="19">
        <v>9766</v>
      </c>
      <c r="C32" s="19">
        <v>11213</v>
      </c>
      <c r="D32" s="19">
        <v>12901</v>
      </c>
      <c r="E32" s="19">
        <v>14830</v>
      </c>
    </row>
    <row r="33" spans="1:5">
      <c r="A33" s="18">
        <v>5000000</v>
      </c>
      <c r="B33" s="19">
        <v>12345</v>
      </c>
      <c r="C33" s="19">
        <v>14174</v>
      </c>
      <c r="D33" s="19">
        <v>16307</v>
      </c>
      <c r="E33" s="19">
        <v>18746</v>
      </c>
    </row>
    <row r="34" spans="1:5">
      <c r="A34" s="18">
        <v>7500000</v>
      </c>
      <c r="B34" s="19">
        <v>16114</v>
      </c>
      <c r="C34" s="19">
        <v>18502</v>
      </c>
      <c r="D34" s="19">
        <v>21287</v>
      </c>
      <c r="E34" s="19">
        <v>24700</v>
      </c>
    </row>
    <row r="35" spans="1:5">
      <c r="A35" s="18">
        <v>10000000</v>
      </c>
      <c r="B35" s="19">
        <v>19470</v>
      </c>
      <c r="C35" s="19">
        <v>22354</v>
      </c>
      <c r="D35" s="19">
        <v>25719</v>
      </c>
      <c r="E35" s="19">
        <v>29565</v>
      </c>
    </row>
    <row r="36" spans="1:5">
      <c r="A36" s="18">
        <v>15000000</v>
      </c>
      <c r="B36" s="19">
        <v>25422</v>
      </c>
      <c r="C36" s="19">
        <v>29188</v>
      </c>
      <c r="D36" s="19">
        <v>33082</v>
      </c>
      <c r="E36" s="19">
        <v>38064</v>
      </c>
    </row>
    <row r="37" spans="1:5">
      <c r="A37" s="18">
        <v>20000000</v>
      </c>
      <c r="B37" s="19">
        <v>30722</v>
      </c>
      <c r="C37" s="19">
        <v>35273</v>
      </c>
      <c r="D37" s="19">
        <v>40583</v>
      </c>
      <c r="E37" s="19">
        <v>46652</v>
      </c>
    </row>
    <row r="38" spans="1:5" ht="15.75" thickBot="1">
      <c r="A38" s="20">
        <v>25000000</v>
      </c>
      <c r="B38" s="21">
        <v>35585</v>
      </c>
      <c r="C38" s="21">
        <v>40857</v>
      </c>
      <c r="D38" s="21">
        <v>47008</v>
      </c>
      <c r="E38" s="21">
        <v>54037</v>
      </c>
    </row>
  </sheetData>
  <mergeCells count="1">
    <mergeCell ref="D13:E13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1B1957-2ED0-491D-BECE-3D1A2357CF83}">
  <sheetPr>
    <tabColor theme="0" tint="-0.499984740745262"/>
  </sheetPr>
  <dimension ref="A1:W38"/>
  <sheetViews>
    <sheetView workbookViewId="0">
      <selection activeCell="K4" sqref="K4"/>
    </sheetView>
  </sheetViews>
  <sheetFormatPr baseColWidth="10" defaultColWidth="11.42578125" defaultRowHeight="15"/>
  <cols>
    <col min="3" max="3" width="18.7109375" customWidth="1"/>
    <col min="10" max="10" width="9.7109375" bestFit="1" customWidth="1"/>
    <col min="11" max="11" width="20.85546875" customWidth="1"/>
    <col min="12" max="12" width="12.7109375" customWidth="1"/>
    <col min="13" max="13" width="12.5703125" customWidth="1"/>
    <col min="14" max="14" width="12.7109375" customWidth="1"/>
    <col min="15" max="15" width="12.42578125" customWidth="1"/>
    <col min="16" max="16" width="6" bestFit="1" customWidth="1"/>
    <col min="17" max="17" width="13.42578125" customWidth="1"/>
    <col min="18" max="18" width="16.7109375" customWidth="1"/>
    <col min="19" max="19" width="17.28515625" customWidth="1"/>
    <col min="20" max="20" width="14" customWidth="1"/>
  </cols>
  <sheetData>
    <row r="1" spans="1:23" ht="18.75">
      <c r="A1" s="1" t="s">
        <v>108</v>
      </c>
    </row>
    <row r="2" spans="1:23" ht="18.75">
      <c r="A2" s="1"/>
    </row>
    <row r="3" spans="1:23">
      <c r="A3" s="2" t="s">
        <v>5</v>
      </c>
      <c r="C3" s="3" t="e">
        <f>#REF!</f>
        <v>#REF!</v>
      </c>
      <c r="I3" s="2" t="s">
        <v>5</v>
      </c>
      <c r="K3" s="3" t="e">
        <f>#REF!</f>
        <v>#REF!</v>
      </c>
      <c r="Q3" s="2" t="s">
        <v>5</v>
      </c>
      <c r="S3" s="3" t="e">
        <f>#REF!</f>
        <v>#REF!</v>
      </c>
    </row>
    <row r="4" spans="1:23">
      <c r="A4" s="2" t="s">
        <v>42</v>
      </c>
      <c r="C4" s="4" t="e">
        <f>#REF!</f>
        <v>#REF!</v>
      </c>
      <c r="I4" s="2" t="s">
        <v>42</v>
      </c>
      <c r="K4" s="4" t="e">
        <f>#REF!</f>
        <v>#REF!</v>
      </c>
      <c r="Q4" s="2" t="s">
        <v>42</v>
      </c>
      <c r="S4" s="4" t="e">
        <f>#REF!</f>
        <v>#REF!</v>
      </c>
    </row>
    <row r="5" spans="1:23">
      <c r="A5" s="2" t="s">
        <v>43</v>
      </c>
      <c r="C5" s="5" t="e">
        <f>IF(#REF!="unten",0,IF(#REF!="Mitte",0.5,1))</f>
        <v>#REF!</v>
      </c>
      <c r="E5" t="s">
        <v>44</v>
      </c>
      <c r="I5" s="2" t="s">
        <v>43</v>
      </c>
      <c r="K5" s="5" t="e">
        <f>IF(#REF!="unten",0,IF(#REF!="Mitte",0.5,1))</f>
        <v>#REF!</v>
      </c>
      <c r="M5" t="s">
        <v>44</v>
      </c>
      <c r="Q5" s="2" t="s">
        <v>43</v>
      </c>
      <c r="S5" s="5" t="e">
        <f>IF(#REF!="unten",0,IF(#REF!="Mitte",0.5,1))</f>
        <v>#REF!</v>
      </c>
      <c r="U5" t="s">
        <v>44</v>
      </c>
    </row>
    <row r="6" spans="1:23">
      <c r="A6" s="2"/>
      <c r="E6" t="s">
        <v>45</v>
      </c>
      <c r="I6" s="2"/>
      <c r="M6" t="s">
        <v>45</v>
      </c>
      <c r="Q6" s="2"/>
      <c r="U6" t="s">
        <v>45</v>
      </c>
    </row>
    <row r="7" spans="1:23">
      <c r="A7" s="2" t="s">
        <v>46</v>
      </c>
      <c r="I7" s="2" t="s">
        <v>46</v>
      </c>
      <c r="Q7" s="2" t="s">
        <v>46</v>
      </c>
    </row>
    <row r="8" spans="1:23">
      <c r="A8" s="6"/>
      <c r="C8" s="6"/>
      <c r="D8" s="7" t="s">
        <v>31</v>
      </c>
      <c r="E8" s="7" t="s">
        <v>47</v>
      </c>
      <c r="I8" s="6"/>
      <c r="K8" s="6"/>
      <c r="L8" s="7" t="s">
        <v>31</v>
      </c>
      <c r="M8" s="7" t="s">
        <v>47</v>
      </c>
      <c r="Q8" s="6"/>
      <c r="S8" s="6"/>
      <c r="T8" s="7" t="s">
        <v>31</v>
      </c>
      <c r="U8" s="7" t="s">
        <v>47</v>
      </c>
    </row>
    <row r="9" spans="1:23">
      <c r="A9" s="6" t="s">
        <v>48</v>
      </c>
      <c r="C9" s="8" t="e">
        <f>VLOOKUP(C3,A17:G38,1)</f>
        <v>#REF!</v>
      </c>
      <c r="D9" s="9" t="e">
        <f>VLOOKUP(C9,A17:G38,(C4)+1)</f>
        <v>#REF!</v>
      </c>
      <c r="E9" s="9" t="e">
        <f>VLOOKUP(C9,A17:G38,(C4+1)+1)</f>
        <v>#REF!</v>
      </c>
      <c r="I9" s="6" t="s">
        <v>48</v>
      </c>
      <c r="K9" s="8" t="e">
        <f>VLOOKUP(K3,I17:O38,1)</f>
        <v>#REF!</v>
      </c>
      <c r="L9" s="9" t="e">
        <f>VLOOKUP(K9,I17:O38,(K4)+1)</f>
        <v>#REF!</v>
      </c>
      <c r="M9" s="9" t="e">
        <f>VLOOKUP(K9,I17:O38,(K4+1)+1)</f>
        <v>#REF!</v>
      </c>
      <c r="Q9" s="6" t="s">
        <v>48</v>
      </c>
      <c r="S9" s="8" t="e">
        <f>VLOOKUP(S3,Q17:W38,1)</f>
        <v>#REF!</v>
      </c>
      <c r="T9" s="9" t="e">
        <f>VLOOKUP(S9,Q17:W38,(S4)+1)</f>
        <v>#REF!</v>
      </c>
      <c r="U9" s="9" t="e">
        <f>VLOOKUP(S9,Q17:W38,(S4+1)+1)</f>
        <v>#REF!</v>
      </c>
    </row>
    <row r="10" spans="1:23">
      <c r="A10" s="6" t="s">
        <v>49</v>
      </c>
      <c r="C10" s="8" t="e">
        <f>INDEX($A$18:$G$38,(MATCH(C9,$A$18:$A$38)-1+1)+1,1)</f>
        <v>#REF!</v>
      </c>
      <c r="D10" s="9" t="e">
        <f>VLOOKUP(C10,A17:G38,(C4)+1)</f>
        <v>#REF!</v>
      </c>
      <c r="E10" s="9" t="e">
        <f>VLOOKUP(C10,A17:G38,(C4+1)+1)</f>
        <v>#REF!</v>
      </c>
      <c r="I10" s="6" t="s">
        <v>49</v>
      </c>
      <c r="K10" s="8" t="e">
        <f>INDEX($A$18:$G$38,(MATCH(K9,$A$18:$A$38)-1+1)+1,1)</f>
        <v>#REF!</v>
      </c>
      <c r="L10" s="9" t="e">
        <f>VLOOKUP(K10,I17:O38,(K4)+1)</f>
        <v>#REF!</v>
      </c>
      <c r="M10" s="9" t="e">
        <f>VLOOKUP(K10,I17:O38,(K4+1)+1)</f>
        <v>#REF!</v>
      </c>
      <c r="Q10" s="6" t="s">
        <v>49</v>
      </c>
      <c r="S10" s="8" t="e">
        <f>INDEX($A$18:$G$38,(MATCH(S9,$A$18:$A$38)-1+1)+1,1)</f>
        <v>#REF!</v>
      </c>
      <c r="T10" s="9" t="e">
        <f>VLOOKUP(S10,Q17:W38,(S4)+1)</f>
        <v>#REF!</v>
      </c>
      <c r="U10" s="9" t="e">
        <f>VLOOKUP(S10,Q17:W38,(S4+1)+1)</f>
        <v>#REF!</v>
      </c>
    </row>
    <row r="11" spans="1:23">
      <c r="C11" s="10" t="e">
        <f>C3</f>
        <v>#REF!</v>
      </c>
      <c r="D11" s="11" t="e">
        <f>(+D10-D9)*(C11-C9)/(C10-C9)+D9</f>
        <v>#REF!</v>
      </c>
      <c r="E11" s="11" t="e">
        <f>(+E10-E9)*(C11-C9)/(C10-C9)+E9</f>
        <v>#REF!</v>
      </c>
      <c r="K11" s="10" t="e">
        <f>K3</f>
        <v>#REF!</v>
      </c>
      <c r="L11" s="11" t="e">
        <f>(+L10-L9)*(K11-K9)/(K10-K9)+L9</f>
        <v>#REF!</v>
      </c>
      <c r="M11" s="11" t="e">
        <f>(+M10-M9)*(K11-K9)/(K10-K9)+M9</f>
        <v>#REF!</v>
      </c>
      <c r="S11" s="10" t="e">
        <f>S3</f>
        <v>#REF!</v>
      </c>
      <c r="T11" s="11" t="e">
        <f>(+T10-T9)*(S11-S9)/(S10-S9)+T9</f>
        <v>#REF!</v>
      </c>
      <c r="U11" s="11" t="e">
        <f>(+U10-U9)*(S11-S9)/(S10-S9)+U9</f>
        <v>#REF!</v>
      </c>
    </row>
    <row r="12" spans="1:23" ht="15.75">
      <c r="A12" s="6"/>
      <c r="G12" s="12"/>
      <c r="I12" s="6"/>
      <c r="O12" s="12"/>
      <c r="Q12" s="6"/>
      <c r="W12" s="12"/>
    </row>
    <row r="13" spans="1:23" ht="15.75">
      <c r="A13" s="6"/>
      <c r="B13" s="13" t="s">
        <v>50</v>
      </c>
      <c r="C13" s="10"/>
      <c r="D13" s="91" t="e">
        <f>ROUND((E11-D11)*C5+D11,2)</f>
        <v>#REF!</v>
      </c>
      <c r="E13" s="91"/>
      <c r="G13" s="12"/>
      <c r="I13" s="6"/>
      <c r="J13" s="13" t="s">
        <v>50</v>
      </c>
      <c r="K13" s="10"/>
      <c r="L13" s="91" t="e">
        <f>ROUND((M11-L11)*K5+L11,2)</f>
        <v>#REF!</v>
      </c>
      <c r="M13" s="91"/>
      <c r="O13" s="12"/>
      <c r="Q13" s="6"/>
      <c r="R13" s="13" t="s">
        <v>50</v>
      </c>
      <c r="S13" s="10"/>
      <c r="T13" s="91" t="e">
        <f>ROUND((U11-T11)*S5+T11,2)</f>
        <v>#REF!</v>
      </c>
      <c r="U13" s="91"/>
      <c r="W13" s="12"/>
    </row>
    <row r="14" spans="1:23" ht="15.75">
      <c r="A14" s="6"/>
      <c r="B14" s="6"/>
      <c r="C14" s="6"/>
      <c r="D14" s="6"/>
      <c r="E14" s="6"/>
      <c r="G14" s="12"/>
      <c r="I14" s="6"/>
      <c r="J14" s="6"/>
      <c r="K14" s="6"/>
      <c r="L14" s="6"/>
      <c r="M14" s="6"/>
      <c r="O14" s="12"/>
      <c r="Q14" s="6"/>
      <c r="R14" s="6"/>
      <c r="S14" s="6"/>
      <c r="T14" s="6"/>
      <c r="U14" s="6"/>
      <c r="W14" s="12"/>
    </row>
    <row r="15" spans="1:23" ht="15.75" thickBot="1">
      <c r="A15" t="s">
        <v>51</v>
      </c>
      <c r="I15" t="s">
        <v>51</v>
      </c>
      <c r="Q15" t="s">
        <v>51</v>
      </c>
    </row>
    <row r="16" spans="1:23">
      <c r="A16" s="14" t="s">
        <v>52</v>
      </c>
      <c r="B16" s="14" t="s">
        <v>53</v>
      </c>
      <c r="C16" s="14" t="s">
        <v>54</v>
      </c>
      <c r="D16" s="14" t="s">
        <v>55</v>
      </c>
      <c r="E16" s="14" t="s">
        <v>56</v>
      </c>
      <c r="F16" s="14" t="s">
        <v>57</v>
      </c>
      <c r="G16" s="14" t="s">
        <v>57</v>
      </c>
      <c r="I16" s="14" t="s">
        <v>52</v>
      </c>
      <c r="J16" s="14" t="s">
        <v>53</v>
      </c>
      <c r="K16" s="14" t="s">
        <v>54</v>
      </c>
      <c r="L16" s="14" t="s">
        <v>55</v>
      </c>
      <c r="M16" s="14" t="s">
        <v>56</v>
      </c>
      <c r="N16" s="14" t="s">
        <v>57</v>
      </c>
      <c r="O16" s="14" t="s">
        <v>57</v>
      </c>
      <c r="Q16" s="14" t="s">
        <v>52</v>
      </c>
      <c r="R16" s="14" t="s">
        <v>53</v>
      </c>
      <c r="S16" s="14" t="s">
        <v>54</v>
      </c>
      <c r="T16" s="14" t="s">
        <v>55</v>
      </c>
      <c r="U16" s="14" t="s">
        <v>56</v>
      </c>
      <c r="V16" s="14" t="s">
        <v>57</v>
      </c>
      <c r="W16" s="14" t="s">
        <v>57</v>
      </c>
    </row>
    <row r="17" spans="1:23" ht="15.75" thickBot="1">
      <c r="A17" s="15" t="s">
        <v>58</v>
      </c>
      <c r="B17" s="15" t="s">
        <v>31</v>
      </c>
      <c r="C17" s="15" t="s">
        <v>31</v>
      </c>
      <c r="D17" s="15" t="s">
        <v>31</v>
      </c>
      <c r="E17" s="15" t="s">
        <v>31</v>
      </c>
      <c r="F17" s="15" t="s">
        <v>31</v>
      </c>
      <c r="G17" s="15" t="s">
        <v>47</v>
      </c>
      <c r="I17" s="15" t="s">
        <v>58</v>
      </c>
      <c r="J17" s="15" t="s">
        <v>31</v>
      </c>
      <c r="K17" s="15" t="s">
        <v>31</v>
      </c>
      <c r="L17" s="15" t="s">
        <v>31</v>
      </c>
      <c r="M17" s="15" t="s">
        <v>31</v>
      </c>
      <c r="N17" s="15" t="s">
        <v>31</v>
      </c>
      <c r="O17" s="15" t="s">
        <v>47</v>
      </c>
      <c r="Q17" s="15" t="s">
        <v>58</v>
      </c>
      <c r="R17" s="15" t="s">
        <v>31</v>
      </c>
      <c r="S17" s="15" t="s">
        <v>31</v>
      </c>
      <c r="T17" s="15" t="s">
        <v>31</v>
      </c>
      <c r="U17" s="15" t="s">
        <v>31</v>
      </c>
      <c r="V17" s="15" t="s">
        <v>31</v>
      </c>
      <c r="W17" s="15" t="s">
        <v>47</v>
      </c>
    </row>
    <row r="18" spans="1:23">
      <c r="A18" s="16">
        <v>0</v>
      </c>
      <c r="B18" s="19">
        <v>1714</v>
      </c>
      <c r="C18" s="19">
        <v>2226</v>
      </c>
      <c r="D18" s="19">
        <v>2737</v>
      </c>
      <c r="E18" s="19">
        <v>3279</v>
      </c>
      <c r="F18" s="19">
        <v>3790</v>
      </c>
      <c r="G18" s="19">
        <v>4301</v>
      </c>
      <c r="I18" s="16">
        <v>0</v>
      </c>
      <c r="J18" s="19">
        <v>1714</v>
      </c>
      <c r="K18" s="19">
        <v>2226</v>
      </c>
      <c r="L18" s="19">
        <v>2737</v>
      </c>
      <c r="M18" s="19">
        <v>3279</v>
      </c>
      <c r="N18" s="19">
        <v>3790</v>
      </c>
      <c r="O18" s="19">
        <v>4301</v>
      </c>
      <c r="Q18" s="16">
        <v>0</v>
      </c>
      <c r="R18" s="19">
        <v>1714</v>
      </c>
      <c r="S18" s="19">
        <v>2226</v>
      </c>
      <c r="T18" s="19">
        <v>2737</v>
      </c>
      <c r="U18" s="19">
        <v>3279</v>
      </c>
      <c r="V18" s="19">
        <v>3790</v>
      </c>
      <c r="W18" s="19">
        <v>4301</v>
      </c>
    </row>
    <row r="19" spans="1:23">
      <c r="A19" s="18">
        <v>50000</v>
      </c>
      <c r="B19" s="19">
        <v>1714</v>
      </c>
      <c r="C19" s="19">
        <v>2226</v>
      </c>
      <c r="D19" s="19">
        <v>2737</v>
      </c>
      <c r="E19" s="19">
        <v>3279</v>
      </c>
      <c r="F19" s="19">
        <v>3790</v>
      </c>
      <c r="G19" s="19">
        <v>4301</v>
      </c>
      <c r="I19" s="18">
        <v>50000</v>
      </c>
      <c r="J19" s="19">
        <v>1714</v>
      </c>
      <c r="K19" s="19">
        <v>2226</v>
      </c>
      <c r="L19" s="19">
        <v>2737</v>
      </c>
      <c r="M19" s="19">
        <v>3279</v>
      </c>
      <c r="N19" s="19">
        <v>3790</v>
      </c>
      <c r="O19" s="19">
        <v>4301</v>
      </c>
      <c r="Q19" s="18">
        <v>50000</v>
      </c>
      <c r="R19" s="19">
        <v>1714</v>
      </c>
      <c r="S19" s="19">
        <v>2226</v>
      </c>
      <c r="T19" s="19">
        <v>2737</v>
      </c>
      <c r="U19" s="19">
        <v>3279</v>
      </c>
      <c r="V19" s="19">
        <v>3790</v>
      </c>
      <c r="W19" s="19">
        <v>4301</v>
      </c>
    </row>
    <row r="20" spans="1:23">
      <c r="A20" s="18">
        <v>75000</v>
      </c>
      <c r="B20" s="19">
        <v>1805</v>
      </c>
      <c r="C20" s="19">
        <v>2343</v>
      </c>
      <c r="D20" s="19">
        <v>2882</v>
      </c>
      <c r="E20" s="19">
        <v>3452</v>
      </c>
      <c r="F20" s="19">
        <v>3990</v>
      </c>
      <c r="G20" s="19">
        <v>4528</v>
      </c>
      <c r="I20" s="18">
        <v>75000</v>
      </c>
      <c r="J20" s="19">
        <v>1805</v>
      </c>
      <c r="K20" s="19">
        <v>2343</v>
      </c>
      <c r="L20" s="19">
        <v>2882</v>
      </c>
      <c r="M20" s="19">
        <v>3452</v>
      </c>
      <c r="N20" s="19">
        <v>3990</v>
      </c>
      <c r="O20" s="19">
        <v>4528</v>
      </c>
      <c r="Q20" s="18">
        <v>75000</v>
      </c>
      <c r="R20" s="19">
        <v>1805</v>
      </c>
      <c r="S20" s="19">
        <v>2343</v>
      </c>
      <c r="T20" s="19">
        <v>2882</v>
      </c>
      <c r="U20" s="19">
        <v>3452</v>
      </c>
      <c r="V20" s="19">
        <v>3990</v>
      </c>
      <c r="W20" s="19">
        <v>4528</v>
      </c>
    </row>
    <row r="21" spans="1:23">
      <c r="A21" s="18">
        <v>100000</v>
      </c>
      <c r="B21" s="19">
        <v>1892</v>
      </c>
      <c r="C21" s="19">
        <v>2457</v>
      </c>
      <c r="D21" s="19">
        <v>3021</v>
      </c>
      <c r="E21" s="19">
        <v>3619</v>
      </c>
      <c r="F21" s="19">
        <v>4183</v>
      </c>
      <c r="G21" s="19">
        <v>4748</v>
      </c>
      <c r="I21" s="18">
        <v>100000</v>
      </c>
      <c r="J21" s="19">
        <v>1892</v>
      </c>
      <c r="K21" s="19">
        <v>2457</v>
      </c>
      <c r="L21" s="19">
        <v>3021</v>
      </c>
      <c r="M21" s="19">
        <v>3619</v>
      </c>
      <c r="N21" s="19">
        <v>4183</v>
      </c>
      <c r="O21" s="19">
        <v>4748</v>
      </c>
      <c r="Q21" s="18">
        <v>100000</v>
      </c>
      <c r="R21" s="19">
        <v>1892</v>
      </c>
      <c r="S21" s="19">
        <v>2457</v>
      </c>
      <c r="T21" s="19">
        <v>3021</v>
      </c>
      <c r="U21" s="19">
        <v>3619</v>
      </c>
      <c r="V21" s="19">
        <v>4183</v>
      </c>
      <c r="W21" s="19">
        <v>4748</v>
      </c>
    </row>
    <row r="22" spans="1:23">
      <c r="A22" s="18">
        <v>150000</v>
      </c>
      <c r="B22" s="19">
        <v>2061</v>
      </c>
      <c r="C22" s="19">
        <v>2676</v>
      </c>
      <c r="D22" s="19">
        <v>3291</v>
      </c>
      <c r="E22" s="19">
        <v>3942</v>
      </c>
      <c r="F22" s="19">
        <v>4557</v>
      </c>
      <c r="G22" s="19">
        <v>5171</v>
      </c>
      <c r="I22" s="18">
        <v>150000</v>
      </c>
      <c r="J22" s="19">
        <v>2061</v>
      </c>
      <c r="K22" s="19">
        <v>2676</v>
      </c>
      <c r="L22" s="19">
        <v>3291</v>
      </c>
      <c r="M22" s="19">
        <v>3942</v>
      </c>
      <c r="N22" s="19">
        <v>4557</v>
      </c>
      <c r="O22" s="19">
        <v>5171</v>
      </c>
      <c r="Q22" s="18">
        <v>150000</v>
      </c>
      <c r="R22" s="19">
        <v>2061</v>
      </c>
      <c r="S22" s="19">
        <v>2676</v>
      </c>
      <c r="T22" s="19">
        <v>3291</v>
      </c>
      <c r="U22" s="19">
        <v>3942</v>
      </c>
      <c r="V22" s="19">
        <v>4557</v>
      </c>
      <c r="W22" s="19">
        <v>5171</v>
      </c>
    </row>
    <row r="23" spans="1:23">
      <c r="A23" s="18">
        <v>200000</v>
      </c>
      <c r="B23" s="19">
        <v>2225</v>
      </c>
      <c r="C23" s="19">
        <v>2888</v>
      </c>
      <c r="D23" s="19">
        <v>3551</v>
      </c>
      <c r="E23" s="19">
        <v>4254</v>
      </c>
      <c r="F23" s="19">
        <v>4917</v>
      </c>
      <c r="G23" s="19">
        <v>5581</v>
      </c>
      <c r="I23" s="18">
        <v>200000</v>
      </c>
      <c r="J23" s="19">
        <v>2225</v>
      </c>
      <c r="K23" s="19">
        <v>2888</v>
      </c>
      <c r="L23" s="19">
        <v>3551</v>
      </c>
      <c r="M23" s="19">
        <v>4254</v>
      </c>
      <c r="N23" s="19">
        <v>4917</v>
      </c>
      <c r="O23" s="19">
        <v>5581</v>
      </c>
      <c r="Q23" s="18">
        <v>200000</v>
      </c>
      <c r="R23" s="19">
        <v>2225</v>
      </c>
      <c r="S23" s="19">
        <v>2888</v>
      </c>
      <c r="T23" s="19">
        <v>3551</v>
      </c>
      <c r="U23" s="19">
        <v>4254</v>
      </c>
      <c r="V23" s="19">
        <v>4917</v>
      </c>
      <c r="W23" s="19">
        <v>5581</v>
      </c>
    </row>
    <row r="24" spans="1:23">
      <c r="A24" s="18">
        <v>250000</v>
      </c>
      <c r="B24" s="19">
        <v>2384</v>
      </c>
      <c r="C24" s="19">
        <v>3095</v>
      </c>
      <c r="D24" s="19">
        <v>3806</v>
      </c>
      <c r="E24" s="19">
        <v>4558</v>
      </c>
      <c r="F24" s="19">
        <v>5269</v>
      </c>
      <c r="G24" s="19">
        <v>5980</v>
      </c>
      <c r="I24" s="18">
        <v>250000</v>
      </c>
      <c r="J24" s="19">
        <v>2384</v>
      </c>
      <c r="K24" s="19">
        <v>3095</v>
      </c>
      <c r="L24" s="19">
        <v>3806</v>
      </c>
      <c r="M24" s="19">
        <v>4558</v>
      </c>
      <c r="N24" s="19">
        <v>5269</v>
      </c>
      <c r="O24" s="19">
        <v>5980</v>
      </c>
      <c r="Q24" s="18">
        <v>250000</v>
      </c>
      <c r="R24" s="19">
        <v>2384</v>
      </c>
      <c r="S24" s="19">
        <v>3095</v>
      </c>
      <c r="T24" s="19">
        <v>3806</v>
      </c>
      <c r="U24" s="19">
        <v>4558</v>
      </c>
      <c r="V24" s="19">
        <v>5269</v>
      </c>
      <c r="W24" s="19">
        <v>5980</v>
      </c>
    </row>
    <row r="25" spans="1:23">
      <c r="A25" s="18">
        <v>300000</v>
      </c>
      <c r="B25" s="19">
        <v>2540</v>
      </c>
      <c r="C25" s="19">
        <v>3297</v>
      </c>
      <c r="D25" s="19">
        <v>4055</v>
      </c>
      <c r="E25" s="19">
        <v>4857</v>
      </c>
      <c r="F25" s="19">
        <v>5614</v>
      </c>
      <c r="G25" s="19">
        <v>6371</v>
      </c>
      <c r="I25" s="18">
        <v>300000</v>
      </c>
      <c r="J25" s="19">
        <v>2540</v>
      </c>
      <c r="K25" s="19">
        <v>3297</v>
      </c>
      <c r="L25" s="19">
        <v>4055</v>
      </c>
      <c r="M25" s="19">
        <v>4857</v>
      </c>
      <c r="N25" s="19">
        <v>5614</v>
      </c>
      <c r="O25" s="19">
        <v>6371</v>
      </c>
      <c r="Q25" s="18">
        <v>300000</v>
      </c>
      <c r="R25" s="19">
        <v>2540</v>
      </c>
      <c r="S25" s="19">
        <v>3297</v>
      </c>
      <c r="T25" s="19">
        <v>4055</v>
      </c>
      <c r="U25" s="19">
        <v>4857</v>
      </c>
      <c r="V25" s="19">
        <v>5614</v>
      </c>
      <c r="W25" s="19">
        <v>6371</v>
      </c>
    </row>
    <row r="26" spans="1:23">
      <c r="A26" s="18">
        <v>400000</v>
      </c>
      <c r="B26" s="19">
        <v>2844</v>
      </c>
      <c r="C26" s="19">
        <v>3693</v>
      </c>
      <c r="D26" s="19">
        <v>4541</v>
      </c>
      <c r="E26" s="19">
        <v>5439</v>
      </c>
      <c r="F26" s="19">
        <v>6287</v>
      </c>
      <c r="G26" s="19">
        <v>7136</v>
      </c>
      <c r="I26" s="18">
        <v>400000</v>
      </c>
      <c r="J26" s="19">
        <v>2844</v>
      </c>
      <c r="K26" s="19">
        <v>3693</v>
      </c>
      <c r="L26" s="19">
        <v>4541</v>
      </c>
      <c r="M26" s="19">
        <v>5439</v>
      </c>
      <c r="N26" s="19">
        <v>6287</v>
      </c>
      <c r="O26" s="19">
        <v>7136</v>
      </c>
      <c r="Q26" s="18">
        <v>400000</v>
      </c>
      <c r="R26" s="19">
        <v>2844</v>
      </c>
      <c r="S26" s="19">
        <v>3693</v>
      </c>
      <c r="T26" s="19">
        <v>4541</v>
      </c>
      <c r="U26" s="19">
        <v>5439</v>
      </c>
      <c r="V26" s="19">
        <v>6287</v>
      </c>
      <c r="W26" s="19">
        <v>7136</v>
      </c>
    </row>
    <row r="27" spans="1:23">
      <c r="A27" s="18">
        <v>500000</v>
      </c>
      <c r="B27" s="19">
        <v>3141</v>
      </c>
      <c r="C27" s="19">
        <v>4078</v>
      </c>
      <c r="D27" s="19">
        <v>5015</v>
      </c>
      <c r="E27" s="19">
        <v>6007</v>
      </c>
      <c r="F27" s="19">
        <v>6944</v>
      </c>
      <c r="G27" s="19">
        <v>7881</v>
      </c>
      <c r="I27" s="18">
        <v>500000</v>
      </c>
      <c r="J27" s="19">
        <v>3141</v>
      </c>
      <c r="K27" s="19">
        <v>4078</v>
      </c>
      <c r="L27" s="19">
        <v>5015</v>
      </c>
      <c r="M27" s="19">
        <v>6007</v>
      </c>
      <c r="N27" s="19">
        <v>6944</v>
      </c>
      <c r="O27" s="19">
        <v>7881</v>
      </c>
      <c r="Q27" s="18">
        <v>500000</v>
      </c>
      <c r="R27" s="19">
        <v>3141</v>
      </c>
      <c r="S27" s="19">
        <v>4078</v>
      </c>
      <c r="T27" s="19">
        <v>5015</v>
      </c>
      <c r="U27" s="19">
        <v>6007</v>
      </c>
      <c r="V27" s="19">
        <v>6944</v>
      </c>
      <c r="W27" s="19">
        <v>7881</v>
      </c>
    </row>
    <row r="28" spans="1:23">
      <c r="A28" s="18">
        <v>750000</v>
      </c>
      <c r="B28" s="19">
        <v>3860</v>
      </c>
      <c r="C28" s="19">
        <v>5011</v>
      </c>
      <c r="D28" s="19">
        <v>6163</v>
      </c>
      <c r="E28" s="19">
        <v>7382</v>
      </c>
      <c r="F28" s="19">
        <v>8533</v>
      </c>
      <c r="G28" s="19">
        <v>9684</v>
      </c>
      <c r="I28" s="18">
        <v>750000</v>
      </c>
      <c r="J28" s="19">
        <v>3860</v>
      </c>
      <c r="K28" s="19">
        <v>5011</v>
      </c>
      <c r="L28" s="19">
        <v>6163</v>
      </c>
      <c r="M28" s="19">
        <v>7382</v>
      </c>
      <c r="N28" s="19">
        <v>8533</v>
      </c>
      <c r="O28" s="19">
        <v>9684</v>
      </c>
      <c r="Q28" s="18">
        <v>750000</v>
      </c>
      <c r="R28" s="19">
        <v>3860</v>
      </c>
      <c r="S28" s="19">
        <v>5011</v>
      </c>
      <c r="T28" s="19">
        <v>6163</v>
      </c>
      <c r="U28" s="19">
        <v>7382</v>
      </c>
      <c r="V28" s="19">
        <v>8533</v>
      </c>
      <c r="W28" s="19">
        <v>9684</v>
      </c>
    </row>
    <row r="29" spans="1:23">
      <c r="A29" s="18">
        <v>1000000</v>
      </c>
      <c r="B29" s="19">
        <v>4555</v>
      </c>
      <c r="C29" s="19">
        <v>5913</v>
      </c>
      <c r="D29" s="19">
        <v>7272</v>
      </c>
      <c r="E29" s="19">
        <v>8710</v>
      </c>
      <c r="F29" s="19">
        <v>10069</v>
      </c>
      <c r="G29" s="19">
        <v>11427</v>
      </c>
      <c r="I29" s="18">
        <v>1000000</v>
      </c>
      <c r="J29" s="19">
        <v>4555</v>
      </c>
      <c r="K29" s="19">
        <v>5913</v>
      </c>
      <c r="L29" s="19">
        <v>7272</v>
      </c>
      <c r="M29" s="19">
        <v>8710</v>
      </c>
      <c r="N29" s="19">
        <v>10069</v>
      </c>
      <c r="O29" s="19">
        <v>11427</v>
      </c>
      <c r="Q29" s="18">
        <v>1000000</v>
      </c>
      <c r="R29" s="19">
        <v>4555</v>
      </c>
      <c r="S29" s="19">
        <v>5913</v>
      </c>
      <c r="T29" s="19">
        <v>7272</v>
      </c>
      <c r="U29" s="19">
        <v>8710</v>
      </c>
      <c r="V29" s="19">
        <v>10069</v>
      </c>
      <c r="W29" s="19">
        <v>11427</v>
      </c>
    </row>
    <row r="30" spans="1:23">
      <c r="A30" s="18">
        <v>1500000</v>
      </c>
      <c r="B30" s="19">
        <v>5896</v>
      </c>
      <c r="C30" s="19">
        <v>7655</v>
      </c>
      <c r="D30" s="19">
        <v>9413</v>
      </c>
      <c r="E30" s="19">
        <v>11275</v>
      </c>
      <c r="F30" s="19">
        <v>13034</v>
      </c>
      <c r="G30" s="19">
        <v>14792</v>
      </c>
      <c r="I30" s="18">
        <v>1500000</v>
      </c>
      <c r="J30" s="19">
        <v>5896</v>
      </c>
      <c r="K30" s="19">
        <v>7655</v>
      </c>
      <c r="L30" s="19">
        <v>9413</v>
      </c>
      <c r="M30" s="19">
        <v>11275</v>
      </c>
      <c r="N30" s="19">
        <v>13034</v>
      </c>
      <c r="O30" s="19">
        <v>14792</v>
      </c>
      <c r="Q30" s="18">
        <v>1500000</v>
      </c>
      <c r="R30" s="19">
        <v>5896</v>
      </c>
      <c r="S30" s="19">
        <v>7655</v>
      </c>
      <c r="T30" s="19">
        <v>9413</v>
      </c>
      <c r="U30" s="19">
        <v>11275</v>
      </c>
      <c r="V30" s="19">
        <v>13034</v>
      </c>
      <c r="W30" s="19">
        <v>14792</v>
      </c>
    </row>
    <row r="31" spans="1:23">
      <c r="A31" s="18">
        <v>2000000</v>
      </c>
      <c r="B31" s="19">
        <v>7193</v>
      </c>
      <c r="C31" s="19">
        <v>9338</v>
      </c>
      <c r="D31" s="19">
        <v>11483</v>
      </c>
      <c r="E31" s="19">
        <v>13755</v>
      </c>
      <c r="F31" s="19">
        <v>15900</v>
      </c>
      <c r="G31" s="19">
        <v>18045</v>
      </c>
      <c r="I31" s="18">
        <v>2000000</v>
      </c>
      <c r="J31" s="19">
        <v>7193</v>
      </c>
      <c r="K31" s="19">
        <v>9338</v>
      </c>
      <c r="L31" s="19">
        <v>11483</v>
      </c>
      <c r="M31" s="19">
        <v>13755</v>
      </c>
      <c r="N31" s="19">
        <v>15900</v>
      </c>
      <c r="O31" s="19">
        <v>18045</v>
      </c>
      <c r="Q31" s="18">
        <v>2000000</v>
      </c>
      <c r="R31" s="19">
        <v>7193</v>
      </c>
      <c r="S31" s="19">
        <v>9338</v>
      </c>
      <c r="T31" s="19">
        <v>11483</v>
      </c>
      <c r="U31" s="19">
        <v>13755</v>
      </c>
      <c r="V31" s="19">
        <v>15900</v>
      </c>
      <c r="W31" s="19">
        <v>18045</v>
      </c>
    </row>
    <row r="32" spans="1:23">
      <c r="A32" s="18">
        <v>2500000</v>
      </c>
      <c r="B32" s="19">
        <v>8457</v>
      </c>
      <c r="C32" s="19">
        <v>10979</v>
      </c>
      <c r="D32" s="19">
        <v>13501</v>
      </c>
      <c r="E32" s="19">
        <v>16172</v>
      </c>
      <c r="F32" s="19">
        <v>18694</v>
      </c>
      <c r="G32" s="19">
        <v>21217</v>
      </c>
      <c r="I32" s="18">
        <v>2500000</v>
      </c>
      <c r="J32" s="19">
        <v>8457</v>
      </c>
      <c r="K32" s="19">
        <v>10979</v>
      </c>
      <c r="L32" s="19">
        <v>13501</v>
      </c>
      <c r="M32" s="19">
        <v>16172</v>
      </c>
      <c r="N32" s="19">
        <v>18694</v>
      </c>
      <c r="O32" s="19">
        <v>21217</v>
      </c>
      <c r="Q32" s="18">
        <v>2500000</v>
      </c>
      <c r="R32" s="19">
        <v>8457</v>
      </c>
      <c r="S32" s="19">
        <v>10979</v>
      </c>
      <c r="T32" s="19">
        <v>13501</v>
      </c>
      <c r="U32" s="19">
        <v>16172</v>
      </c>
      <c r="V32" s="19">
        <v>18694</v>
      </c>
      <c r="W32" s="19">
        <v>21217</v>
      </c>
    </row>
    <row r="33" spans="1:23">
      <c r="A33" s="18">
        <v>3000000</v>
      </c>
      <c r="B33" s="19">
        <v>9696</v>
      </c>
      <c r="C33" s="19">
        <v>12588</v>
      </c>
      <c r="D33" s="19">
        <v>15479</v>
      </c>
      <c r="E33" s="19">
        <v>18541</v>
      </c>
      <c r="F33" s="19">
        <v>21433</v>
      </c>
      <c r="G33" s="19">
        <v>24325</v>
      </c>
      <c r="I33" s="18">
        <v>3000000</v>
      </c>
      <c r="J33" s="19">
        <v>9696</v>
      </c>
      <c r="K33" s="19">
        <v>12588</v>
      </c>
      <c r="L33" s="19">
        <v>15479</v>
      </c>
      <c r="M33" s="19">
        <v>18541</v>
      </c>
      <c r="N33" s="19">
        <v>21433</v>
      </c>
      <c r="O33" s="19">
        <v>24325</v>
      </c>
      <c r="Q33" s="18">
        <v>3000000</v>
      </c>
      <c r="R33" s="19">
        <v>9696</v>
      </c>
      <c r="S33" s="19">
        <v>12588</v>
      </c>
      <c r="T33" s="19">
        <v>15479</v>
      </c>
      <c r="U33" s="19">
        <v>18541</v>
      </c>
      <c r="V33" s="19">
        <v>21433</v>
      </c>
      <c r="W33" s="19">
        <v>24325</v>
      </c>
    </row>
    <row r="34" spans="1:23">
      <c r="A34" s="18">
        <v>4000000</v>
      </c>
      <c r="B34" s="19">
        <v>12115</v>
      </c>
      <c r="C34" s="19">
        <v>15729</v>
      </c>
      <c r="D34" s="19">
        <v>19342</v>
      </c>
      <c r="E34" s="19">
        <v>23168</v>
      </c>
      <c r="F34" s="19">
        <v>26781</v>
      </c>
      <c r="G34" s="19">
        <v>30395</v>
      </c>
      <c r="I34" s="18">
        <v>4000000</v>
      </c>
      <c r="J34" s="19">
        <v>12115</v>
      </c>
      <c r="K34" s="19">
        <v>15729</v>
      </c>
      <c r="L34" s="19">
        <v>19342</v>
      </c>
      <c r="M34" s="19">
        <v>23168</v>
      </c>
      <c r="N34" s="19">
        <v>26781</v>
      </c>
      <c r="O34" s="19">
        <v>30395</v>
      </c>
      <c r="Q34" s="18">
        <v>4000000</v>
      </c>
      <c r="R34" s="19">
        <v>12115</v>
      </c>
      <c r="S34" s="19">
        <v>15729</v>
      </c>
      <c r="T34" s="19">
        <v>19342</v>
      </c>
      <c r="U34" s="19">
        <v>23168</v>
      </c>
      <c r="V34" s="19">
        <v>26781</v>
      </c>
      <c r="W34" s="19">
        <v>30395</v>
      </c>
    </row>
    <row r="35" spans="1:23">
      <c r="A35" s="18">
        <v>5000000</v>
      </c>
      <c r="B35" s="19">
        <v>14474</v>
      </c>
      <c r="C35" s="19">
        <v>18791</v>
      </c>
      <c r="D35" s="19">
        <v>23108</v>
      </c>
      <c r="E35" s="19">
        <v>27679</v>
      </c>
      <c r="F35" s="19">
        <v>31996</v>
      </c>
      <c r="G35" s="19">
        <v>36313</v>
      </c>
      <c r="I35" s="18">
        <v>5000000</v>
      </c>
      <c r="J35" s="19">
        <v>14474</v>
      </c>
      <c r="K35" s="19">
        <v>18791</v>
      </c>
      <c r="L35" s="19">
        <v>23108</v>
      </c>
      <c r="M35" s="19">
        <v>27679</v>
      </c>
      <c r="N35" s="19">
        <v>31996</v>
      </c>
      <c r="O35" s="19">
        <v>36313</v>
      </c>
      <c r="Q35" s="18">
        <v>5000000</v>
      </c>
      <c r="R35" s="19">
        <v>14474</v>
      </c>
      <c r="S35" s="19">
        <v>18791</v>
      </c>
      <c r="T35" s="19">
        <v>23108</v>
      </c>
      <c r="U35" s="19">
        <v>27679</v>
      </c>
      <c r="V35" s="19">
        <v>31996</v>
      </c>
      <c r="W35" s="19">
        <v>36313</v>
      </c>
    </row>
    <row r="36" spans="1:23">
      <c r="A36" s="18">
        <v>6000000</v>
      </c>
      <c r="B36" s="19">
        <v>16786</v>
      </c>
      <c r="C36" s="19">
        <v>21793</v>
      </c>
      <c r="D36" s="19">
        <v>26799</v>
      </c>
      <c r="E36" s="19">
        <v>32100</v>
      </c>
      <c r="F36" s="19">
        <v>37107</v>
      </c>
      <c r="G36" s="19">
        <v>42113</v>
      </c>
      <c r="I36" s="18">
        <v>6000000</v>
      </c>
      <c r="J36" s="19">
        <v>16786</v>
      </c>
      <c r="K36" s="19">
        <v>21793</v>
      </c>
      <c r="L36" s="19">
        <v>26799</v>
      </c>
      <c r="M36" s="19">
        <v>32100</v>
      </c>
      <c r="N36" s="19">
        <v>37107</v>
      </c>
      <c r="O36" s="19">
        <v>42113</v>
      </c>
      <c r="Q36" s="18">
        <v>6000000</v>
      </c>
      <c r="R36" s="19">
        <v>16786</v>
      </c>
      <c r="S36" s="19">
        <v>21793</v>
      </c>
      <c r="T36" s="19">
        <v>26799</v>
      </c>
      <c r="U36" s="19">
        <v>32100</v>
      </c>
      <c r="V36" s="19">
        <v>37107</v>
      </c>
      <c r="W36" s="19">
        <v>42113</v>
      </c>
    </row>
    <row r="37" spans="1:23">
      <c r="A37" s="18">
        <v>7000000</v>
      </c>
      <c r="B37" s="19">
        <v>19060</v>
      </c>
      <c r="C37" s="19">
        <v>24744</v>
      </c>
      <c r="D37" s="19">
        <v>30429</v>
      </c>
      <c r="E37" s="19">
        <v>36448</v>
      </c>
      <c r="F37" s="19">
        <v>42133</v>
      </c>
      <c r="G37" s="19">
        <v>47817</v>
      </c>
      <c r="I37" s="18">
        <v>7000000</v>
      </c>
      <c r="J37" s="19">
        <v>19060</v>
      </c>
      <c r="K37" s="19">
        <v>24744</v>
      </c>
      <c r="L37" s="19">
        <v>30429</v>
      </c>
      <c r="M37" s="19">
        <v>36448</v>
      </c>
      <c r="N37" s="19">
        <v>42133</v>
      </c>
      <c r="O37" s="19">
        <v>47817</v>
      </c>
      <c r="Q37" s="18">
        <v>7000000</v>
      </c>
      <c r="R37" s="19">
        <v>19060</v>
      </c>
      <c r="S37" s="19">
        <v>24744</v>
      </c>
      <c r="T37" s="19">
        <v>30429</v>
      </c>
      <c r="U37" s="19">
        <v>36448</v>
      </c>
      <c r="V37" s="19">
        <v>42133</v>
      </c>
      <c r="W37" s="19">
        <v>47817</v>
      </c>
    </row>
    <row r="38" spans="1:23" ht="15.75" thickBot="1">
      <c r="A38" s="20">
        <v>7500000</v>
      </c>
      <c r="B38" s="21">
        <v>20184</v>
      </c>
      <c r="C38" s="21">
        <v>26204</v>
      </c>
      <c r="D38" s="21">
        <v>32224</v>
      </c>
      <c r="E38" s="21">
        <v>38598</v>
      </c>
      <c r="F38" s="21">
        <v>44618</v>
      </c>
      <c r="G38" s="21">
        <v>50638</v>
      </c>
      <c r="I38" s="20">
        <v>7500000</v>
      </c>
      <c r="J38" s="21">
        <v>20184</v>
      </c>
      <c r="K38" s="21">
        <v>26204</v>
      </c>
      <c r="L38" s="21">
        <v>32224</v>
      </c>
      <c r="M38" s="21">
        <v>38598</v>
      </c>
      <c r="N38" s="21">
        <v>44618</v>
      </c>
      <c r="O38" s="21">
        <v>50638</v>
      </c>
      <c r="Q38" s="20">
        <v>7500000</v>
      </c>
      <c r="R38" s="21">
        <v>20184</v>
      </c>
      <c r="S38" s="21">
        <v>26204</v>
      </c>
      <c r="T38" s="21">
        <v>32224</v>
      </c>
      <c r="U38" s="21">
        <v>38598</v>
      </c>
      <c r="V38" s="21">
        <v>44618</v>
      </c>
      <c r="W38" s="21">
        <v>50638</v>
      </c>
    </row>
  </sheetData>
  <mergeCells count="3">
    <mergeCell ref="D13:E13"/>
    <mergeCell ref="L13:M13"/>
    <mergeCell ref="T13:U13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8730BF-B5CA-4804-B0C1-9A42DF51A43C}">
  <sheetPr>
    <tabColor theme="0" tint="-0.499984740745262"/>
  </sheetPr>
  <dimension ref="A1:BI52"/>
  <sheetViews>
    <sheetView topLeftCell="N1" workbookViewId="0">
      <selection activeCell="AT17" sqref="AT17:AW17"/>
    </sheetView>
  </sheetViews>
  <sheetFormatPr baseColWidth="10" defaultColWidth="11.42578125" defaultRowHeight="15"/>
  <cols>
    <col min="1" max="1" width="13.28515625" customWidth="1"/>
    <col min="2" max="7" width="8.28515625" customWidth="1"/>
    <col min="8" max="8" width="3.28515625" customWidth="1"/>
    <col min="9" max="9" width="13" bestFit="1" customWidth="1"/>
    <col min="10" max="13" width="7.5703125" bestFit="1" customWidth="1"/>
    <col min="14" max="14" width="3.28515625" customWidth="1"/>
    <col min="15" max="15" width="13" bestFit="1" customWidth="1"/>
    <col min="16" max="19" width="7.5703125" bestFit="1" customWidth="1"/>
    <col min="20" max="20" width="3.28515625" customWidth="1"/>
    <col min="21" max="21" width="13" bestFit="1" customWidth="1"/>
    <col min="22" max="25" width="7.5703125" bestFit="1" customWidth="1"/>
    <col min="26" max="26" width="3.28515625" customWidth="1"/>
    <col min="27" max="27" width="13" bestFit="1" customWidth="1"/>
    <col min="28" max="31" width="7.5703125" bestFit="1" customWidth="1"/>
    <col min="32" max="32" width="3.28515625" customWidth="1"/>
    <col min="33" max="33" width="13" bestFit="1" customWidth="1"/>
    <col min="34" max="37" width="7.5703125" bestFit="1" customWidth="1"/>
    <col min="38" max="38" width="3.28515625" customWidth="1"/>
    <col min="39" max="39" width="13" bestFit="1" customWidth="1"/>
    <col min="40" max="43" width="7.5703125" bestFit="1" customWidth="1"/>
    <col min="44" max="44" width="3.28515625" customWidth="1"/>
    <col min="45" max="45" width="13" bestFit="1" customWidth="1"/>
    <col min="46" max="49" width="7.5703125" bestFit="1" customWidth="1"/>
    <col min="50" max="50" width="3.28515625" customWidth="1"/>
    <col min="51" max="51" width="13" bestFit="1" customWidth="1"/>
    <col min="52" max="55" width="7.5703125" bestFit="1" customWidth="1"/>
    <col min="56" max="56" width="3.28515625" customWidth="1"/>
    <col min="57" max="57" width="13" bestFit="1" customWidth="1"/>
    <col min="58" max="61" width="7.5703125" bestFit="1" customWidth="1"/>
    <col min="252" max="252" width="13.28515625" customWidth="1"/>
    <col min="253" max="253" width="10.28515625" bestFit="1" customWidth="1"/>
    <col min="254" max="254" width="13" bestFit="1" customWidth="1"/>
    <col min="255" max="256" width="11.5703125" customWidth="1"/>
    <col min="257" max="257" width="7.5703125" bestFit="1" customWidth="1"/>
    <col min="258" max="259" width="7.5703125" customWidth="1"/>
    <col min="260" max="260" width="14.7109375" bestFit="1" customWidth="1"/>
    <col min="261" max="261" width="6" customWidth="1"/>
    <col min="262" max="262" width="12.28515625" bestFit="1" customWidth="1"/>
    <col min="263" max="268" width="7.5703125" bestFit="1" customWidth="1"/>
    <col min="269" max="269" width="12.7109375" bestFit="1" customWidth="1"/>
    <col min="270" max="270" width="8.42578125" customWidth="1"/>
    <col min="271" max="271" width="10.42578125" customWidth="1"/>
    <col min="272" max="284" width="7.5703125" bestFit="1" customWidth="1"/>
    <col min="508" max="508" width="13.28515625" customWidth="1"/>
    <col min="509" max="509" width="10.28515625" bestFit="1" customWidth="1"/>
    <col min="510" max="510" width="13" bestFit="1" customWidth="1"/>
    <col min="511" max="512" width="11.5703125" customWidth="1"/>
    <col min="513" max="513" width="7.5703125" bestFit="1" customWidth="1"/>
    <col min="514" max="515" width="7.5703125" customWidth="1"/>
    <col min="516" max="516" width="14.7109375" bestFit="1" customWidth="1"/>
    <col min="517" max="517" width="6" customWidth="1"/>
    <col min="518" max="518" width="12.28515625" bestFit="1" customWidth="1"/>
    <col min="519" max="524" width="7.5703125" bestFit="1" customWidth="1"/>
    <col min="525" max="525" width="12.7109375" bestFit="1" customWidth="1"/>
    <col min="526" max="526" width="8.42578125" customWidth="1"/>
    <col min="527" max="527" width="10.42578125" customWidth="1"/>
    <col min="528" max="540" width="7.5703125" bestFit="1" customWidth="1"/>
    <col min="764" max="764" width="13.28515625" customWidth="1"/>
    <col min="765" max="765" width="10.28515625" bestFit="1" customWidth="1"/>
    <col min="766" max="766" width="13" bestFit="1" customWidth="1"/>
    <col min="767" max="768" width="11.5703125" customWidth="1"/>
    <col min="769" max="769" width="7.5703125" bestFit="1" customWidth="1"/>
    <col min="770" max="771" width="7.5703125" customWidth="1"/>
    <col min="772" max="772" width="14.7109375" bestFit="1" customWidth="1"/>
    <col min="773" max="773" width="6" customWidth="1"/>
    <col min="774" max="774" width="12.28515625" bestFit="1" customWidth="1"/>
    <col min="775" max="780" width="7.5703125" bestFit="1" customWidth="1"/>
    <col min="781" max="781" width="12.7109375" bestFit="1" customWidth="1"/>
    <col min="782" max="782" width="8.42578125" customWidth="1"/>
    <col min="783" max="783" width="10.42578125" customWidth="1"/>
    <col min="784" max="796" width="7.5703125" bestFit="1" customWidth="1"/>
    <col min="1020" max="1020" width="13.28515625" customWidth="1"/>
    <col min="1021" max="1021" width="10.28515625" bestFit="1" customWidth="1"/>
    <col min="1022" max="1022" width="13" bestFit="1" customWidth="1"/>
    <col min="1023" max="1024" width="11.5703125" customWidth="1"/>
    <col min="1025" max="1025" width="7.5703125" bestFit="1" customWidth="1"/>
    <col min="1026" max="1027" width="7.5703125" customWidth="1"/>
    <col min="1028" max="1028" width="14.7109375" bestFit="1" customWidth="1"/>
    <col min="1029" max="1029" width="6" customWidth="1"/>
    <col min="1030" max="1030" width="12.28515625" bestFit="1" customWidth="1"/>
    <col min="1031" max="1036" width="7.5703125" bestFit="1" customWidth="1"/>
    <col min="1037" max="1037" width="12.7109375" bestFit="1" customWidth="1"/>
    <col min="1038" max="1038" width="8.42578125" customWidth="1"/>
    <col min="1039" max="1039" width="10.42578125" customWidth="1"/>
    <col min="1040" max="1052" width="7.5703125" bestFit="1" customWidth="1"/>
    <col min="1276" max="1276" width="13.28515625" customWidth="1"/>
    <col min="1277" max="1277" width="10.28515625" bestFit="1" customWidth="1"/>
    <col min="1278" max="1278" width="13" bestFit="1" customWidth="1"/>
    <col min="1279" max="1280" width="11.5703125" customWidth="1"/>
    <col min="1281" max="1281" width="7.5703125" bestFit="1" customWidth="1"/>
    <col min="1282" max="1283" width="7.5703125" customWidth="1"/>
    <col min="1284" max="1284" width="14.7109375" bestFit="1" customWidth="1"/>
    <col min="1285" max="1285" width="6" customWidth="1"/>
    <col min="1286" max="1286" width="12.28515625" bestFit="1" customWidth="1"/>
    <col min="1287" max="1292" width="7.5703125" bestFit="1" customWidth="1"/>
    <col min="1293" max="1293" width="12.7109375" bestFit="1" customWidth="1"/>
    <col min="1294" max="1294" width="8.42578125" customWidth="1"/>
    <col min="1295" max="1295" width="10.42578125" customWidth="1"/>
    <col min="1296" max="1308" width="7.5703125" bestFit="1" customWidth="1"/>
    <col min="1532" max="1532" width="13.28515625" customWidth="1"/>
    <col min="1533" max="1533" width="10.28515625" bestFit="1" customWidth="1"/>
    <col min="1534" max="1534" width="13" bestFit="1" customWidth="1"/>
    <col min="1535" max="1536" width="11.5703125" customWidth="1"/>
    <col min="1537" max="1537" width="7.5703125" bestFit="1" customWidth="1"/>
    <col min="1538" max="1539" width="7.5703125" customWidth="1"/>
    <col min="1540" max="1540" width="14.7109375" bestFit="1" customWidth="1"/>
    <col min="1541" max="1541" width="6" customWidth="1"/>
    <col min="1542" max="1542" width="12.28515625" bestFit="1" customWidth="1"/>
    <col min="1543" max="1548" width="7.5703125" bestFit="1" customWidth="1"/>
    <col min="1549" max="1549" width="12.7109375" bestFit="1" customWidth="1"/>
    <col min="1550" max="1550" width="8.42578125" customWidth="1"/>
    <col min="1551" max="1551" width="10.42578125" customWidth="1"/>
    <col min="1552" max="1564" width="7.5703125" bestFit="1" customWidth="1"/>
    <col min="1788" max="1788" width="13.28515625" customWidth="1"/>
    <col min="1789" max="1789" width="10.28515625" bestFit="1" customWidth="1"/>
    <col min="1790" max="1790" width="13" bestFit="1" customWidth="1"/>
    <col min="1791" max="1792" width="11.5703125" customWidth="1"/>
    <col min="1793" max="1793" width="7.5703125" bestFit="1" customWidth="1"/>
    <col min="1794" max="1795" width="7.5703125" customWidth="1"/>
    <col min="1796" max="1796" width="14.7109375" bestFit="1" customWidth="1"/>
    <col min="1797" max="1797" width="6" customWidth="1"/>
    <col min="1798" max="1798" width="12.28515625" bestFit="1" customWidth="1"/>
    <col min="1799" max="1804" width="7.5703125" bestFit="1" customWidth="1"/>
    <col min="1805" max="1805" width="12.7109375" bestFit="1" customWidth="1"/>
    <col min="1806" max="1806" width="8.42578125" customWidth="1"/>
    <col min="1807" max="1807" width="10.42578125" customWidth="1"/>
    <col min="1808" max="1820" width="7.5703125" bestFit="1" customWidth="1"/>
    <col min="2044" max="2044" width="13.28515625" customWidth="1"/>
    <col min="2045" max="2045" width="10.28515625" bestFit="1" customWidth="1"/>
    <col min="2046" max="2046" width="13" bestFit="1" customWidth="1"/>
    <col min="2047" max="2048" width="11.5703125" customWidth="1"/>
    <col min="2049" max="2049" width="7.5703125" bestFit="1" customWidth="1"/>
    <col min="2050" max="2051" width="7.5703125" customWidth="1"/>
    <col min="2052" max="2052" width="14.7109375" bestFit="1" customWidth="1"/>
    <col min="2053" max="2053" width="6" customWidth="1"/>
    <col min="2054" max="2054" width="12.28515625" bestFit="1" customWidth="1"/>
    <col min="2055" max="2060" width="7.5703125" bestFit="1" customWidth="1"/>
    <col min="2061" max="2061" width="12.7109375" bestFit="1" customWidth="1"/>
    <col min="2062" max="2062" width="8.42578125" customWidth="1"/>
    <col min="2063" max="2063" width="10.42578125" customWidth="1"/>
    <col min="2064" max="2076" width="7.5703125" bestFit="1" customWidth="1"/>
    <col min="2300" max="2300" width="13.28515625" customWidth="1"/>
    <col min="2301" max="2301" width="10.28515625" bestFit="1" customWidth="1"/>
    <col min="2302" max="2302" width="13" bestFit="1" customWidth="1"/>
    <col min="2303" max="2304" width="11.5703125" customWidth="1"/>
    <col min="2305" max="2305" width="7.5703125" bestFit="1" customWidth="1"/>
    <col min="2306" max="2307" width="7.5703125" customWidth="1"/>
    <col min="2308" max="2308" width="14.7109375" bestFit="1" customWidth="1"/>
    <col min="2309" max="2309" width="6" customWidth="1"/>
    <col min="2310" max="2310" width="12.28515625" bestFit="1" customWidth="1"/>
    <col min="2311" max="2316" width="7.5703125" bestFit="1" customWidth="1"/>
    <col min="2317" max="2317" width="12.7109375" bestFit="1" customWidth="1"/>
    <col min="2318" max="2318" width="8.42578125" customWidth="1"/>
    <col min="2319" max="2319" width="10.42578125" customWidth="1"/>
    <col min="2320" max="2332" width="7.5703125" bestFit="1" customWidth="1"/>
    <col min="2556" max="2556" width="13.28515625" customWidth="1"/>
    <col min="2557" max="2557" width="10.28515625" bestFit="1" customWidth="1"/>
    <col min="2558" max="2558" width="13" bestFit="1" customWidth="1"/>
    <col min="2559" max="2560" width="11.5703125" customWidth="1"/>
    <col min="2561" max="2561" width="7.5703125" bestFit="1" customWidth="1"/>
    <col min="2562" max="2563" width="7.5703125" customWidth="1"/>
    <col min="2564" max="2564" width="14.7109375" bestFit="1" customWidth="1"/>
    <col min="2565" max="2565" width="6" customWidth="1"/>
    <col min="2566" max="2566" width="12.28515625" bestFit="1" customWidth="1"/>
    <col min="2567" max="2572" width="7.5703125" bestFit="1" customWidth="1"/>
    <col min="2573" max="2573" width="12.7109375" bestFit="1" customWidth="1"/>
    <col min="2574" max="2574" width="8.42578125" customWidth="1"/>
    <col min="2575" max="2575" width="10.42578125" customWidth="1"/>
    <col min="2576" max="2588" width="7.5703125" bestFit="1" customWidth="1"/>
    <col min="2812" max="2812" width="13.28515625" customWidth="1"/>
    <col min="2813" max="2813" width="10.28515625" bestFit="1" customWidth="1"/>
    <col min="2814" max="2814" width="13" bestFit="1" customWidth="1"/>
    <col min="2815" max="2816" width="11.5703125" customWidth="1"/>
    <col min="2817" max="2817" width="7.5703125" bestFit="1" customWidth="1"/>
    <col min="2818" max="2819" width="7.5703125" customWidth="1"/>
    <col min="2820" max="2820" width="14.7109375" bestFit="1" customWidth="1"/>
    <col min="2821" max="2821" width="6" customWidth="1"/>
    <col min="2822" max="2822" width="12.28515625" bestFit="1" customWidth="1"/>
    <col min="2823" max="2828" width="7.5703125" bestFit="1" customWidth="1"/>
    <col min="2829" max="2829" width="12.7109375" bestFit="1" customWidth="1"/>
    <col min="2830" max="2830" width="8.42578125" customWidth="1"/>
    <col min="2831" max="2831" width="10.42578125" customWidth="1"/>
    <col min="2832" max="2844" width="7.5703125" bestFit="1" customWidth="1"/>
    <col min="3068" max="3068" width="13.28515625" customWidth="1"/>
    <col min="3069" max="3069" width="10.28515625" bestFit="1" customWidth="1"/>
    <col min="3070" max="3070" width="13" bestFit="1" customWidth="1"/>
    <col min="3071" max="3072" width="11.5703125" customWidth="1"/>
    <col min="3073" max="3073" width="7.5703125" bestFit="1" customWidth="1"/>
    <col min="3074" max="3075" width="7.5703125" customWidth="1"/>
    <col min="3076" max="3076" width="14.7109375" bestFit="1" customWidth="1"/>
    <col min="3077" max="3077" width="6" customWidth="1"/>
    <col min="3078" max="3078" width="12.28515625" bestFit="1" customWidth="1"/>
    <col min="3079" max="3084" width="7.5703125" bestFit="1" customWidth="1"/>
    <col min="3085" max="3085" width="12.7109375" bestFit="1" customWidth="1"/>
    <col min="3086" max="3086" width="8.42578125" customWidth="1"/>
    <col min="3087" max="3087" width="10.42578125" customWidth="1"/>
    <col min="3088" max="3100" width="7.5703125" bestFit="1" customWidth="1"/>
    <col min="3324" max="3324" width="13.28515625" customWidth="1"/>
    <col min="3325" max="3325" width="10.28515625" bestFit="1" customWidth="1"/>
    <col min="3326" max="3326" width="13" bestFit="1" customWidth="1"/>
    <col min="3327" max="3328" width="11.5703125" customWidth="1"/>
    <col min="3329" max="3329" width="7.5703125" bestFit="1" customWidth="1"/>
    <col min="3330" max="3331" width="7.5703125" customWidth="1"/>
    <col min="3332" max="3332" width="14.7109375" bestFit="1" customWidth="1"/>
    <col min="3333" max="3333" width="6" customWidth="1"/>
    <col min="3334" max="3334" width="12.28515625" bestFit="1" customWidth="1"/>
    <col min="3335" max="3340" width="7.5703125" bestFit="1" customWidth="1"/>
    <col min="3341" max="3341" width="12.7109375" bestFit="1" customWidth="1"/>
    <col min="3342" max="3342" width="8.42578125" customWidth="1"/>
    <col min="3343" max="3343" width="10.42578125" customWidth="1"/>
    <col min="3344" max="3356" width="7.5703125" bestFit="1" customWidth="1"/>
    <col min="3580" max="3580" width="13.28515625" customWidth="1"/>
    <col min="3581" max="3581" width="10.28515625" bestFit="1" customWidth="1"/>
    <col min="3582" max="3582" width="13" bestFit="1" customWidth="1"/>
    <col min="3583" max="3584" width="11.5703125" customWidth="1"/>
    <col min="3585" max="3585" width="7.5703125" bestFit="1" customWidth="1"/>
    <col min="3586" max="3587" width="7.5703125" customWidth="1"/>
    <col min="3588" max="3588" width="14.7109375" bestFit="1" customWidth="1"/>
    <col min="3589" max="3589" width="6" customWidth="1"/>
    <col min="3590" max="3590" width="12.28515625" bestFit="1" customWidth="1"/>
    <col min="3591" max="3596" width="7.5703125" bestFit="1" customWidth="1"/>
    <col min="3597" max="3597" width="12.7109375" bestFit="1" customWidth="1"/>
    <col min="3598" max="3598" width="8.42578125" customWidth="1"/>
    <col min="3599" max="3599" width="10.42578125" customWidth="1"/>
    <col min="3600" max="3612" width="7.5703125" bestFit="1" customWidth="1"/>
    <col min="3836" max="3836" width="13.28515625" customWidth="1"/>
    <col min="3837" max="3837" width="10.28515625" bestFit="1" customWidth="1"/>
    <col min="3838" max="3838" width="13" bestFit="1" customWidth="1"/>
    <col min="3839" max="3840" width="11.5703125" customWidth="1"/>
    <col min="3841" max="3841" width="7.5703125" bestFit="1" customWidth="1"/>
    <col min="3842" max="3843" width="7.5703125" customWidth="1"/>
    <col min="3844" max="3844" width="14.7109375" bestFit="1" customWidth="1"/>
    <col min="3845" max="3845" width="6" customWidth="1"/>
    <col min="3846" max="3846" width="12.28515625" bestFit="1" customWidth="1"/>
    <col min="3847" max="3852" width="7.5703125" bestFit="1" customWidth="1"/>
    <col min="3853" max="3853" width="12.7109375" bestFit="1" customWidth="1"/>
    <col min="3854" max="3854" width="8.42578125" customWidth="1"/>
    <col min="3855" max="3855" width="10.42578125" customWidth="1"/>
    <col min="3856" max="3868" width="7.5703125" bestFit="1" customWidth="1"/>
    <col min="4092" max="4092" width="13.28515625" customWidth="1"/>
    <col min="4093" max="4093" width="10.28515625" bestFit="1" customWidth="1"/>
    <col min="4094" max="4094" width="13" bestFit="1" customWidth="1"/>
    <col min="4095" max="4096" width="11.5703125" customWidth="1"/>
    <col min="4097" max="4097" width="7.5703125" bestFit="1" customWidth="1"/>
    <col min="4098" max="4099" width="7.5703125" customWidth="1"/>
    <col min="4100" max="4100" width="14.7109375" bestFit="1" customWidth="1"/>
    <col min="4101" max="4101" width="6" customWidth="1"/>
    <col min="4102" max="4102" width="12.28515625" bestFit="1" customWidth="1"/>
    <col min="4103" max="4108" width="7.5703125" bestFit="1" customWidth="1"/>
    <col min="4109" max="4109" width="12.7109375" bestFit="1" customWidth="1"/>
    <col min="4110" max="4110" width="8.42578125" customWidth="1"/>
    <col min="4111" max="4111" width="10.42578125" customWidth="1"/>
    <col min="4112" max="4124" width="7.5703125" bestFit="1" customWidth="1"/>
    <col min="4348" max="4348" width="13.28515625" customWidth="1"/>
    <col min="4349" max="4349" width="10.28515625" bestFit="1" customWidth="1"/>
    <col min="4350" max="4350" width="13" bestFit="1" customWidth="1"/>
    <col min="4351" max="4352" width="11.5703125" customWidth="1"/>
    <col min="4353" max="4353" width="7.5703125" bestFit="1" customWidth="1"/>
    <col min="4354" max="4355" width="7.5703125" customWidth="1"/>
    <col min="4356" max="4356" width="14.7109375" bestFit="1" customWidth="1"/>
    <col min="4357" max="4357" width="6" customWidth="1"/>
    <col min="4358" max="4358" width="12.28515625" bestFit="1" customWidth="1"/>
    <col min="4359" max="4364" width="7.5703125" bestFit="1" customWidth="1"/>
    <col min="4365" max="4365" width="12.7109375" bestFit="1" customWidth="1"/>
    <col min="4366" max="4366" width="8.42578125" customWidth="1"/>
    <col min="4367" max="4367" width="10.42578125" customWidth="1"/>
    <col min="4368" max="4380" width="7.5703125" bestFit="1" customWidth="1"/>
    <col min="4604" max="4604" width="13.28515625" customWidth="1"/>
    <col min="4605" max="4605" width="10.28515625" bestFit="1" customWidth="1"/>
    <col min="4606" max="4606" width="13" bestFit="1" customWidth="1"/>
    <col min="4607" max="4608" width="11.5703125" customWidth="1"/>
    <col min="4609" max="4609" width="7.5703125" bestFit="1" customWidth="1"/>
    <col min="4610" max="4611" width="7.5703125" customWidth="1"/>
    <col min="4612" max="4612" width="14.7109375" bestFit="1" customWidth="1"/>
    <col min="4613" max="4613" width="6" customWidth="1"/>
    <col min="4614" max="4614" width="12.28515625" bestFit="1" customWidth="1"/>
    <col min="4615" max="4620" width="7.5703125" bestFit="1" customWidth="1"/>
    <col min="4621" max="4621" width="12.7109375" bestFit="1" customWidth="1"/>
    <col min="4622" max="4622" width="8.42578125" customWidth="1"/>
    <col min="4623" max="4623" width="10.42578125" customWidth="1"/>
    <col min="4624" max="4636" width="7.5703125" bestFit="1" customWidth="1"/>
    <col min="4860" max="4860" width="13.28515625" customWidth="1"/>
    <col min="4861" max="4861" width="10.28515625" bestFit="1" customWidth="1"/>
    <col min="4862" max="4862" width="13" bestFit="1" customWidth="1"/>
    <col min="4863" max="4864" width="11.5703125" customWidth="1"/>
    <col min="4865" max="4865" width="7.5703125" bestFit="1" customWidth="1"/>
    <col min="4866" max="4867" width="7.5703125" customWidth="1"/>
    <col min="4868" max="4868" width="14.7109375" bestFit="1" customWidth="1"/>
    <col min="4869" max="4869" width="6" customWidth="1"/>
    <col min="4870" max="4870" width="12.28515625" bestFit="1" customWidth="1"/>
    <col min="4871" max="4876" width="7.5703125" bestFit="1" customWidth="1"/>
    <col min="4877" max="4877" width="12.7109375" bestFit="1" customWidth="1"/>
    <col min="4878" max="4878" width="8.42578125" customWidth="1"/>
    <col min="4879" max="4879" width="10.42578125" customWidth="1"/>
    <col min="4880" max="4892" width="7.5703125" bestFit="1" customWidth="1"/>
    <col min="5116" max="5116" width="13.28515625" customWidth="1"/>
    <col min="5117" max="5117" width="10.28515625" bestFit="1" customWidth="1"/>
    <col min="5118" max="5118" width="13" bestFit="1" customWidth="1"/>
    <col min="5119" max="5120" width="11.5703125" customWidth="1"/>
    <col min="5121" max="5121" width="7.5703125" bestFit="1" customWidth="1"/>
    <col min="5122" max="5123" width="7.5703125" customWidth="1"/>
    <col min="5124" max="5124" width="14.7109375" bestFit="1" customWidth="1"/>
    <col min="5125" max="5125" width="6" customWidth="1"/>
    <col min="5126" max="5126" width="12.28515625" bestFit="1" customWidth="1"/>
    <col min="5127" max="5132" width="7.5703125" bestFit="1" customWidth="1"/>
    <col min="5133" max="5133" width="12.7109375" bestFit="1" customWidth="1"/>
    <col min="5134" max="5134" width="8.42578125" customWidth="1"/>
    <col min="5135" max="5135" width="10.42578125" customWidth="1"/>
    <col min="5136" max="5148" width="7.5703125" bestFit="1" customWidth="1"/>
    <col min="5372" max="5372" width="13.28515625" customWidth="1"/>
    <col min="5373" max="5373" width="10.28515625" bestFit="1" customWidth="1"/>
    <col min="5374" max="5374" width="13" bestFit="1" customWidth="1"/>
    <col min="5375" max="5376" width="11.5703125" customWidth="1"/>
    <col min="5377" max="5377" width="7.5703125" bestFit="1" customWidth="1"/>
    <col min="5378" max="5379" width="7.5703125" customWidth="1"/>
    <col min="5380" max="5380" width="14.7109375" bestFit="1" customWidth="1"/>
    <col min="5381" max="5381" width="6" customWidth="1"/>
    <col min="5382" max="5382" width="12.28515625" bestFit="1" customWidth="1"/>
    <col min="5383" max="5388" width="7.5703125" bestFit="1" customWidth="1"/>
    <col min="5389" max="5389" width="12.7109375" bestFit="1" customWidth="1"/>
    <col min="5390" max="5390" width="8.42578125" customWidth="1"/>
    <col min="5391" max="5391" width="10.42578125" customWidth="1"/>
    <col min="5392" max="5404" width="7.5703125" bestFit="1" customWidth="1"/>
    <col min="5628" max="5628" width="13.28515625" customWidth="1"/>
    <col min="5629" max="5629" width="10.28515625" bestFit="1" customWidth="1"/>
    <col min="5630" max="5630" width="13" bestFit="1" customWidth="1"/>
    <col min="5631" max="5632" width="11.5703125" customWidth="1"/>
    <col min="5633" max="5633" width="7.5703125" bestFit="1" customWidth="1"/>
    <col min="5634" max="5635" width="7.5703125" customWidth="1"/>
    <col min="5636" max="5636" width="14.7109375" bestFit="1" customWidth="1"/>
    <col min="5637" max="5637" width="6" customWidth="1"/>
    <col min="5638" max="5638" width="12.28515625" bestFit="1" customWidth="1"/>
    <col min="5639" max="5644" width="7.5703125" bestFit="1" customWidth="1"/>
    <col min="5645" max="5645" width="12.7109375" bestFit="1" customWidth="1"/>
    <col min="5646" max="5646" width="8.42578125" customWidth="1"/>
    <col min="5647" max="5647" width="10.42578125" customWidth="1"/>
    <col min="5648" max="5660" width="7.5703125" bestFit="1" customWidth="1"/>
    <col min="5884" max="5884" width="13.28515625" customWidth="1"/>
    <col min="5885" max="5885" width="10.28515625" bestFit="1" customWidth="1"/>
    <col min="5886" max="5886" width="13" bestFit="1" customWidth="1"/>
    <col min="5887" max="5888" width="11.5703125" customWidth="1"/>
    <col min="5889" max="5889" width="7.5703125" bestFit="1" customWidth="1"/>
    <col min="5890" max="5891" width="7.5703125" customWidth="1"/>
    <col min="5892" max="5892" width="14.7109375" bestFit="1" customWidth="1"/>
    <col min="5893" max="5893" width="6" customWidth="1"/>
    <col min="5894" max="5894" width="12.28515625" bestFit="1" customWidth="1"/>
    <col min="5895" max="5900" width="7.5703125" bestFit="1" customWidth="1"/>
    <col min="5901" max="5901" width="12.7109375" bestFit="1" customWidth="1"/>
    <col min="5902" max="5902" width="8.42578125" customWidth="1"/>
    <col min="5903" max="5903" width="10.42578125" customWidth="1"/>
    <col min="5904" max="5916" width="7.5703125" bestFit="1" customWidth="1"/>
    <col min="6140" max="6140" width="13.28515625" customWidth="1"/>
    <col min="6141" max="6141" width="10.28515625" bestFit="1" customWidth="1"/>
    <col min="6142" max="6142" width="13" bestFit="1" customWidth="1"/>
    <col min="6143" max="6144" width="11.5703125" customWidth="1"/>
    <col min="6145" max="6145" width="7.5703125" bestFit="1" customWidth="1"/>
    <col min="6146" max="6147" width="7.5703125" customWidth="1"/>
    <col min="6148" max="6148" width="14.7109375" bestFit="1" customWidth="1"/>
    <col min="6149" max="6149" width="6" customWidth="1"/>
    <col min="6150" max="6150" width="12.28515625" bestFit="1" customWidth="1"/>
    <col min="6151" max="6156" width="7.5703125" bestFit="1" customWidth="1"/>
    <col min="6157" max="6157" width="12.7109375" bestFit="1" customWidth="1"/>
    <col min="6158" max="6158" width="8.42578125" customWidth="1"/>
    <col min="6159" max="6159" width="10.42578125" customWidth="1"/>
    <col min="6160" max="6172" width="7.5703125" bestFit="1" customWidth="1"/>
    <col min="6396" max="6396" width="13.28515625" customWidth="1"/>
    <col min="6397" max="6397" width="10.28515625" bestFit="1" customWidth="1"/>
    <col min="6398" max="6398" width="13" bestFit="1" customWidth="1"/>
    <col min="6399" max="6400" width="11.5703125" customWidth="1"/>
    <col min="6401" max="6401" width="7.5703125" bestFit="1" customWidth="1"/>
    <col min="6402" max="6403" width="7.5703125" customWidth="1"/>
    <col min="6404" max="6404" width="14.7109375" bestFit="1" customWidth="1"/>
    <col min="6405" max="6405" width="6" customWidth="1"/>
    <col min="6406" max="6406" width="12.28515625" bestFit="1" customWidth="1"/>
    <col min="6407" max="6412" width="7.5703125" bestFit="1" customWidth="1"/>
    <col min="6413" max="6413" width="12.7109375" bestFit="1" customWidth="1"/>
    <col min="6414" max="6414" width="8.42578125" customWidth="1"/>
    <col min="6415" max="6415" width="10.42578125" customWidth="1"/>
    <col min="6416" max="6428" width="7.5703125" bestFit="1" customWidth="1"/>
    <col min="6652" max="6652" width="13.28515625" customWidth="1"/>
    <col min="6653" max="6653" width="10.28515625" bestFit="1" customWidth="1"/>
    <col min="6654" max="6654" width="13" bestFit="1" customWidth="1"/>
    <col min="6655" max="6656" width="11.5703125" customWidth="1"/>
    <col min="6657" max="6657" width="7.5703125" bestFit="1" customWidth="1"/>
    <col min="6658" max="6659" width="7.5703125" customWidth="1"/>
    <col min="6660" max="6660" width="14.7109375" bestFit="1" customWidth="1"/>
    <col min="6661" max="6661" width="6" customWidth="1"/>
    <col min="6662" max="6662" width="12.28515625" bestFit="1" customWidth="1"/>
    <col min="6663" max="6668" width="7.5703125" bestFit="1" customWidth="1"/>
    <col min="6669" max="6669" width="12.7109375" bestFit="1" customWidth="1"/>
    <col min="6670" max="6670" width="8.42578125" customWidth="1"/>
    <col min="6671" max="6671" width="10.42578125" customWidth="1"/>
    <col min="6672" max="6684" width="7.5703125" bestFit="1" customWidth="1"/>
    <col min="6908" max="6908" width="13.28515625" customWidth="1"/>
    <col min="6909" max="6909" width="10.28515625" bestFit="1" customWidth="1"/>
    <col min="6910" max="6910" width="13" bestFit="1" customWidth="1"/>
    <col min="6911" max="6912" width="11.5703125" customWidth="1"/>
    <col min="6913" max="6913" width="7.5703125" bestFit="1" customWidth="1"/>
    <col min="6914" max="6915" width="7.5703125" customWidth="1"/>
    <col min="6916" max="6916" width="14.7109375" bestFit="1" customWidth="1"/>
    <col min="6917" max="6917" width="6" customWidth="1"/>
    <col min="6918" max="6918" width="12.28515625" bestFit="1" customWidth="1"/>
    <col min="6919" max="6924" width="7.5703125" bestFit="1" customWidth="1"/>
    <col min="6925" max="6925" width="12.7109375" bestFit="1" customWidth="1"/>
    <col min="6926" max="6926" width="8.42578125" customWidth="1"/>
    <col min="6927" max="6927" width="10.42578125" customWidth="1"/>
    <col min="6928" max="6940" width="7.5703125" bestFit="1" customWidth="1"/>
    <col min="7164" max="7164" width="13.28515625" customWidth="1"/>
    <col min="7165" max="7165" width="10.28515625" bestFit="1" customWidth="1"/>
    <col min="7166" max="7166" width="13" bestFit="1" customWidth="1"/>
    <col min="7167" max="7168" width="11.5703125" customWidth="1"/>
    <col min="7169" max="7169" width="7.5703125" bestFit="1" customWidth="1"/>
    <col min="7170" max="7171" width="7.5703125" customWidth="1"/>
    <col min="7172" max="7172" width="14.7109375" bestFit="1" customWidth="1"/>
    <col min="7173" max="7173" width="6" customWidth="1"/>
    <col min="7174" max="7174" width="12.28515625" bestFit="1" customWidth="1"/>
    <col min="7175" max="7180" width="7.5703125" bestFit="1" customWidth="1"/>
    <col min="7181" max="7181" width="12.7109375" bestFit="1" customWidth="1"/>
    <col min="7182" max="7182" width="8.42578125" customWidth="1"/>
    <col min="7183" max="7183" width="10.42578125" customWidth="1"/>
    <col min="7184" max="7196" width="7.5703125" bestFit="1" customWidth="1"/>
    <col min="7420" max="7420" width="13.28515625" customWidth="1"/>
    <col min="7421" max="7421" width="10.28515625" bestFit="1" customWidth="1"/>
    <col min="7422" max="7422" width="13" bestFit="1" customWidth="1"/>
    <col min="7423" max="7424" width="11.5703125" customWidth="1"/>
    <col min="7425" max="7425" width="7.5703125" bestFit="1" customWidth="1"/>
    <col min="7426" max="7427" width="7.5703125" customWidth="1"/>
    <col min="7428" max="7428" width="14.7109375" bestFit="1" customWidth="1"/>
    <col min="7429" max="7429" width="6" customWidth="1"/>
    <col min="7430" max="7430" width="12.28515625" bestFit="1" customWidth="1"/>
    <col min="7431" max="7436" width="7.5703125" bestFit="1" customWidth="1"/>
    <col min="7437" max="7437" width="12.7109375" bestFit="1" customWidth="1"/>
    <col min="7438" max="7438" width="8.42578125" customWidth="1"/>
    <col min="7439" max="7439" width="10.42578125" customWidth="1"/>
    <col min="7440" max="7452" width="7.5703125" bestFit="1" customWidth="1"/>
    <col min="7676" max="7676" width="13.28515625" customWidth="1"/>
    <col min="7677" max="7677" width="10.28515625" bestFit="1" customWidth="1"/>
    <col min="7678" max="7678" width="13" bestFit="1" customWidth="1"/>
    <col min="7679" max="7680" width="11.5703125" customWidth="1"/>
    <col min="7681" max="7681" width="7.5703125" bestFit="1" customWidth="1"/>
    <col min="7682" max="7683" width="7.5703125" customWidth="1"/>
    <col min="7684" max="7684" width="14.7109375" bestFit="1" customWidth="1"/>
    <col min="7685" max="7685" width="6" customWidth="1"/>
    <col min="7686" max="7686" width="12.28515625" bestFit="1" customWidth="1"/>
    <col min="7687" max="7692" width="7.5703125" bestFit="1" customWidth="1"/>
    <col min="7693" max="7693" width="12.7109375" bestFit="1" customWidth="1"/>
    <col min="7694" max="7694" width="8.42578125" customWidth="1"/>
    <col min="7695" max="7695" width="10.42578125" customWidth="1"/>
    <col min="7696" max="7708" width="7.5703125" bestFit="1" customWidth="1"/>
    <col min="7932" max="7932" width="13.28515625" customWidth="1"/>
    <col min="7933" max="7933" width="10.28515625" bestFit="1" customWidth="1"/>
    <col min="7934" max="7934" width="13" bestFit="1" customWidth="1"/>
    <col min="7935" max="7936" width="11.5703125" customWidth="1"/>
    <col min="7937" max="7937" width="7.5703125" bestFit="1" customWidth="1"/>
    <col min="7938" max="7939" width="7.5703125" customWidth="1"/>
    <col min="7940" max="7940" width="14.7109375" bestFit="1" customWidth="1"/>
    <col min="7941" max="7941" width="6" customWidth="1"/>
    <col min="7942" max="7942" width="12.28515625" bestFit="1" customWidth="1"/>
    <col min="7943" max="7948" width="7.5703125" bestFit="1" customWidth="1"/>
    <col min="7949" max="7949" width="12.7109375" bestFit="1" customWidth="1"/>
    <col min="7950" max="7950" width="8.42578125" customWidth="1"/>
    <col min="7951" max="7951" width="10.42578125" customWidth="1"/>
    <col min="7952" max="7964" width="7.5703125" bestFit="1" customWidth="1"/>
    <col min="8188" max="8188" width="13.28515625" customWidth="1"/>
    <col min="8189" max="8189" width="10.28515625" bestFit="1" customWidth="1"/>
    <col min="8190" max="8190" width="13" bestFit="1" customWidth="1"/>
    <col min="8191" max="8192" width="11.5703125" customWidth="1"/>
    <col min="8193" max="8193" width="7.5703125" bestFit="1" customWidth="1"/>
    <col min="8194" max="8195" width="7.5703125" customWidth="1"/>
    <col min="8196" max="8196" width="14.7109375" bestFit="1" customWidth="1"/>
    <col min="8197" max="8197" width="6" customWidth="1"/>
    <col min="8198" max="8198" width="12.28515625" bestFit="1" customWidth="1"/>
    <col min="8199" max="8204" width="7.5703125" bestFit="1" customWidth="1"/>
    <col min="8205" max="8205" width="12.7109375" bestFit="1" customWidth="1"/>
    <col min="8206" max="8206" width="8.42578125" customWidth="1"/>
    <col min="8207" max="8207" width="10.42578125" customWidth="1"/>
    <col min="8208" max="8220" width="7.5703125" bestFit="1" customWidth="1"/>
    <col min="8444" max="8444" width="13.28515625" customWidth="1"/>
    <col min="8445" max="8445" width="10.28515625" bestFit="1" customWidth="1"/>
    <col min="8446" max="8446" width="13" bestFit="1" customWidth="1"/>
    <col min="8447" max="8448" width="11.5703125" customWidth="1"/>
    <col min="8449" max="8449" width="7.5703125" bestFit="1" customWidth="1"/>
    <col min="8450" max="8451" width="7.5703125" customWidth="1"/>
    <col min="8452" max="8452" width="14.7109375" bestFit="1" customWidth="1"/>
    <col min="8453" max="8453" width="6" customWidth="1"/>
    <col min="8454" max="8454" width="12.28515625" bestFit="1" customWidth="1"/>
    <col min="8455" max="8460" width="7.5703125" bestFit="1" customWidth="1"/>
    <col min="8461" max="8461" width="12.7109375" bestFit="1" customWidth="1"/>
    <col min="8462" max="8462" width="8.42578125" customWidth="1"/>
    <col min="8463" max="8463" width="10.42578125" customWidth="1"/>
    <col min="8464" max="8476" width="7.5703125" bestFit="1" customWidth="1"/>
    <col min="8700" max="8700" width="13.28515625" customWidth="1"/>
    <col min="8701" max="8701" width="10.28515625" bestFit="1" customWidth="1"/>
    <col min="8702" max="8702" width="13" bestFit="1" customWidth="1"/>
    <col min="8703" max="8704" width="11.5703125" customWidth="1"/>
    <col min="8705" max="8705" width="7.5703125" bestFit="1" customWidth="1"/>
    <col min="8706" max="8707" width="7.5703125" customWidth="1"/>
    <col min="8708" max="8708" width="14.7109375" bestFit="1" customWidth="1"/>
    <col min="8709" max="8709" width="6" customWidth="1"/>
    <col min="8710" max="8710" width="12.28515625" bestFit="1" customWidth="1"/>
    <col min="8711" max="8716" width="7.5703125" bestFit="1" customWidth="1"/>
    <col min="8717" max="8717" width="12.7109375" bestFit="1" customWidth="1"/>
    <col min="8718" max="8718" width="8.42578125" customWidth="1"/>
    <col min="8719" max="8719" width="10.42578125" customWidth="1"/>
    <col min="8720" max="8732" width="7.5703125" bestFit="1" customWidth="1"/>
    <col min="8956" max="8956" width="13.28515625" customWidth="1"/>
    <col min="8957" max="8957" width="10.28515625" bestFit="1" customWidth="1"/>
    <col min="8958" max="8958" width="13" bestFit="1" customWidth="1"/>
    <col min="8959" max="8960" width="11.5703125" customWidth="1"/>
    <col min="8961" max="8961" width="7.5703125" bestFit="1" customWidth="1"/>
    <col min="8962" max="8963" width="7.5703125" customWidth="1"/>
    <col min="8964" max="8964" width="14.7109375" bestFit="1" customWidth="1"/>
    <col min="8965" max="8965" width="6" customWidth="1"/>
    <col min="8966" max="8966" width="12.28515625" bestFit="1" customWidth="1"/>
    <col min="8967" max="8972" width="7.5703125" bestFit="1" customWidth="1"/>
    <col min="8973" max="8973" width="12.7109375" bestFit="1" customWidth="1"/>
    <col min="8974" max="8974" width="8.42578125" customWidth="1"/>
    <col min="8975" max="8975" width="10.42578125" customWidth="1"/>
    <col min="8976" max="8988" width="7.5703125" bestFit="1" customWidth="1"/>
    <col min="9212" max="9212" width="13.28515625" customWidth="1"/>
    <col min="9213" max="9213" width="10.28515625" bestFit="1" customWidth="1"/>
    <col min="9214" max="9214" width="13" bestFit="1" customWidth="1"/>
    <col min="9215" max="9216" width="11.5703125" customWidth="1"/>
    <col min="9217" max="9217" width="7.5703125" bestFit="1" customWidth="1"/>
    <col min="9218" max="9219" width="7.5703125" customWidth="1"/>
    <col min="9220" max="9220" width="14.7109375" bestFit="1" customWidth="1"/>
    <col min="9221" max="9221" width="6" customWidth="1"/>
    <col min="9222" max="9222" width="12.28515625" bestFit="1" customWidth="1"/>
    <col min="9223" max="9228" width="7.5703125" bestFit="1" customWidth="1"/>
    <col min="9229" max="9229" width="12.7109375" bestFit="1" customWidth="1"/>
    <col min="9230" max="9230" width="8.42578125" customWidth="1"/>
    <col min="9231" max="9231" width="10.42578125" customWidth="1"/>
    <col min="9232" max="9244" width="7.5703125" bestFit="1" customWidth="1"/>
    <col min="9468" max="9468" width="13.28515625" customWidth="1"/>
    <col min="9469" max="9469" width="10.28515625" bestFit="1" customWidth="1"/>
    <col min="9470" max="9470" width="13" bestFit="1" customWidth="1"/>
    <col min="9471" max="9472" width="11.5703125" customWidth="1"/>
    <col min="9473" max="9473" width="7.5703125" bestFit="1" customWidth="1"/>
    <col min="9474" max="9475" width="7.5703125" customWidth="1"/>
    <col min="9476" max="9476" width="14.7109375" bestFit="1" customWidth="1"/>
    <col min="9477" max="9477" width="6" customWidth="1"/>
    <col min="9478" max="9478" width="12.28515625" bestFit="1" customWidth="1"/>
    <col min="9479" max="9484" width="7.5703125" bestFit="1" customWidth="1"/>
    <col min="9485" max="9485" width="12.7109375" bestFit="1" customWidth="1"/>
    <col min="9486" max="9486" width="8.42578125" customWidth="1"/>
    <col min="9487" max="9487" width="10.42578125" customWidth="1"/>
    <col min="9488" max="9500" width="7.5703125" bestFit="1" customWidth="1"/>
    <col min="9724" max="9724" width="13.28515625" customWidth="1"/>
    <col min="9725" max="9725" width="10.28515625" bestFit="1" customWidth="1"/>
    <col min="9726" max="9726" width="13" bestFit="1" customWidth="1"/>
    <col min="9727" max="9728" width="11.5703125" customWidth="1"/>
    <col min="9729" max="9729" width="7.5703125" bestFit="1" customWidth="1"/>
    <col min="9730" max="9731" width="7.5703125" customWidth="1"/>
    <col min="9732" max="9732" width="14.7109375" bestFit="1" customWidth="1"/>
    <col min="9733" max="9733" width="6" customWidth="1"/>
    <col min="9734" max="9734" width="12.28515625" bestFit="1" customWidth="1"/>
    <col min="9735" max="9740" width="7.5703125" bestFit="1" customWidth="1"/>
    <col min="9741" max="9741" width="12.7109375" bestFit="1" customWidth="1"/>
    <col min="9742" max="9742" width="8.42578125" customWidth="1"/>
    <col min="9743" max="9743" width="10.42578125" customWidth="1"/>
    <col min="9744" max="9756" width="7.5703125" bestFit="1" customWidth="1"/>
    <col min="9980" max="9980" width="13.28515625" customWidth="1"/>
    <col min="9981" max="9981" width="10.28515625" bestFit="1" customWidth="1"/>
    <col min="9982" max="9982" width="13" bestFit="1" customWidth="1"/>
    <col min="9983" max="9984" width="11.5703125" customWidth="1"/>
    <col min="9985" max="9985" width="7.5703125" bestFit="1" customWidth="1"/>
    <col min="9986" max="9987" width="7.5703125" customWidth="1"/>
    <col min="9988" max="9988" width="14.7109375" bestFit="1" customWidth="1"/>
    <col min="9989" max="9989" width="6" customWidth="1"/>
    <col min="9990" max="9990" width="12.28515625" bestFit="1" customWidth="1"/>
    <col min="9991" max="9996" width="7.5703125" bestFit="1" customWidth="1"/>
    <col min="9997" max="9997" width="12.7109375" bestFit="1" customWidth="1"/>
    <col min="9998" max="9998" width="8.42578125" customWidth="1"/>
    <col min="9999" max="9999" width="10.42578125" customWidth="1"/>
    <col min="10000" max="10012" width="7.5703125" bestFit="1" customWidth="1"/>
    <col min="10236" max="10236" width="13.28515625" customWidth="1"/>
    <col min="10237" max="10237" width="10.28515625" bestFit="1" customWidth="1"/>
    <col min="10238" max="10238" width="13" bestFit="1" customWidth="1"/>
    <col min="10239" max="10240" width="11.5703125" customWidth="1"/>
    <col min="10241" max="10241" width="7.5703125" bestFit="1" customWidth="1"/>
    <col min="10242" max="10243" width="7.5703125" customWidth="1"/>
    <col min="10244" max="10244" width="14.7109375" bestFit="1" customWidth="1"/>
    <col min="10245" max="10245" width="6" customWidth="1"/>
    <col min="10246" max="10246" width="12.28515625" bestFit="1" customWidth="1"/>
    <col min="10247" max="10252" width="7.5703125" bestFit="1" customWidth="1"/>
    <col min="10253" max="10253" width="12.7109375" bestFit="1" customWidth="1"/>
    <col min="10254" max="10254" width="8.42578125" customWidth="1"/>
    <col min="10255" max="10255" width="10.42578125" customWidth="1"/>
    <col min="10256" max="10268" width="7.5703125" bestFit="1" customWidth="1"/>
    <col min="10492" max="10492" width="13.28515625" customWidth="1"/>
    <col min="10493" max="10493" width="10.28515625" bestFit="1" customWidth="1"/>
    <col min="10494" max="10494" width="13" bestFit="1" customWidth="1"/>
    <col min="10495" max="10496" width="11.5703125" customWidth="1"/>
    <col min="10497" max="10497" width="7.5703125" bestFit="1" customWidth="1"/>
    <col min="10498" max="10499" width="7.5703125" customWidth="1"/>
    <col min="10500" max="10500" width="14.7109375" bestFit="1" customWidth="1"/>
    <col min="10501" max="10501" width="6" customWidth="1"/>
    <col min="10502" max="10502" width="12.28515625" bestFit="1" customWidth="1"/>
    <col min="10503" max="10508" width="7.5703125" bestFit="1" customWidth="1"/>
    <col min="10509" max="10509" width="12.7109375" bestFit="1" customWidth="1"/>
    <col min="10510" max="10510" width="8.42578125" customWidth="1"/>
    <col min="10511" max="10511" width="10.42578125" customWidth="1"/>
    <col min="10512" max="10524" width="7.5703125" bestFit="1" customWidth="1"/>
    <col min="10748" max="10748" width="13.28515625" customWidth="1"/>
    <col min="10749" max="10749" width="10.28515625" bestFit="1" customWidth="1"/>
    <col min="10750" max="10750" width="13" bestFit="1" customWidth="1"/>
    <col min="10751" max="10752" width="11.5703125" customWidth="1"/>
    <col min="10753" max="10753" width="7.5703125" bestFit="1" customWidth="1"/>
    <col min="10754" max="10755" width="7.5703125" customWidth="1"/>
    <col min="10756" max="10756" width="14.7109375" bestFit="1" customWidth="1"/>
    <col min="10757" max="10757" width="6" customWidth="1"/>
    <col min="10758" max="10758" width="12.28515625" bestFit="1" customWidth="1"/>
    <col min="10759" max="10764" width="7.5703125" bestFit="1" customWidth="1"/>
    <col min="10765" max="10765" width="12.7109375" bestFit="1" customWidth="1"/>
    <col min="10766" max="10766" width="8.42578125" customWidth="1"/>
    <col min="10767" max="10767" width="10.42578125" customWidth="1"/>
    <col min="10768" max="10780" width="7.5703125" bestFit="1" customWidth="1"/>
    <col min="11004" max="11004" width="13.28515625" customWidth="1"/>
    <col min="11005" max="11005" width="10.28515625" bestFit="1" customWidth="1"/>
    <col min="11006" max="11006" width="13" bestFit="1" customWidth="1"/>
    <col min="11007" max="11008" width="11.5703125" customWidth="1"/>
    <col min="11009" max="11009" width="7.5703125" bestFit="1" customWidth="1"/>
    <col min="11010" max="11011" width="7.5703125" customWidth="1"/>
    <col min="11012" max="11012" width="14.7109375" bestFit="1" customWidth="1"/>
    <col min="11013" max="11013" width="6" customWidth="1"/>
    <col min="11014" max="11014" width="12.28515625" bestFit="1" customWidth="1"/>
    <col min="11015" max="11020" width="7.5703125" bestFit="1" customWidth="1"/>
    <col min="11021" max="11021" width="12.7109375" bestFit="1" customWidth="1"/>
    <col min="11022" max="11022" width="8.42578125" customWidth="1"/>
    <col min="11023" max="11023" width="10.42578125" customWidth="1"/>
    <col min="11024" max="11036" width="7.5703125" bestFit="1" customWidth="1"/>
    <col min="11260" max="11260" width="13.28515625" customWidth="1"/>
    <col min="11261" max="11261" width="10.28515625" bestFit="1" customWidth="1"/>
    <col min="11262" max="11262" width="13" bestFit="1" customWidth="1"/>
    <col min="11263" max="11264" width="11.5703125" customWidth="1"/>
    <col min="11265" max="11265" width="7.5703125" bestFit="1" customWidth="1"/>
    <col min="11266" max="11267" width="7.5703125" customWidth="1"/>
    <col min="11268" max="11268" width="14.7109375" bestFit="1" customWidth="1"/>
    <col min="11269" max="11269" width="6" customWidth="1"/>
    <col min="11270" max="11270" width="12.28515625" bestFit="1" customWidth="1"/>
    <col min="11271" max="11276" width="7.5703125" bestFit="1" customWidth="1"/>
    <col min="11277" max="11277" width="12.7109375" bestFit="1" customWidth="1"/>
    <col min="11278" max="11278" width="8.42578125" customWidth="1"/>
    <col min="11279" max="11279" width="10.42578125" customWidth="1"/>
    <col min="11280" max="11292" width="7.5703125" bestFit="1" customWidth="1"/>
    <col min="11516" max="11516" width="13.28515625" customWidth="1"/>
    <col min="11517" max="11517" width="10.28515625" bestFit="1" customWidth="1"/>
    <col min="11518" max="11518" width="13" bestFit="1" customWidth="1"/>
    <col min="11519" max="11520" width="11.5703125" customWidth="1"/>
    <col min="11521" max="11521" width="7.5703125" bestFit="1" customWidth="1"/>
    <col min="11522" max="11523" width="7.5703125" customWidth="1"/>
    <col min="11524" max="11524" width="14.7109375" bestFit="1" customWidth="1"/>
    <col min="11525" max="11525" width="6" customWidth="1"/>
    <col min="11526" max="11526" width="12.28515625" bestFit="1" customWidth="1"/>
    <col min="11527" max="11532" width="7.5703125" bestFit="1" customWidth="1"/>
    <col min="11533" max="11533" width="12.7109375" bestFit="1" customWidth="1"/>
    <col min="11534" max="11534" width="8.42578125" customWidth="1"/>
    <col min="11535" max="11535" width="10.42578125" customWidth="1"/>
    <col min="11536" max="11548" width="7.5703125" bestFit="1" customWidth="1"/>
    <col min="11772" max="11772" width="13.28515625" customWidth="1"/>
    <col min="11773" max="11773" width="10.28515625" bestFit="1" customWidth="1"/>
    <col min="11774" max="11774" width="13" bestFit="1" customWidth="1"/>
    <col min="11775" max="11776" width="11.5703125" customWidth="1"/>
    <col min="11777" max="11777" width="7.5703125" bestFit="1" customWidth="1"/>
    <col min="11778" max="11779" width="7.5703125" customWidth="1"/>
    <col min="11780" max="11780" width="14.7109375" bestFit="1" customWidth="1"/>
    <col min="11781" max="11781" width="6" customWidth="1"/>
    <col min="11782" max="11782" width="12.28515625" bestFit="1" customWidth="1"/>
    <col min="11783" max="11788" width="7.5703125" bestFit="1" customWidth="1"/>
    <col min="11789" max="11789" width="12.7109375" bestFit="1" customWidth="1"/>
    <col min="11790" max="11790" width="8.42578125" customWidth="1"/>
    <col min="11791" max="11791" width="10.42578125" customWidth="1"/>
    <col min="11792" max="11804" width="7.5703125" bestFit="1" customWidth="1"/>
    <col min="12028" max="12028" width="13.28515625" customWidth="1"/>
    <col min="12029" max="12029" width="10.28515625" bestFit="1" customWidth="1"/>
    <col min="12030" max="12030" width="13" bestFit="1" customWidth="1"/>
    <col min="12031" max="12032" width="11.5703125" customWidth="1"/>
    <col min="12033" max="12033" width="7.5703125" bestFit="1" customWidth="1"/>
    <col min="12034" max="12035" width="7.5703125" customWidth="1"/>
    <col min="12036" max="12036" width="14.7109375" bestFit="1" customWidth="1"/>
    <col min="12037" max="12037" width="6" customWidth="1"/>
    <col min="12038" max="12038" width="12.28515625" bestFit="1" customWidth="1"/>
    <col min="12039" max="12044" width="7.5703125" bestFit="1" customWidth="1"/>
    <col min="12045" max="12045" width="12.7109375" bestFit="1" customWidth="1"/>
    <col min="12046" max="12046" width="8.42578125" customWidth="1"/>
    <col min="12047" max="12047" width="10.42578125" customWidth="1"/>
    <col min="12048" max="12060" width="7.5703125" bestFit="1" customWidth="1"/>
    <col min="12284" max="12284" width="13.28515625" customWidth="1"/>
    <col min="12285" max="12285" width="10.28515625" bestFit="1" customWidth="1"/>
    <col min="12286" max="12286" width="13" bestFit="1" customWidth="1"/>
    <col min="12287" max="12288" width="11.5703125" customWidth="1"/>
    <col min="12289" max="12289" width="7.5703125" bestFit="1" customWidth="1"/>
    <col min="12290" max="12291" width="7.5703125" customWidth="1"/>
    <col min="12292" max="12292" width="14.7109375" bestFit="1" customWidth="1"/>
    <col min="12293" max="12293" width="6" customWidth="1"/>
    <col min="12294" max="12294" width="12.28515625" bestFit="1" customWidth="1"/>
    <col min="12295" max="12300" width="7.5703125" bestFit="1" customWidth="1"/>
    <col min="12301" max="12301" width="12.7109375" bestFit="1" customWidth="1"/>
    <col min="12302" max="12302" width="8.42578125" customWidth="1"/>
    <col min="12303" max="12303" width="10.42578125" customWidth="1"/>
    <col min="12304" max="12316" width="7.5703125" bestFit="1" customWidth="1"/>
    <col min="12540" max="12540" width="13.28515625" customWidth="1"/>
    <col min="12541" max="12541" width="10.28515625" bestFit="1" customWidth="1"/>
    <col min="12542" max="12542" width="13" bestFit="1" customWidth="1"/>
    <col min="12543" max="12544" width="11.5703125" customWidth="1"/>
    <col min="12545" max="12545" width="7.5703125" bestFit="1" customWidth="1"/>
    <col min="12546" max="12547" width="7.5703125" customWidth="1"/>
    <col min="12548" max="12548" width="14.7109375" bestFit="1" customWidth="1"/>
    <col min="12549" max="12549" width="6" customWidth="1"/>
    <col min="12550" max="12550" width="12.28515625" bestFit="1" customWidth="1"/>
    <col min="12551" max="12556" width="7.5703125" bestFit="1" customWidth="1"/>
    <col min="12557" max="12557" width="12.7109375" bestFit="1" customWidth="1"/>
    <col min="12558" max="12558" width="8.42578125" customWidth="1"/>
    <col min="12559" max="12559" width="10.42578125" customWidth="1"/>
    <col min="12560" max="12572" width="7.5703125" bestFit="1" customWidth="1"/>
    <col min="12796" max="12796" width="13.28515625" customWidth="1"/>
    <col min="12797" max="12797" width="10.28515625" bestFit="1" customWidth="1"/>
    <col min="12798" max="12798" width="13" bestFit="1" customWidth="1"/>
    <col min="12799" max="12800" width="11.5703125" customWidth="1"/>
    <col min="12801" max="12801" width="7.5703125" bestFit="1" customWidth="1"/>
    <col min="12802" max="12803" width="7.5703125" customWidth="1"/>
    <col min="12804" max="12804" width="14.7109375" bestFit="1" customWidth="1"/>
    <col min="12805" max="12805" width="6" customWidth="1"/>
    <col min="12806" max="12806" width="12.28515625" bestFit="1" customWidth="1"/>
    <col min="12807" max="12812" width="7.5703125" bestFit="1" customWidth="1"/>
    <col min="12813" max="12813" width="12.7109375" bestFit="1" customWidth="1"/>
    <col min="12814" max="12814" width="8.42578125" customWidth="1"/>
    <col min="12815" max="12815" width="10.42578125" customWidth="1"/>
    <col min="12816" max="12828" width="7.5703125" bestFit="1" customWidth="1"/>
    <col min="13052" max="13052" width="13.28515625" customWidth="1"/>
    <col min="13053" max="13053" width="10.28515625" bestFit="1" customWidth="1"/>
    <col min="13054" max="13054" width="13" bestFit="1" customWidth="1"/>
    <col min="13055" max="13056" width="11.5703125" customWidth="1"/>
    <col min="13057" max="13057" width="7.5703125" bestFit="1" customWidth="1"/>
    <col min="13058" max="13059" width="7.5703125" customWidth="1"/>
    <col min="13060" max="13060" width="14.7109375" bestFit="1" customWidth="1"/>
    <col min="13061" max="13061" width="6" customWidth="1"/>
    <col min="13062" max="13062" width="12.28515625" bestFit="1" customWidth="1"/>
    <col min="13063" max="13068" width="7.5703125" bestFit="1" customWidth="1"/>
    <col min="13069" max="13069" width="12.7109375" bestFit="1" customWidth="1"/>
    <col min="13070" max="13070" width="8.42578125" customWidth="1"/>
    <col min="13071" max="13071" width="10.42578125" customWidth="1"/>
    <col min="13072" max="13084" width="7.5703125" bestFit="1" customWidth="1"/>
    <col min="13308" max="13308" width="13.28515625" customWidth="1"/>
    <col min="13309" max="13309" width="10.28515625" bestFit="1" customWidth="1"/>
    <col min="13310" max="13310" width="13" bestFit="1" customWidth="1"/>
    <col min="13311" max="13312" width="11.5703125" customWidth="1"/>
    <col min="13313" max="13313" width="7.5703125" bestFit="1" customWidth="1"/>
    <col min="13314" max="13315" width="7.5703125" customWidth="1"/>
    <col min="13316" max="13316" width="14.7109375" bestFit="1" customWidth="1"/>
    <col min="13317" max="13317" width="6" customWidth="1"/>
    <col min="13318" max="13318" width="12.28515625" bestFit="1" customWidth="1"/>
    <col min="13319" max="13324" width="7.5703125" bestFit="1" customWidth="1"/>
    <col min="13325" max="13325" width="12.7109375" bestFit="1" customWidth="1"/>
    <col min="13326" max="13326" width="8.42578125" customWidth="1"/>
    <col min="13327" max="13327" width="10.42578125" customWidth="1"/>
    <col min="13328" max="13340" width="7.5703125" bestFit="1" customWidth="1"/>
    <col min="13564" max="13564" width="13.28515625" customWidth="1"/>
    <col min="13565" max="13565" width="10.28515625" bestFit="1" customWidth="1"/>
    <col min="13566" max="13566" width="13" bestFit="1" customWidth="1"/>
    <col min="13567" max="13568" width="11.5703125" customWidth="1"/>
    <col min="13569" max="13569" width="7.5703125" bestFit="1" customWidth="1"/>
    <col min="13570" max="13571" width="7.5703125" customWidth="1"/>
    <col min="13572" max="13572" width="14.7109375" bestFit="1" customWidth="1"/>
    <col min="13573" max="13573" width="6" customWidth="1"/>
    <col min="13574" max="13574" width="12.28515625" bestFit="1" customWidth="1"/>
    <col min="13575" max="13580" width="7.5703125" bestFit="1" customWidth="1"/>
    <col min="13581" max="13581" width="12.7109375" bestFit="1" customWidth="1"/>
    <col min="13582" max="13582" width="8.42578125" customWidth="1"/>
    <col min="13583" max="13583" width="10.42578125" customWidth="1"/>
    <col min="13584" max="13596" width="7.5703125" bestFit="1" customWidth="1"/>
    <col min="13820" max="13820" width="13.28515625" customWidth="1"/>
    <col min="13821" max="13821" width="10.28515625" bestFit="1" customWidth="1"/>
    <col min="13822" max="13822" width="13" bestFit="1" customWidth="1"/>
    <col min="13823" max="13824" width="11.5703125" customWidth="1"/>
    <col min="13825" max="13825" width="7.5703125" bestFit="1" customWidth="1"/>
    <col min="13826" max="13827" width="7.5703125" customWidth="1"/>
    <col min="13828" max="13828" width="14.7109375" bestFit="1" customWidth="1"/>
    <col min="13829" max="13829" width="6" customWidth="1"/>
    <col min="13830" max="13830" width="12.28515625" bestFit="1" customWidth="1"/>
    <col min="13831" max="13836" width="7.5703125" bestFit="1" customWidth="1"/>
    <col min="13837" max="13837" width="12.7109375" bestFit="1" customWidth="1"/>
    <col min="13838" max="13838" width="8.42578125" customWidth="1"/>
    <col min="13839" max="13839" width="10.42578125" customWidth="1"/>
    <col min="13840" max="13852" width="7.5703125" bestFit="1" customWidth="1"/>
    <col min="14076" max="14076" width="13.28515625" customWidth="1"/>
    <col min="14077" max="14077" width="10.28515625" bestFit="1" customWidth="1"/>
    <col min="14078" max="14078" width="13" bestFit="1" customWidth="1"/>
    <col min="14079" max="14080" width="11.5703125" customWidth="1"/>
    <col min="14081" max="14081" width="7.5703125" bestFit="1" customWidth="1"/>
    <col min="14082" max="14083" width="7.5703125" customWidth="1"/>
    <col min="14084" max="14084" width="14.7109375" bestFit="1" customWidth="1"/>
    <col min="14085" max="14085" width="6" customWidth="1"/>
    <col min="14086" max="14086" width="12.28515625" bestFit="1" customWidth="1"/>
    <col min="14087" max="14092" width="7.5703125" bestFit="1" customWidth="1"/>
    <col min="14093" max="14093" width="12.7109375" bestFit="1" customWidth="1"/>
    <col min="14094" max="14094" width="8.42578125" customWidth="1"/>
    <col min="14095" max="14095" width="10.42578125" customWidth="1"/>
    <col min="14096" max="14108" width="7.5703125" bestFit="1" customWidth="1"/>
    <col min="14332" max="14332" width="13.28515625" customWidth="1"/>
    <col min="14333" max="14333" width="10.28515625" bestFit="1" customWidth="1"/>
    <col min="14334" max="14334" width="13" bestFit="1" customWidth="1"/>
    <col min="14335" max="14336" width="11.5703125" customWidth="1"/>
    <col min="14337" max="14337" width="7.5703125" bestFit="1" customWidth="1"/>
    <col min="14338" max="14339" width="7.5703125" customWidth="1"/>
    <col min="14340" max="14340" width="14.7109375" bestFit="1" customWidth="1"/>
    <col min="14341" max="14341" width="6" customWidth="1"/>
    <col min="14342" max="14342" width="12.28515625" bestFit="1" customWidth="1"/>
    <col min="14343" max="14348" width="7.5703125" bestFit="1" customWidth="1"/>
    <col min="14349" max="14349" width="12.7109375" bestFit="1" customWidth="1"/>
    <col min="14350" max="14350" width="8.42578125" customWidth="1"/>
    <col min="14351" max="14351" width="10.42578125" customWidth="1"/>
    <col min="14352" max="14364" width="7.5703125" bestFit="1" customWidth="1"/>
    <col min="14588" max="14588" width="13.28515625" customWidth="1"/>
    <col min="14589" max="14589" width="10.28515625" bestFit="1" customWidth="1"/>
    <col min="14590" max="14590" width="13" bestFit="1" customWidth="1"/>
    <col min="14591" max="14592" width="11.5703125" customWidth="1"/>
    <col min="14593" max="14593" width="7.5703125" bestFit="1" customWidth="1"/>
    <col min="14594" max="14595" width="7.5703125" customWidth="1"/>
    <col min="14596" max="14596" width="14.7109375" bestFit="1" customWidth="1"/>
    <col min="14597" max="14597" width="6" customWidth="1"/>
    <col min="14598" max="14598" width="12.28515625" bestFit="1" customWidth="1"/>
    <col min="14599" max="14604" width="7.5703125" bestFit="1" customWidth="1"/>
    <col min="14605" max="14605" width="12.7109375" bestFit="1" customWidth="1"/>
    <col min="14606" max="14606" width="8.42578125" customWidth="1"/>
    <col min="14607" max="14607" width="10.42578125" customWidth="1"/>
    <col min="14608" max="14620" width="7.5703125" bestFit="1" customWidth="1"/>
    <col min="14844" max="14844" width="13.28515625" customWidth="1"/>
    <col min="14845" max="14845" width="10.28515625" bestFit="1" customWidth="1"/>
    <col min="14846" max="14846" width="13" bestFit="1" customWidth="1"/>
    <col min="14847" max="14848" width="11.5703125" customWidth="1"/>
    <col min="14849" max="14849" width="7.5703125" bestFit="1" customWidth="1"/>
    <col min="14850" max="14851" width="7.5703125" customWidth="1"/>
    <col min="14852" max="14852" width="14.7109375" bestFit="1" customWidth="1"/>
    <col min="14853" max="14853" width="6" customWidth="1"/>
    <col min="14854" max="14854" width="12.28515625" bestFit="1" customWidth="1"/>
    <col min="14855" max="14860" width="7.5703125" bestFit="1" customWidth="1"/>
    <col min="14861" max="14861" width="12.7109375" bestFit="1" customWidth="1"/>
    <col min="14862" max="14862" width="8.42578125" customWidth="1"/>
    <col min="14863" max="14863" width="10.42578125" customWidth="1"/>
    <col min="14864" max="14876" width="7.5703125" bestFit="1" customWidth="1"/>
    <col min="15100" max="15100" width="13.28515625" customWidth="1"/>
    <col min="15101" max="15101" width="10.28515625" bestFit="1" customWidth="1"/>
    <col min="15102" max="15102" width="13" bestFit="1" customWidth="1"/>
    <col min="15103" max="15104" width="11.5703125" customWidth="1"/>
    <col min="15105" max="15105" width="7.5703125" bestFit="1" customWidth="1"/>
    <col min="15106" max="15107" width="7.5703125" customWidth="1"/>
    <col min="15108" max="15108" width="14.7109375" bestFit="1" customWidth="1"/>
    <col min="15109" max="15109" width="6" customWidth="1"/>
    <col min="15110" max="15110" width="12.28515625" bestFit="1" customWidth="1"/>
    <col min="15111" max="15116" width="7.5703125" bestFit="1" customWidth="1"/>
    <col min="15117" max="15117" width="12.7109375" bestFit="1" customWidth="1"/>
    <col min="15118" max="15118" width="8.42578125" customWidth="1"/>
    <col min="15119" max="15119" width="10.42578125" customWidth="1"/>
    <col min="15120" max="15132" width="7.5703125" bestFit="1" customWidth="1"/>
    <col min="15356" max="15356" width="13.28515625" customWidth="1"/>
    <col min="15357" max="15357" width="10.28515625" bestFit="1" customWidth="1"/>
    <col min="15358" max="15358" width="13" bestFit="1" customWidth="1"/>
    <col min="15359" max="15360" width="11.5703125" customWidth="1"/>
    <col min="15361" max="15361" width="7.5703125" bestFit="1" customWidth="1"/>
    <col min="15362" max="15363" width="7.5703125" customWidth="1"/>
    <col min="15364" max="15364" width="14.7109375" bestFit="1" customWidth="1"/>
    <col min="15365" max="15365" width="6" customWidth="1"/>
    <col min="15366" max="15366" width="12.28515625" bestFit="1" customWidth="1"/>
    <col min="15367" max="15372" width="7.5703125" bestFit="1" customWidth="1"/>
    <col min="15373" max="15373" width="12.7109375" bestFit="1" customWidth="1"/>
    <col min="15374" max="15374" width="8.42578125" customWidth="1"/>
    <col min="15375" max="15375" width="10.42578125" customWidth="1"/>
    <col min="15376" max="15388" width="7.5703125" bestFit="1" customWidth="1"/>
    <col min="15612" max="15612" width="13.28515625" customWidth="1"/>
    <col min="15613" max="15613" width="10.28515625" bestFit="1" customWidth="1"/>
    <col min="15614" max="15614" width="13" bestFit="1" customWidth="1"/>
    <col min="15615" max="15616" width="11.5703125" customWidth="1"/>
    <col min="15617" max="15617" width="7.5703125" bestFit="1" customWidth="1"/>
    <col min="15618" max="15619" width="7.5703125" customWidth="1"/>
    <col min="15620" max="15620" width="14.7109375" bestFit="1" customWidth="1"/>
    <col min="15621" max="15621" width="6" customWidth="1"/>
    <col min="15622" max="15622" width="12.28515625" bestFit="1" customWidth="1"/>
    <col min="15623" max="15628" width="7.5703125" bestFit="1" customWidth="1"/>
    <col min="15629" max="15629" width="12.7109375" bestFit="1" customWidth="1"/>
    <col min="15630" max="15630" width="8.42578125" customWidth="1"/>
    <col min="15631" max="15631" width="10.42578125" customWidth="1"/>
    <col min="15632" max="15644" width="7.5703125" bestFit="1" customWidth="1"/>
    <col min="15868" max="15868" width="13.28515625" customWidth="1"/>
    <col min="15869" max="15869" width="10.28515625" bestFit="1" customWidth="1"/>
    <col min="15870" max="15870" width="13" bestFit="1" customWidth="1"/>
    <col min="15871" max="15872" width="11.5703125" customWidth="1"/>
    <col min="15873" max="15873" width="7.5703125" bestFit="1" customWidth="1"/>
    <col min="15874" max="15875" width="7.5703125" customWidth="1"/>
    <col min="15876" max="15876" width="14.7109375" bestFit="1" customWidth="1"/>
    <col min="15877" max="15877" width="6" customWidth="1"/>
    <col min="15878" max="15878" width="12.28515625" bestFit="1" customWidth="1"/>
    <col min="15879" max="15884" width="7.5703125" bestFit="1" customWidth="1"/>
    <col min="15885" max="15885" width="12.7109375" bestFit="1" customWidth="1"/>
    <col min="15886" max="15886" width="8.42578125" customWidth="1"/>
    <col min="15887" max="15887" width="10.42578125" customWidth="1"/>
    <col min="15888" max="15900" width="7.5703125" bestFit="1" customWidth="1"/>
    <col min="16124" max="16124" width="13.28515625" customWidth="1"/>
    <col min="16125" max="16125" width="10.28515625" bestFit="1" customWidth="1"/>
    <col min="16126" max="16126" width="13" bestFit="1" customWidth="1"/>
    <col min="16127" max="16128" width="11.5703125" customWidth="1"/>
    <col min="16129" max="16129" width="7.5703125" bestFit="1" customWidth="1"/>
    <col min="16130" max="16131" width="7.5703125" customWidth="1"/>
    <col min="16132" max="16132" width="14.7109375" bestFit="1" customWidth="1"/>
    <col min="16133" max="16133" width="6" customWidth="1"/>
    <col min="16134" max="16134" width="12.28515625" bestFit="1" customWidth="1"/>
    <col min="16135" max="16140" width="7.5703125" bestFit="1" customWidth="1"/>
    <col min="16141" max="16141" width="12.7109375" bestFit="1" customWidth="1"/>
    <col min="16142" max="16142" width="8.42578125" customWidth="1"/>
    <col min="16143" max="16143" width="10.42578125" customWidth="1"/>
    <col min="16144" max="16156" width="7.5703125" bestFit="1" customWidth="1"/>
  </cols>
  <sheetData>
    <row r="1" spans="1:61" ht="18.75">
      <c r="A1" s="1" t="s">
        <v>67</v>
      </c>
    </row>
    <row r="2" spans="1:61" ht="18.75">
      <c r="A2" s="1"/>
    </row>
    <row r="3" spans="1:61" ht="18.75">
      <c r="B3" s="30"/>
      <c r="C3" s="30"/>
      <c r="D3" s="30"/>
      <c r="E3" s="30"/>
      <c r="F3" s="30"/>
      <c r="G3" s="30"/>
      <c r="H3" s="30"/>
      <c r="I3" s="29" t="s">
        <v>59</v>
      </c>
      <c r="J3" s="30"/>
      <c r="K3" s="30"/>
      <c r="L3" s="30"/>
      <c r="M3" s="30"/>
      <c r="O3" s="29" t="s">
        <v>60</v>
      </c>
      <c r="P3" s="30"/>
      <c r="Q3" s="30"/>
      <c r="R3" s="30"/>
      <c r="S3" s="30"/>
      <c r="U3" s="29" t="s">
        <v>61</v>
      </c>
      <c r="V3" s="30"/>
      <c r="W3" s="30"/>
      <c r="X3" s="30"/>
      <c r="Y3" s="30"/>
      <c r="AA3" s="29" t="s">
        <v>62</v>
      </c>
      <c r="AB3" s="30"/>
      <c r="AC3" s="30"/>
      <c r="AD3" s="30"/>
      <c r="AE3" s="30"/>
      <c r="AG3" s="29" t="s">
        <v>63</v>
      </c>
      <c r="AH3" s="30"/>
      <c r="AI3" s="30"/>
      <c r="AJ3" s="30"/>
      <c r="AK3" s="30"/>
      <c r="AM3" s="29" t="s">
        <v>64</v>
      </c>
      <c r="AN3" s="30"/>
      <c r="AO3" s="30"/>
      <c r="AP3" s="30"/>
      <c r="AQ3" s="30"/>
      <c r="AS3" s="29" t="s">
        <v>65</v>
      </c>
      <c r="AT3" s="30"/>
      <c r="AU3" s="30"/>
      <c r="AV3" s="30"/>
      <c r="AW3" s="30"/>
      <c r="AY3" s="29" t="s">
        <v>66</v>
      </c>
      <c r="AZ3" s="30"/>
      <c r="BA3" s="30"/>
      <c r="BB3" s="30"/>
      <c r="BC3" s="30"/>
      <c r="BE3" s="29" t="s">
        <v>68</v>
      </c>
      <c r="BF3" s="30"/>
      <c r="BG3" s="30"/>
      <c r="BH3" s="30"/>
      <c r="BI3" s="30"/>
    </row>
    <row r="4" spans="1:61">
      <c r="A4" s="2"/>
    </row>
    <row r="5" spans="1:61">
      <c r="G5" s="31" t="s">
        <v>5</v>
      </c>
      <c r="I5" s="94"/>
      <c r="J5" s="94"/>
      <c r="K5" s="94"/>
      <c r="L5" s="94"/>
      <c r="M5" s="94"/>
      <c r="O5" s="94"/>
      <c r="P5" s="94"/>
      <c r="Q5" s="94"/>
      <c r="R5" s="94"/>
      <c r="S5" s="94"/>
      <c r="U5" s="94"/>
      <c r="V5" s="94"/>
      <c r="W5" s="94"/>
      <c r="X5" s="94"/>
      <c r="Y5" s="94"/>
      <c r="AA5" s="94"/>
      <c r="AB5" s="94"/>
      <c r="AC5" s="94"/>
      <c r="AD5" s="94"/>
      <c r="AE5" s="94"/>
      <c r="AG5" s="94"/>
      <c r="AH5" s="94"/>
      <c r="AI5" s="94"/>
      <c r="AJ5" s="94"/>
      <c r="AK5" s="94"/>
      <c r="AM5" s="94"/>
      <c r="AN5" s="94"/>
      <c r="AO5" s="94"/>
      <c r="AP5" s="94"/>
      <c r="AQ5" s="94"/>
      <c r="AS5" s="94" t="e">
        <f>#REF!</f>
        <v>#REF!</v>
      </c>
      <c r="AT5" s="94"/>
      <c r="AU5" s="94"/>
      <c r="AV5" s="94"/>
      <c r="AW5" s="94"/>
      <c r="AY5" s="94"/>
      <c r="AZ5" s="94"/>
      <c r="BA5" s="94"/>
      <c r="BB5" s="94"/>
      <c r="BC5" s="94"/>
      <c r="BE5" s="94"/>
      <c r="BF5" s="94"/>
      <c r="BG5" s="94"/>
      <c r="BH5" s="94"/>
      <c r="BI5" s="94"/>
    </row>
    <row r="6" spans="1:61">
      <c r="G6" s="31" t="s">
        <v>42</v>
      </c>
      <c r="I6" s="95">
        <v>2</v>
      </c>
      <c r="J6" s="95"/>
      <c r="K6" s="95"/>
      <c r="L6" s="95"/>
      <c r="M6" s="95"/>
      <c r="O6" s="95">
        <v>2</v>
      </c>
      <c r="P6" s="95"/>
      <c r="Q6" s="95"/>
      <c r="R6" s="95"/>
      <c r="S6" s="95"/>
      <c r="U6" s="95">
        <v>2</v>
      </c>
      <c r="V6" s="95"/>
      <c r="W6" s="95"/>
      <c r="X6" s="95"/>
      <c r="Y6" s="95"/>
      <c r="AA6" s="95">
        <v>2</v>
      </c>
      <c r="AB6" s="95"/>
      <c r="AC6" s="95"/>
      <c r="AD6" s="95"/>
      <c r="AE6" s="95"/>
      <c r="AG6" s="95">
        <v>2</v>
      </c>
      <c r="AH6" s="95"/>
      <c r="AI6" s="95"/>
      <c r="AJ6" s="95"/>
      <c r="AK6" s="95"/>
      <c r="AM6" s="95">
        <v>2</v>
      </c>
      <c r="AN6" s="95"/>
      <c r="AO6" s="95"/>
      <c r="AP6" s="95"/>
      <c r="AQ6" s="95"/>
      <c r="AS6" s="95">
        <v>2</v>
      </c>
      <c r="AT6" s="95"/>
      <c r="AU6" s="95"/>
      <c r="AV6" s="95"/>
      <c r="AW6" s="95"/>
      <c r="AY6" s="95">
        <v>2</v>
      </c>
      <c r="AZ6" s="95"/>
      <c r="BA6" s="95"/>
      <c r="BB6" s="95"/>
      <c r="BC6" s="95"/>
      <c r="BE6" s="95" t="e">
        <f>#REF!</f>
        <v>#REF!</v>
      </c>
      <c r="BF6" s="95"/>
      <c r="BG6" s="95"/>
      <c r="BH6" s="95"/>
      <c r="BI6" s="95"/>
    </row>
    <row r="7" spans="1:61">
      <c r="G7" s="31" t="s">
        <v>43</v>
      </c>
      <c r="I7" s="96">
        <v>0</v>
      </c>
      <c r="J7" s="96"/>
      <c r="K7" s="96"/>
      <c r="L7" s="96"/>
      <c r="M7" s="96"/>
      <c r="O7" s="96">
        <v>0</v>
      </c>
      <c r="P7" s="96"/>
      <c r="Q7" s="96"/>
      <c r="R7" s="96"/>
      <c r="S7" s="96"/>
      <c r="U7" s="96">
        <v>0</v>
      </c>
      <c r="V7" s="96"/>
      <c r="W7" s="96"/>
      <c r="X7" s="96"/>
      <c r="Y7" s="96"/>
      <c r="AA7" s="96">
        <v>0</v>
      </c>
      <c r="AB7" s="96"/>
      <c r="AC7" s="96"/>
      <c r="AD7" s="96"/>
      <c r="AE7" s="96"/>
      <c r="AG7" s="96">
        <v>0</v>
      </c>
      <c r="AH7" s="96"/>
      <c r="AI7" s="96"/>
      <c r="AJ7" s="96"/>
      <c r="AK7" s="96"/>
      <c r="AM7" s="96">
        <v>0</v>
      </c>
      <c r="AN7" s="96"/>
      <c r="AO7" s="96"/>
      <c r="AP7" s="96"/>
      <c r="AQ7" s="96"/>
      <c r="AS7" s="96">
        <v>0</v>
      </c>
      <c r="AT7" s="96"/>
      <c r="AU7" s="96"/>
      <c r="AV7" s="96"/>
      <c r="AW7" s="96"/>
      <c r="AY7" s="96">
        <v>0</v>
      </c>
      <c r="AZ7" s="96"/>
      <c r="BA7" s="96"/>
      <c r="BB7" s="96"/>
      <c r="BC7" s="96"/>
      <c r="BE7" s="96" t="e">
        <f>IF(#REF!="unten",0,IF(#REF!="Mitte",0.5,1))</f>
        <v>#REF!</v>
      </c>
      <c r="BF7" s="96"/>
      <c r="BG7" s="96"/>
      <c r="BH7" s="96"/>
      <c r="BI7" s="96"/>
    </row>
    <row r="8" spans="1:61">
      <c r="G8" s="31" t="s">
        <v>69</v>
      </c>
      <c r="I8" s="96"/>
      <c r="J8" s="96"/>
      <c r="K8" s="96"/>
      <c r="L8" s="96"/>
      <c r="M8" s="96"/>
      <c r="O8" s="96"/>
      <c r="P8" s="96"/>
      <c r="Q8" s="96"/>
      <c r="R8" s="96"/>
      <c r="S8" s="96"/>
      <c r="U8" s="96"/>
      <c r="V8" s="96"/>
      <c r="W8" s="96"/>
      <c r="X8" s="96"/>
      <c r="Y8" s="96"/>
      <c r="AA8" s="96"/>
      <c r="AB8" s="96"/>
      <c r="AC8" s="96"/>
      <c r="AD8" s="96"/>
      <c r="AE8" s="96"/>
      <c r="AG8" s="96"/>
      <c r="AH8" s="96"/>
      <c r="AI8" s="96"/>
      <c r="AJ8" s="96"/>
      <c r="AK8" s="96"/>
      <c r="AM8" s="96"/>
      <c r="AN8" s="96"/>
      <c r="AO8" s="96"/>
      <c r="AP8" s="96"/>
      <c r="AQ8" s="96"/>
      <c r="AS8" s="96"/>
      <c r="AT8" s="96"/>
      <c r="AU8" s="96"/>
      <c r="AV8" s="96"/>
      <c r="AW8" s="96"/>
      <c r="AY8" s="96"/>
      <c r="AZ8" s="96"/>
      <c r="BA8" s="96"/>
      <c r="BB8" s="96"/>
      <c r="BC8" s="96"/>
      <c r="BE8" s="96"/>
      <c r="BF8" s="96"/>
      <c r="BG8" s="96"/>
      <c r="BH8" s="96"/>
      <c r="BI8" s="96"/>
    </row>
    <row r="9" spans="1:61">
      <c r="G9" s="31"/>
    </row>
    <row r="10" spans="1:61">
      <c r="G10" s="31" t="s">
        <v>46</v>
      </c>
    </row>
    <row r="11" spans="1:61">
      <c r="G11" s="32"/>
      <c r="J11" s="97" t="s">
        <v>31</v>
      </c>
      <c r="K11" s="97"/>
      <c r="L11" s="97" t="s">
        <v>47</v>
      </c>
      <c r="M11" s="97"/>
      <c r="P11" s="97" t="s">
        <v>31</v>
      </c>
      <c r="Q11" s="97"/>
      <c r="R11" s="97" t="s">
        <v>47</v>
      </c>
      <c r="S11" s="97"/>
      <c r="V11" s="97" t="s">
        <v>31</v>
      </c>
      <c r="W11" s="97"/>
      <c r="X11" s="97" t="s">
        <v>47</v>
      </c>
      <c r="Y11" s="97"/>
      <c r="AB11" s="97" t="s">
        <v>31</v>
      </c>
      <c r="AC11" s="97"/>
      <c r="AD11" s="97" t="s">
        <v>47</v>
      </c>
      <c r="AE11" s="97"/>
      <c r="AH11" s="97" t="s">
        <v>31</v>
      </c>
      <c r="AI11" s="97"/>
      <c r="AJ11" s="97" t="s">
        <v>47</v>
      </c>
      <c r="AK11" s="97"/>
      <c r="AN11" s="97" t="s">
        <v>31</v>
      </c>
      <c r="AO11" s="97"/>
      <c r="AP11" s="97" t="s">
        <v>47</v>
      </c>
      <c r="AQ11" s="97"/>
      <c r="AT11" s="97" t="s">
        <v>31</v>
      </c>
      <c r="AU11" s="97"/>
      <c r="AV11" s="97" t="s">
        <v>47</v>
      </c>
      <c r="AW11" s="97"/>
      <c r="AZ11" s="97" t="s">
        <v>31</v>
      </c>
      <c r="BA11" s="97"/>
      <c r="BB11" s="97" t="s">
        <v>47</v>
      </c>
      <c r="BC11" s="97"/>
      <c r="BF11" s="97" t="s">
        <v>31</v>
      </c>
      <c r="BG11" s="97"/>
      <c r="BH11" s="97" t="s">
        <v>47</v>
      </c>
      <c r="BI11" s="97"/>
    </row>
    <row r="12" spans="1:61">
      <c r="G12" s="32" t="s">
        <v>48</v>
      </c>
      <c r="I12" s="8">
        <f>VLOOKUP(I5,I20:M42,1)</f>
        <v>0</v>
      </c>
      <c r="J12" s="98">
        <f>VLOOKUP(I12,I20:M42,(I6)+1)</f>
        <v>0</v>
      </c>
      <c r="K12" s="98"/>
      <c r="L12" s="98">
        <f>VLOOKUP(I12,I20:M42,(I6+1)+1)</f>
        <v>0</v>
      </c>
      <c r="M12" s="98"/>
      <c r="O12" s="8">
        <f>VLOOKUP(O5,O20:S42,1)</f>
        <v>0</v>
      </c>
      <c r="P12" s="98">
        <f>VLOOKUP(O12,O20:S42,(O6)+1)</f>
        <v>0</v>
      </c>
      <c r="Q12" s="98"/>
      <c r="R12" s="98">
        <f>VLOOKUP(O12,O20:S42,(O6+1)+1)</f>
        <v>0</v>
      </c>
      <c r="S12" s="98"/>
      <c r="U12" s="8">
        <f>VLOOKUP(U5,U20:Y42,1)</f>
        <v>0</v>
      </c>
      <c r="V12" s="98">
        <f>VLOOKUP(U12,U20:Y42,(U6)+1)</f>
        <v>0</v>
      </c>
      <c r="W12" s="98"/>
      <c r="X12" s="98">
        <f>VLOOKUP(U12,U20:Y42,(U6+1)+1)</f>
        <v>0</v>
      </c>
      <c r="Y12" s="98"/>
      <c r="AA12" s="8">
        <f>VLOOKUP(AA5,AA20:AE42,1)</f>
        <v>0</v>
      </c>
      <c r="AB12" s="98">
        <f>VLOOKUP(AA12,AA20:AE42,(AA6)+1)</f>
        <v>0</v>
      </c>
      <c r="AC12" s="98"/>
      <c r="AD12" s="98">
        <f>VLOOKUP(AA12,AA20:AE42,(AA6+1)+1)</f>
        <v>0</v>
      </c>
      <c r="AE12" s="98"/>
      <c r="AG12" s="8">
        <f>VLOOKUP(AG5,AG20:AK42,1)</f>
        <v>0</v>
      </c>
      <c r="AH12" s="98">
        <f>VLOOKUP(AG12,AG20:AK42,(AG6)+1)</f>
        <v>0</v>
      </c>
      <c r="AI12" s="98"/>
      <c r="AJ12" s="98">
        <f>VLOOKUP(AG12,AG20:AK42,(AG6+1)+1)</f>
        <v>0</v>
      </c>
      <c r="AK12" s="98"/>
      <c r="AM12" s="8">
        <f>VLOOKUP(AM5,AM20:AQ42,1)</f>
        <v>0</v>
      </c>
      <c r="AN12" s="98">
        <f>VLOOKUP(AM12,AM20:AQ42,(AM6)+1)</f>
        <v>0</v>
      </c>
      <c r="AO12" s="98"/>
      <c r="AP12" s="98">
        <f>VLOOKUP(AM12,AM20:AQ42,(AM6+1)+1)</f>
        <v>0</v>
      </c>
      <c r="AQ12" s="98"/>
      <c r="AS12" s="8" t="e">
        <f>VLOOKUP(AS5,AS20:AW42,1)</f>
        <v>#REF!</v>
      </c>
      <c r="AT12" s="98" t="e">
        <f>VLOOKUP(AS12,AS20:AW42,(AS6)+1)</f>
        <v>#REF!</v>
      </c>
      <c r="AU12" s="98"/>
      <c r="AV12" s="98" t="e">
        <f>VLOOKUP(AS12,AS20:AW42,(AS6+1)+1)</f>
        <v>#REF!</v>
      </c>
      <c r="AW12" s="98"/>
      <c r="AY12" s="8">
        <f>VLOOKUP(AY5,AY20:BC42,1)</f>
        <v>0</v>
      </c>
      <c r="AZ12" s="98">
        <f>VLOOKUP(AY12,AY20:BC42,(AY6)+1)</f>
        <v>0</v>
      </c>
      <c r="BA12" s="98"/>
      <c r="BB12" s="98">
        <f>VLOOKUP(AY12,AY20:BC42,(AY6+1)+1)</f>
        <v>0</v>
      </c>
      <c r="BC12" s="98"/>
      <c r="BE12" s="8">
        <f>VLOOKUP(BE5,BE20:BI42,1)</f>
        <v>0</v>
      </c>
      <c r="BF12" s="98" t="e">
        <f>VLOOKUP(BE12,BE20:BI42,(BE6)+1)</f>
        <v>#REF!</v>
      </c>
      <c r="BG12" s="98"/>
      <c r="BH12" s="98" t="e">
        <f>VLOOKUP(BE12,BE20:BI42,(BE6+1)+1)</f>
        <v>#REF!</v>
      </c>
      <c r="BI12" s="98"/>
    </row>
    <row r="13" spans="1:61">
      <c r="G13" s="32" t="s">
        <v>49</v>
      </c>
      <c r="I13" s="8">
        <f>INDEX($I$20:$M$42,(MATCH(I12,$I$20:$I$42)-1+1)+1,1)</f>
        <v>5000</v>
      </c>
      <c r="J13" s="98">
        <f>VLOOKUP(I13,I20:M42,(I6)+1)</f>
        <v>2547</v>
      </c>
      <c r="K13" s="98"/>
      <c r="L13" s="98">
        <f>VLOOKUP(I13,I20:M42,(I6+1)+1)</f>
        <v>2990</v>
      </c>
      <c r="M13" s="98"/>
      <c r="O13" s="8">
        <f>INDEX($O$20:$S$42,(MATCH(O12,$O$20:$O$42)-1+1)+1,1)</f>
        <v>5000</v>
      </c>
      <c r="P13" s="98">
        <f>VLOOKUP(O13,O20:S42,(O6)+1)</f>
        <v>2547</v>
      </c>
      <c r="Q13" s="98"/>
      <c r="R13" s="98">
        <f>VLOOKUP(O13,O20:S42,(O6+1)+1)</f>
        <v>2990</v>
      </c>
      <c r="S13" s="98"/>
      <c r="U13" s="8">
        <f>INDEX($U$20:$Y$42,(MATCH(U12,$U$20:$U$42)-1+1)+1,1)</f>
        <v>5000</v>
      </c>
      <c r="V13" s="98">
        <f>VLOOKUP(U13,U20:Y42,(U6)+1)</f>
        <v>2547</v>
      </c>
      <c r="W13" s="98"/>
      <c r="X13" s="98">
        <f>VLOOKUP(U13,U20:Y42,(U6+1)+1)</f>
        <v>2990</v>
      </c>
      <c r="Y13" s="98"/>
      <c r="AA13" s="8">
        <f>INDEX($AA$20:$AE$42,(MATCH(AA12,$AA$20:$AA$42)-1+1)+1,1)</f>
        <v>5000</v>
      </c>
      <c r="AB13" s="98">
        <f>VLOOKUP(AA13,AA20:AE42,(AA6)+1)</f>
        <v>2547</v>
      </c>
      <c r="AC13" s="98"/>
      <c r="AD13" s="98">
        <f>VLOOKUP(AA13,AA20:AE42,(AA6+1)+1)</f>
        <v>2990</v>
      </c>
      <c r="AE13" s="98"/>
      <c r="AG13" s="8">
        <f>INDEX($AG$20:$AK$42,(MATCH(AG12,$AG$20:$AG$42)-1+1)+1,1)</f>
        <v>5000</v>
      </c>
      <c r="AH13" s="98">
        <f>VLOOKUP(AG13,AG20:AK42,(AG6)+1)</f>
        <v>2547</v>
      </c>
      <c r="AI13" s="98"/>
      <c r="AJ13" s="98">
        <f>VLOOKUP(AG13,AG20:AK42,(AG6+1)+1)</f>
        <v>2990</v>
      </c>
      <c r="AK13" s="98"/>
      <c r="AM13" s="8">
        <f>INDEX($AM$20:$AQ$42,(MATCH(AM12,$AM$20:$AM$42)-1+1)+1,1)</f>
        <v>5000</v>
      </c>
      <c r="AN13" s="98">
        <f>VLOOKUP(AM13,AM20:AQ42,(AM6)+1)</f>
        <v>2547</v>
      </c>
      <c r="AO13" s="98"/>
      <c r="AP13" s="98">
        <f>VLOOKUP(AM13,AM20:AQ42,(AM6+1)+1)</f>
        <v>2990</v>
      </c>
      <c r="AQ13" s="98"/>
      <c r="AS13" s="8" t="e">
        <f>INDEX($AS$20:$AW$42,(MATCH(AS12,$AS$20:$AS$42)-1+1)+1,1)</f>
        <v>#REF!</v>
      </c>
      <c r="AT13" s="98" t="e">
        <f>VLOOKUP(AS13,AS20:AW42,(AS6)+1)</f>
        <v>#REF!</v>
      </c>
      <c r="AU13" s="98"/>
      <c r="AV13" s="98" t="e">
        <f>VLOOKUP(AS13,AS20:AW42,(AS6+1)+1)</f>
        <v>#REF!</v>
      </c>
      <c r="AW13" s="98"/>
      <c r="AY13" s="8">
        <f>INDEX($AY$20:$BC$42,(MATCH(AY12,$AY$20:$AY$42)-1+1)+1,1)</f>
        <v>5000</v>
      </c>
      <c r="AZ13" s="98">
        <f>VLOOKUP(AY13,AY20:BC42,(AY6)+1)</f>
        <v>2547</v>
      </c>
      <c r="BA13" s="98"/>
      <c r="BB13" s="98">
        <f>VLOOKUP(AY13,AY20:BC42,(AY6+1)+1)</f>
        <v>2990</v>
      </c>
      <c r="BC13" s="98"/>
      <c r="BE13" s="8">
        <f>INDEX($AY$20:$BC$42,(MATCH(BE12,$AY$20:$AY$42)-1+1)+1,1)</f>
        <v>5000</v>
      </c>
      <c r="BF13" s="98" t="e">
        <f>VLOOKUP(BE13,BE20:BI42,(BE6)+1)</f>
        <v>#REF!</v>
      </c>
      <c r="BG13" s="98"/>
      <c r="BH13" s="98" t="e">
        <f>VLOOKUP(BE13,BE20:BI42,(BE6+1)+1)</f>
        <v>#REF!</v>
      </c>
      <c r="BI13" s="98"/>
    </row>
    <row r="15" spans="1:61">
      <c r="I15" s="34">
        <f>I5</f>
        <v>0</v>
      </c>
      <c r="J15" s="103">
        <f>(+J13-J12)*(I15-I12)/(I13-I12)+J12</f>
        <v>0</v>
      </c>
      <c r="K15" s="103"/>
      <c r="L15" s="103">
        <f>(+L13-L12)*(I15-I12)/(I13-I12)+L12</f>
        <v>0</v>
      </c>
      <c r="M15" s="103"/>
      <c r="O15" s="34">
        <f>O5</f>
        <v>0</v>
      </c>
      <c r="P15" s="103">
        <f>(+P13-P12)*(O15-O12)/(O13-O12)+P12</f>
        <v>0</v>
      </c>
      <c r="Q15" s="103"/>
      <c r="R15" s="103">
        <f>(+R13-R12)*(O15-O12)/(O13-O12)+R12</f>
        <v>0</v>
      </c>
      <c r="S15" s="103"/>
      <c r="U15" s="34">
        <f>U5</f>
        <v>0</v>
      </c>
      <c r="V15" s="103">
        <f>(+V13-V12)*(U15-U12)/(U13-U12)+V12</f>
        <v>0</v>
      </c>
      <c r="W15" s="103"/>
      <c r="X15" s="103">
        <f>(+X13-X12)*(U15-U12)/(U13-U12)+X12</f>
        <v>0</v>
      </c>
      <c r="Y15" s="103"/>
      <c r="AA15" s="34">
        <f>AA5</f>
        <v>0</v>
      </c>
      <c r="AB15" s="103">
        <f>(+AB13-AB12)*(AA15-AA12)/(AA13-AA12)+AB12</f>
        <v>0</v>
      </c>
      <c r="AC15" s="103"/>
      <c r="AD15" s="103">
        <f>(+AD13-AD12)*(AA15-AA12)/(AA13-AA12)+AD12</f>
        <v>0</v>
      </c>
      <c r="AE15" s="103"/>
      <c r="AG15" s="34">
        <f>AG5</f>
        <v>0</v>
      </c>
      <c r="AH15" s="103">
        <f>(+AH13-AH12)*(AG15-AG12)/(AG13-AG12)+AH12</f>
        <v>0</v>
      </c>
      <c r="AI15" s="103"/>
      <c r="AJ15" s="103">
        <f>(+AJ13-AJ12)*(AG15-AG12)/(AG13-AG12)+AJ12</f>
        <v>0</v>
      </c>
      <c r="AK15" s="103"/>
      <c r="AM15" s="34">
        <f>AM5</f>
        <v>0</v>
      </c>
      <c r="AN15" s="103">
        <f>(+AN13-AN12)*(AM15-AM12)/(AM13-AM12)+AN12</f>
        <v>0</v>
      </c>
      <c r="AO15" s="103"/>
      <c r="AP15" s="103">
        <f>(+AP13-AP12)*(AM15-AM12)/(AM13-AM12)+AP12</f>
        <v>0</v>
      </c>
      <c r="AQ15" s="103"/>
      <c r="AS15" s="34" t="e">
        <f>AS5</f>
        <v>#REF!</v>
      </c>
      <c r="AT15" s="103" t="e">
        <f>(+AT13-AT12)*(AS15-AS12)/(AS13-AS12)+AT12</f>
        <v>#REF!</v>
      </c>
      <c r="AU15" s="103"/>
      <c r="AV15" s="103" t="e">
        <f>(+AV13-AV12)*(AS15-AS12)/(AS13-AS12)+AV12</f>
        <v>#REF!</v>
      </c>
      <c r="AW15" s="103"/>
      <c r="AY15" s="34">
        <f>AY5</f>
        <v>0</v>
      </c>
      <c r="AZ15" s="103">
        <f>(+AZ13-AZ12)*(AY15-AY12)/(AY13-AY12)+AZ12</f>
        <v>0</v>
      </c>
      <c r="BA15" s="103"/>
      <c r="BB15" s="103">
        <f>(+BB13-BB12)*(AY15-AY12)/(AY13-AY12)+BB12</f>
        <v>0</v>
      </c>
      <c r="BC15" s="103"/>
      <c r="BE15" s="34">
        <f>BE5</f>
        <v>0</v>
      </c>
      <c r="BF15" s="103" t="e">
        <f>(+BF13-BF12)*(BE15-BE12)/(BE13-BE12)+BF12</f>
        <v>#REF!</v>
      </c>
      <c r="BG15" s="103"/>
      <c r="BH15" s="103" t="e">
        <f>(+BH13-BH12)*(BE15-BE12)/(BE13-BE12)+BH12</f>
        <v>#REF!</v>
      </c>
      <c r="BI15" s="103"/>
    </row>
    <row r="16" spans="1:61" ht="15.75">
      <c r="H16" s="12"/>
      <c r="I16" s="6"/>
      <c r="K16" s="35"/>
      <c r="L16" s="36"/>
      <c r="M16" s="36"/>
      <c r="O16" s="6"/>
      <c r="Q16" s="35"/>
      <c r="R16" s="36"/>
      <c r="S16" s="36"/>
      <c r="U16" s="6"/>
      <c r="W16" s="35"/>
      <c r="X16" s="36"/>
      <c r="Y16" s="36"/>
      <c r="AA16" s="6"/>
      <c r="AC16" s="35"/>
      <c r="AD16" s="36"/>
      <c r="AE16" s="36"/>
      <c r="AG16" s="6"/>
      <c r="AI16" s="35"/>
      <c r="AJ16" s="36"/>
      <c r="AK16" s="36"/>
      <c r="AM16" s="6"/>
      <c r="AO16" s="35"/>
      <c r="AP16" s="36"/>
      <c r="AQ16" s="36"/>
      <c r="AS16" s="6"/>
      <c r="AU16" s="35"/>
      <c r="AV16" s="36"/>
      <c r="AW16" s="36"/>
      <c r="AY16" s="6"/>
      <c r="BA16" s="35"/>
      <c r="BB16" s="36"/>
      <c r="BC16" s="36"/>
      <c r="BE16" s="6"/>
      <c r="BG16" s="35"/>
      <c r="BH16" s="36"/>
      <c r="BI16" s="36"/>
    </row>
    <row r="17" spans="1:61" ht="15.75">
      <c r="G17" s="33" t="s">
        <v>50</v>
      </c>
      <c r="H17" s="12"/>
      <c r="I17" s="6"/>
      <c r="J17" s="101">
        <f>ROUND((L15-J15)*I7+J15,2)</f>
        <v>0</v>
      </c>
      <c r="K17" s="101"/>
      <c r="L17" s="101"/>
      <c r="M17" s="101"/>
      <c r="O17" s="6"/>
      <c r="P17" s="101">
        <f>ROUND((R15-P15)*O7+P15,2)</f>
        <v>0</v>
      </c>
      <c r="Q17" s="101"/>
      <c r="R17" s="101"/>
      <c r="S17" s="101"/>
      <c r="U17" s="6"/>
      <c r="V17" s="101">
        <f>ROUND((X15-V15)*U7+V15,2)</f>
        <v>0</v>
      </c>
      <c r="W17" s="101"/>
      <c r="X17" s="101"/>
      <c r="Y17" s="101"/>
      <c r="AA17" s="6"/>
      <c r="AB17" s="101">
        <f>ROUND((AD15-AB15)*AA7+AB15,2)</f>
        <v>0</v>
      </c>
      <c r="AC17" s="101"/>
      <c r="AD17" s="101"/>
      <c r="AE17" s="101"/>
      <c r="AG17" s="6"/>
      <c r="AH17" s="101">
        <f>ROUND((AJ15-AH15)*AG7+AH15,2)</f>
        <v>0</v>
      </c>
      <c r="AI17" s="101"/>
      <c r="AJ17" s="101"/>
      <c r="AK17" s="101"/>
      <c r="AM17" s="6"/>
      <c r="AN17" s="101">
        <f>ROUND((AP15-AN15)*AM7+AN15,2)</f>
        <v>0</v>
      </c>
      <c r="AO17" s="101"/>
      <c r="AP17" s="101"/>
      <c r="AQ17" s="101"/>
      <c r="AS17" s="6"/>
      <c r="AT17" s="101" t="e">
        <f>ROUND((AV15-AT15)*AS7+AT15,2)</f>
        <v>#REF!</v>
      </c>
      <c r="AU17" s="101"/>
      <c r="AV17" s="101"/>
      <c r="AW17" s="101"/>
      <c r="AY17" s="6"/>
      <c r="AZ17" s="101">
        <f>ROUND((BB15-AZ15)*AY7+AZ15,2)</f>
        <v>0</v>
      </c>
      <c r="BA17" s="101"/>
      <c r="BB17" s="101"/>
      <c r="BC17" s="101"/>
      <c r="BE17" s="6"/>
      <c r="BF17" s="101" t="e">
        <f>ROUND((BH15-BF15)*BE7+BF15,2)</f>
        <v>#REF!</v>
      </c>
      <c r="BG17" s="101"/>
      <c r="BH17" s="101"/>
      <c r="BI17" s="101"/>
    </row>
    <row r="18" spans="1:61">
      <c r="E18" s="37"/>
      <c r="F18" s="37"/>
      <c r="G18" s="38" t="s">
        <v>70</v>
      </c>
      <c r="H18" s="37"/>
      <c r="I18" s="6"/>
      <c r="J18" s="102">
        <f>ROUND(((L15-J15)*I7+J15)*(1+I8),2)</f>
        <v>0</v>
      </c>
      <c r="K18" s="102"/>
      <c r="L18" s="102"/>
      <c r="M18" s="102"/>
      <c r="O18" s="6"/>
      <c r="P18" s="102">
        <f>ROUND(((R15-P15)*O7+P15)*(1+O8),2)</f>
        <v>0</v>
      </c>
      <c r="Q18" s="102"/>
      <c r="R18" s="102"/>
      <c r="S18" s="102"/>
      <c r="U18" s="6"/>
      <c r="V18" s="102">
        <f>ROUND(((X15-V15)*U7+V15)*(1+U8),2)</f>
        <v>0</v>
      </c>
      <c r="W18" s="102"/>
      <c r="X18" s="102"/>
      <c r="Y18" s="102"/>
      <c r="AA18" s="6"/>
      <c r="AB18" s="102">
        <f>ROUND(((AD15-AB15)*AA7+AB15)*(1+AA8),2)</f>
        <v>0</v>
      </c>
      <c r="AC18" s="102"/>
      <c r="AD18" s="102"/>
      <c r="AE18" s="102"/>
      <c r="AG18" s="6"/>
      <c r="AH18" s="102">
        <f>ROUND(((AJ15-AH15)*AG7+AH15)*(1+AG8),2)</f>
        <v>0</v>
      </c>
      <c r="AI18" s="102"/>
      <c r="AJ18" s="102"/>
      <c r="AK18" s="102"/>
      <c r="AM18" s="6"/>
      <c r="AN18" s="102">
        <f>ROUND(((AP15-AN15)*AM7+AN15)*(1+AM8),2)</f>
        <v>0</v>
      </c>
      <c r="AO18" s="102"/>
      <c r="AP18" s="102"/>
      <c r="AQ18" s="102"/>
      <c r="AS18" s="6"/>
      <c r="AT18" s="102" t="e">
        <f>ROUND(((AV15-AT15)*AS7+AT15)*(1+AS8),2)</f>
        <v>#REF!</v>
      </c>
      <c r="AU18" s="102"/>
      <c r="AV18" s="102"/>
      <c r="AW18" s="102"/>
      <c r="AY18" s="6"/>
      <c r="AZ18" s="102">
        <f>ROUND(((BB15-AZ15)*AY7+AZ15)*(1+AY8),2)</f>
        <v>0</v>
      </c>
      <c r="BA18" s="102"/>
      <c r="BB18" s="102"/>
      <c r="BC18" s="102"/>
      <c r="BE18" s="6"/>
      <c r="BF18" s="102" t="e">
        <f>ROUND(((BH15-BF15)*BE7+BF15)*(1+BE8),2)</f>
        <v>#REF!</v>
      </c>
      <c r="BG18" s="102"/>
      <c r="BH18" s="102"/>
      <c r="BI18" s="102"/>
    </row>
    <row r="19" spans="1:61" ht="15.75" thickBot="1">
      <c r="A19" s="2"/>
    </row>
    <row r="20" spans="1:61">
      <c r="A20" s="16" t="s">
        <v>52</v>
      </c>
      <c r="B20" s="99" t="s">
        <v>71</v>
      </c>
      <c r="C20" s="100"/>
      <c r="D20" s="99" t="s">
        <v>72</v>
      </c>
      <c r="E20" s="100"/>
      <c r="F20" s="99" t="s">
        <v>73</v>
      </c>
      <c r="G20" s="100"/>
      <c r="H20" s="28"/>
      <c r="I20" s="14" t="s">
        <v>52</v>
      </c>
      <c r="J20" s="14" t="s">
        <v>53</v>
      </c>
      <c r="K20" s="14" t="s">
        <v>54</v>
      </c>
      <c r="L20" s="14" t="s">
        <v>55</v>
      </c>
      <c r="M20" s="14" t="s">
        <v>55</v>
      </c>
      <c r="N20" s="28"/>
      <c r="O20" s="14" t="s">
        <v>52</v>
      </c>
      <c r="P20" s="14" t="s">
        <v>53</v>
      </c>
      <c r="Q20" s="14" t="s">
        <v>54</v>
      </c>
      <c r="R20" s="14" t="s">
        <v>55</v>
      </c>
      <c r="S20" s="14" t="s">
        <v>55</v>
      </c>
      <c r="T20" s="28"/>
      <c r="U20" s="14" t="s">
        <v>52</v>
      </c>
      <c r="V20" s="14" t="s">
        <v>53</v>
      </c>
      <c r="W20" s="14" t="s">
        <v>54</v>
      </c>
      <c r="X20" s="14" t="s">
        <v>55</v>
      </c>
      <c r="Y20" s="14" t="s">
        <v>55</v>
      </c>
      <c r="Z20" s="28"/>
      <c r="AA20" s="14" t="s">
        <v>52</v>
      </c>
      <c r="AB20" s="14" t="s">
        <v>53</v>
      </c>
      <c r="AC20" s="14" t="s">
        <v>54</v>
      </c>
      <c r="AD20" s="14" t="s">
        <v>55</v>
      </c>
      <c r="AE20" s="14" t="s">
        <v>55</v>
      </c>
      <c r="AF20" s="28"/>
      <c r="AG20" s="14" t="s">
        <v>52</v>
      </c>
      <c r="AH20" s="14" t="s">
        <v>53</v>
      </c>
      <c r="AI20" s="14" t="s">
        <v>54</v>
      </c>
      <c r="AJ20" s="14" t="s">
        <v>55</v>
      </c>
      <c r="AK20" s="14" t="s">
        <v>55</v>
      </c>
      <c r="AL20" s="28"/>
      <c r="AM20" s="14" t="s">
        <v>52</v>
      </c>
      <c r="AN20" s="14" t="s">
        <v>53</v>
      </c>
      <c r="AO20" s="14" t="s">
        <v>54</v>
      </c>
      <c r="AP20" s="14" t="s">
        <v>55</v>
      </c>
      <c r="AQ20" s="14" t="s">
        <v>55</v>
      </c>
      <c r="AR20" s="28"/>
      <c r="AS20" s="14" t="s">
        <v>52</v>
      </c>
      <c r="AT20" s="14" t="s">
        <v>53</v>
      </c>
      <c r="AU20" s="14" t="s">
        <v>54</v>
      </c>
      <c r="AV20" s="14" t="s">
        <v>55</v>
      </c>
      <c r="AW20" s="14" t="s">
        <v>55</v>
      </c>
      <c r="AX20" s="28"/>
      <c r="AY20" s="14" t="s">
        <v>52</v>
      </c>
      <c r="AZ20" s="14" t="s">
        <v>53</v>
      </c>
      <c r="BA20" s="14" t="s">
        <v>54</v>
      </c>
      <c r="BB20" s="14" t="s">
        <v>55</v>
      </c>
      <c r="BC20" s="14" t="s">
        <v>55</v>
      </c>
      <c r="BD20" s="28"/>
      <c r="BE20" s="14" t="s">
        <v>52</v>
      </c>
      <c r="BF20" s="14" t="s">
        <v>53</v>
      </c>
      <c r="BG20" s="14" t="s">
        <v>54</v>
      </c>
      <c r="BH20" s="14" t="s">
        <v>55</v>
      </c>
      <c r="BI20" s="14" t="s">
        <v>55</v>
      </c>
    </row>
    <row r="21" spans="1:61" ht="15.75" thickBot="1">
      <c r="A21" s="18" t="s">
        <v>58</v>
      </c>
      <c r="B21" s="22" t="s">
        <v>31</v>
      </c>
      <c r="C21" s="23" t="s">
        <v>47</v>
      </c>
      <c r="D21" s="22" t="s">
        <v>31</v>
      </c>
      <c r="E21" s="23" t="s">
        <v>47</v>
      </c>
      <c r="F21" s="22" t="s">
        <v>31</v>
      </c>
      <c r="G21" s="23" t="s">
        <v>47</v>
      </c>
      <c r="I21" s="15" t="s">
        <v>58</v>
      </c>
      <c r="J21" s="15" t="s">
        <v>31</v>
      </c>
      <c r="K21" s="15" t="s">
        <v>31</v>
      </c>
      <c r="L21" s="15" t="s">
        <v>31</v>
      </c>
      <c r="M21" s="15" t="s">
        <v>47</v>
      </c>
      <c r="O21" s="15" t="s">
        <v>58</v>
      </c>
      <c r="P21" s="15" t="s">
        <v>31</v>
      </c>
      <c r="Q21" s="15" t="s">
        <v>31</v>
      </c>
      <c r="R21" s="15" t="s">
        <v>31</v>
      </c>
      <c r="S21" s="15" t="s">
        <v>47</v>
      </c>
      <c r="U21" s="15" t="s">
        <v>58</v>
      </c>
      <c r="V21" s="15" t="s">
        <v>31</v>
      </c>
      <c r="W21" s="15" t="s">
        <v>31</v>
      </c>
      <c r="X21" s="15" t="s">
        <v>31</v>
      </c>
      <c r="Y21" s="15" t="s">
        <v>47</v>
      </c>
      <c r="AA21" s="15" t="s">
        <v>58</v>
      </c>
      <c r="AB21" s="15" t="s">
        <v>31</v>
      </c>
      <c r="AC21" s="15" t="s">
        <v>31</v>
      </c>
      <c r="AD21" s="15" t="s">
        <v>31</v>
      </c>
      <c r="AE21" s="15" t="s">
        <v>47</v>
      </c>
      <c r="AG21" s="15" t="s">
        <v>58</v>
      </c>
      <c r="AH21" s="15" t="s">
        <v>31</v>
      </c>
      <c r="AI21" s="15" t="s">
        <v>31</v>
      </c>
      <c r="AJ21" s="15" t="s">
        <v>31</v>
      </c>
      <c r="AK21" s="15" t="s">
        <v>47</v>
      </c>
      <c r="AM21" s="15" t="s">
        <v>58</v>
      </c>
      <c r="AN21" s="15" t="s">
        <v>31</v>
      </c>
      <c r="AO21" s="15" t="s">
        <v>31</v>
      </c>
      <c r="AP21" s="15" t="s">
        <v>31</v>
      </c>
      <c r="AQ21" s="15" t="s">
        <v>47</v>
      </c>
      <c r="AS21" s="15" t="s">
        <v>58</v>
      </c>
      <c r="AT21" s="15" t="s">
        <v>31</v>
      </c>
      <c r="AU21" s="15" t="s">
        <v>31</v>
      </c>
      <c r="AV21" s="15" t="s">
        <v>31</v>
      </c>
      <c r="AW21" s="15" t="s">
        <v>47</v>
      </c>
      <c r="AY21" s="15" t="s">
        <v>58</v>
      </c>
      <c r="AZ21" s="15" t="s">
        <v>31</v>
      </c>
      <c r="BA21" s="15" t="s">
        <v>31</v>
      </c>
      <c r="BB21" s="15" t="s">
        <v>31</v>
      </c>
      <c r="BC21" s="15" t="s">
        <v>47</v>
      </c>
      <c r="BE21" s="15" t="s">
        <v>58</v>
      </c>
      <c r="BF21" s="15" t="s">
        <v>31</v>
      </c>
      <c r="BG21" s="15" t="s">
        <v>31</v>
      </c>
      <c r="BH21" s="15" t="s">
        <v>31</v>
      </c>
      <c r="BI21" s="15" t="s">
        <v>47</v>
      </c>
    </row>
    <row r="22" spans="1:61" ht="15.75" thickBot="1">
      <c r="A22" s="24"/>
      <c r="B22" s="92" t="s">
        <v>74</v>
      </c>
      <c r="C22" s="93"/>
      <c r="D22" s="92" t="s">
        <v>74</v>
      </c>
      <c r="E22" s="93"/>
      <c r="F22" s="92" t="s">
        <v>74</v>
      </c>
      <c r="G22" s="93"/>
      <c r="H22" s="25"/>
      <c r="I22" s="26">
        <v>0</v>
      </c>
      <c r="J22" s="17">
        <v>0</v>
      </c>
      <c r="K22" s="17">
        <v>0</v>
      </c>
      <c r="L22" s="17">
        <v>0</v>
      </c>
      <c r="M22" s="17">
        <v>0</v>
      </c>
      <c r="N22" s="25"/>
      <c r="O22" s="26">
        <v>0</v>
      </c>
      <c r="P22" s="17">
        <v>0</v>
      </c>
      <c r="Q22" s="17">
        <v>0</v>
      </c>
      <c r="R22" s="17">
        <v>0</v>
      </c>
      <c r="S22" s="17">
        <v>0</v>
      </c>
      <c r="T22" s="25"/>
      <c r="U22" s="26">
        <v>0</v>
      </c>
      <c r="V22" s="17">
        <v>0</v>
      </c>
      <c r="W22" s="17">
        <v>0</v>
      </c>
      <c r="X22" s="17">
        <v>0</v>
      </c>
      <c r="Y22" s="17">
        <v>0</v>
      </c>
      <c r="Z22" s="25"/>
      <c r="AA22" s="26">
        <v>0</v>
      </c>
      <c r="AB22" s="17">
        <v>0</v>
      </c>
      <c r="AC22" s="17">
        <v>0</v>
      </c>
      <c r="AD22" s="17">
        <v>0</v>
      </c>
      <c r="AE22" s="17">
        <v>0</v>
      </c>
      <c r="AF22" s="25"/>
      <c r="AG22" s="26">
        <v>0</v>
      </c>
      <c r="AH22" s="17">
        <v>0</v>
      </c>
      <c r="AI22" s="17">
        <v>0</v>
      </c>
      <c r="AJ22" s="17">
        <v>0</v>
      </c>
      <c r="AK22" s="17">
        <v>0</v>
      </c>
      <c r="AL22" s="25"/>
      <c r="AM22" s="26">
        <v>0</v>
      </c>
      <c r="AN22" s="17">
        <v>0</v>
      </c>
      <c r="AO22" s="17">
        <v>0</v>
      </c>
      <c r="AP22" s="17">
        <v>0</v>
      </c>
      <c r="AQ22" s="17">
        <v>0</v>
      </c>
      <c r="AR22" s="25"/>
      <c r="AS22" s="26">
        <v>0</v>
      </c>
      <c r="AT22" s="17">
        <v>0</v>
      </c>
      <c r="AU22" s="17">
        <v>0</v>
      </c>
      <c r="AV22" s="17">
        <v>0</v>
      </c>
      <c r="AW22" s="17">
        <v>0</v>
      </c>
      <c r="AX22" s="25"/>
      <c r="AY22" s="26">
        <v>0</v>
      </c>
      <c r="AZ22" s="17">
        <v>0</v>
      </c>
      <c r="BA22" s="17">
        <v>0</v>
      </c>
      <c r="BB22" s="17">
        <v>0</v>
      </c>
      <c r="BC22" s="17">
        <v>0</v>
      </c>
      <c r="BD22" s="25"/>
      <c r="BE22" s="26">
        <v>0</v>
      </c>
      <c r="BF22" s="17">
        <v>0</v>
      </c>
      <c r="BG22" s="17">
        <v>0</v>
      </c>
      <c r="BH22" s="17">
        <v>0</v>
      </c>
      <c r="BI22" s="17">
        <v>0</v>
      </c>
    </row>
    <row r="23" spans="1:61">
      <c r="A23" s="16">
        <v>5000</v>
      </c>
      <c r="B23" s="17">
        <v>2132</v>
      </c>
      <c r="C23" s="17">
        <v>2547</v>
      </c>
      <c r="D23" s="17">
        <v>2547</v>
      </c>
      <c r="E23" s="17">
        <v>2990</v>
      </c>
      <c r="F23" s="17">
        <v>2990</v>
      </c>
      <c r="G23" s="17">
        <v>3405</v>
      </c>
      <c r="H23" s="27"/>
      <c r="I23" s="18">
        <f>$A23</f>
        <v>5000</v>
      </c>
      <c r="J23" s="19">
        <f>$B23</f>
        <v>2132</v>
      </c>
      <c r="K23" s="19">
        <f>$D23</f>
        <v>2547</v>
      </c>
      <c r="L23" s="19">
        <f>$F23</f>
        <v>2990</v>
      </c>
      <c r="M23" s="19">
        <f>$G23</f>
        <v>3405</v>
      </c>
      <c r="N23" s="27"/>
      <c r="O23" s="18">
        <f>$A23</f>
        <v>5000</v>
      </c>
      <c r="P23" s="19">
        <f>$B23</f>
        <v>2132</v>
      </c>
      <c r="Q23" s="19">
        <f>$D23</f>
        <v>2547</v>
      </c>
      <c r="R23" s="19">
        <f>$F23</f>
        <v>2990</v>
      </c>
      <c r="S23" s="19">
        <f>$G23</f>
        <v>3405</v>
      </c>
      <c r="T23" s="27"/>
      <c r="U23" s="18">
        <f>$A23</f>
        <v>5000</v>
      </c>
      <c r="V23" s="19">
        <f>$B23</f>
        <v>2132</v>
      </c>
      <c r="W23" s="19">
        <f>$D23</f>
        <v>2547</v>
      </c>
      <c r="X23" s="19">
        <f>$F23</f>
        <v>2990</v>
      </c>
      <c r="Y23" s="19">
        <f>$G23</f>
        <v>3405</v>
      </c>
      <c r="Z23" s="27"/>
      <c r="AA23" s="18">
        <f>$A23</f>
        <v>5000</v>
      </c>
      <c r="AB23" s="19">
        <f>$B23</f>
        <v>2132</v>
      </c>
      <c r="AC23" s="19">
        <f>$D23</f>
        <v>2547</v>
      </c>
      <c r="AD23" s="19">
        <f>$F23</f>
        <v>2990</v>
      </c>
      <c r="AE23" s="19">
        <f>$G23</f>
        <v>3405</v>
      </c>
      <c r="AF23" s="27"/>
      <c r="AG23" s="18">
        <f>$A23</f>
        <v>5000</v>
      </c>
      <c r="AH23" s="19">
        <f>$B23</f>
        <v>2132</v>
      </c>
      <c r="AI23" s="19">
        <f>$D23</f>
        <v>2547</v>
      </c>
      <c r="AJ23" s="19">
        <f>$F23</f>
        <v>2990</v>
      </c>
      <c r="AK23" s="19">
        <f>$G23</f>
        <v>3405</v>
      </c>
      <c r="AL23" s="27"/>
      <c r="AM23" s="18">
        <f>$A23</f>
        <v>5000</v>
      </c>
      <c r="AN23" s="19">
        <f>$B23</f>
        <v>2132</v>
      </c>
      <c r="AO23" s="19">
        <f>$D23</f>
        <v>2547</v>
      </c>
      <c r="AP23" s="19">
        <f>$F23</f>
        <v>2990</v>
      </c>
      <c r="AQ23" s="19">
        <f>$G23</f>
        <v>3405</v>
      </c>
      <c r="AR23" s="27"/>
      <c r="AS23" s="18">
        <f>$A23</f>
        <v>5000</v>
      </c>
      <c r="AT23" s="19">
        <f>$B23</f>
        <v>2132</v>
      </c>
      <c r="AU23" s="19">
        <f>$D23</f>
        <v>2547</v>
      </c>
      <c r="AV23" s="19">
        <f>$F23</f>
        <v>2990</v>
      </c>
      <c r="AW23" s="19">
        <f>$G23</f>
        <v>3405</v>
      </c>
      <c r="AX23" s="27"/>
      <c r="AY23" s="18">
        <f>$A23</f>
        <v>5000</v>
      </c>
      <c r="AZ23" s="19">
        <f>$B23</f>
        <v>2132</v>
      </c>
      <c r="BA23" s="19">
        <f>$D23</f>
        <v>2547</v>
      </c>
      <c r="BB23" s="19">
        <f>$F23</f>
        <v>2990</v>
      </c>
      <c r="BC23" s="19">
        <f>$G23</f>
        <v>3405</v>
      </c>
      <c r="BD23" s="27"/>
      <c r="BE23" s="18">
        <f>$A23</f>
        <v>5000</v>
      </c>
      <c r="BF23" s="19">
        <f>$B23</f>
        <v>2132</v>
      </c>
      <c r="BG23" s="19">
        <f>$D23</f>
        <v>2547</v>
      </c>
      <c r="BH23" s="19">
        <f>$F23</f>
        <v>2990</v>
      </c>
      <c r="BI23" s="19">
        <f>$G23</f>
        <v>3405</v>
      </c>
    </row>
    <row r="24" spans="1:61">
      <c r="A24" s="18">
        <v>10000</v>
      </c>
      <c r="B24" s="19">
        <v>3689</v>
      </c>
      <c r="C24" s="19">
        <v>4408</v>
      </c>
      <c r="D24" s="19">
        <v>4408</v>
      </c>
      <c r="E24" s="19">
        <v>5174</v>
      </c>
      <c r="F24" s="19">
        <v>5174</v>
      </c>
      <c r="G24" s="19">
        <v>5893</v>
      </c>
      <c r="H24" s="27"/>
      <c r="I24" s="18">
        <f t="shared" ref="I24:I42" si="0">$A24</f>
        <v>10000</v>
      </c>
      <c r="J24" s="19">
        <f t="shared" ref="J24:J42" si="1">$B24</f>
        <v>3689</v>
      </c>
      <c r="K24" s="19">
        <f t="shared" ref="K24:K42" si="2">$D24</f>
        <v>4408</v>
      </c>
      <c r="L24" s="19">
        <f t="shared" ref="L24:L42" si="3">$F24</f>
        <v>5174</v>
      </c>
      <c r="M24" s="19">
        <f t="shared" ref="M24:M42" si="4">$G24</f>
        <v>5893</v>
      </c>
      <c r="N24" s="27"/>
      <c r="O24" s="18">
        <f t="shared" ref="O24:O42" si="5">$A24</f>
        <v>10000</v>
      </c>
      <c r="P24" s="19">
        <f t="shared" ref="P24:P42" si="6">$B24</f>
        <v>3689</v>
      </c>
      <c r="Q24" s="19">
        <f t="shared" ref="Q24:Q42" si="7">$D24</f>
        <v>4408</v>
      </c>
      <c r="R24" s="19">
        <f t="shared" ref="R24:R42" si="8">$F24</f>
        <v>5174</v>
      </c>
      <c r="S24" s="19">
        <f t="shared" ref="S24:S42" si="9">$G24</f>
        <v>5893</v>
      </c>
      <c r="T24" s="27"/>
      <c r="U24" s="18">
        <f t="shared" ref="U24:U42" si="10">$A24</f>
        <v>10000</v>
      </c>
      <c r="V24" s="19">
        <f t="shared" ref="V24:V42" si="11">$B24</f>
        <v>3689</v>
      </c>
      <c r="W24" s="19">
        <f t="shared" ref="W24:W42" si="12">$D24</f>
        <v>4408</v>
      </c>
      <c r="X24" s="19">
        <f t="shared" ref="X24:X42" si="13">$F24</f>
        <v>5174</v>
      </c>
      <c r="Y24" s="19">
        <f t="shared" ref="Y24:Y42" si="14">$G24</f>
        <v>5893</v>
      </c>
      <c r="Z24" s="27"/>
      <c r="AA24" s="18">
        <f t="shared" ref="AA24:AA42" si="15">$A24</f>
        <v>10000</v>
      </c>
      <c r="AB24" s="19">
        <f t="shared" ref="AB24:AB42" si="16">$B24</f>
        <v>3689</v>
      </c>
      <c r="AC24" s="19">
        <f t="shared" ref="AC24:AC42" si="17">$D24</f>
        <v>4408</v>
      </c>
      <c r="AD24" s="19">
        <f t="shared" ref="AD24:AD42" si="18">$F24</f>
        <v>5174</v>
      </c>
      <c r="AE24" s="19">
        <f t="shared" ref="AE24:AE42" si="19">$G24</f>
        <v>5893</v>
      </c>
      <c r="AF24" s="27"/>
      <c r="AG24" s="18">
        <f t="shared" ref="AG24:AG42" si="20">$A24</f>
        <v>10000</v>
      </c>
      <c r="AH24" s="19">
        <f t="shared" ref="AH24:AH42" si="21">$B24</f>
        <v>3689</v>
      </c>
      <c r="AI24" s="19">
        <f t="shared" ref="AI24:AI42" si="22">$D24</f>
        <v>4408</v>
      </c>
      <c r="AJ24" s="19">
        <f t="shared" ref="AJ24:AJ42" si="23">$F24</f>
        <v>5174</v>
      </c>
      <c r="AK24" s="19">
        <f t="shared" ref="AK24:AK42" si="24">$G24</f>
        <v>5893</v>
      </c>
      <c r="AL24" s="27"/>
      <c r="AM24" s="18">
        <f t="shared" ref="AM24:AM42" si="25">$A24</f>
        <v>10000</v>
      </c>
      <c r="AN24" s="19">
        <f t="shared" ref="AN24:AN42" si="26">$B24</f>
        <v>3689</v>
      </c>
      <c r="AO24" s="19">
        <f t="shared" ref="AO24:AO42" si="27">$D24</f>
        <v>4408</v>
      </c>
      <c r="AP24" s="19">
        <f t="shared" ref="AP24:AP42" si="28">$F24</f>
        <v>5174</v>
      </c>
      <c r="AQ24" s="19">
        <f t="shared" ref="AQ24:AQ42" si="29">$G24</f>
        <v>5893</v>
      </c>
      <c r="AR24" s="27"/>
      <c r="AS24" s="18">
        <f t="shared" ref="AS24:AS42" si="30">$A24</f>
        <v>10000</v>
      </c>
      <c r="AT24" s="19">
        <f t="shared" ref="AT24:AT42" si="31">$B24</f>
        <v>3689</v>
      </c>
      <c r="AU24" s="19">
        <f t="shared" ref="AU24:AU42" si="32">$D24</f>
        <v>4408</v>
      </c>
      <c r="AV24" s="19">
        <f t="shared" ref="AV24:AV42" si="33">$F24</f>
        <v>5174</v>
      </c>
      <c r="AW24" s="19">
        <f t="shared" ref="AW24:AW42" si="34">$G24</f>
        <v>5893</v>
      </c>
      <c r="AX24" s="27"/>
      <c r="AY24" s="18">
        <f t="shared" ref="AY24:AY42" si="35">$A24</f>
        <v>10000</v>
      </c>
      <c r="AZ24" s="19">
        <f t="shared" ref="AZ24:AZ42" si="36">$B24</f>
        <v>3689</v>
      </c>
      <c r="BA24" s="19">
        <f t="shared" ref="BA24:BA42" si="37">$D24</f>
        <v>4408</v>
      </c>
      <c r="BB24" s="19">
        <f t="shared" ref="BB24:BB42" si="38">$F24</f>
        <v>5174</v>
      </c>
      <c r="BC24" s="19">
        <f t="shared" ref="BC24:BC42" si="39">$G24</f>
        <v>5893</v>
      </c>
      <c r="BD24" s="27"/>
      <c r="BE24" s="18">
        <f t="shared" ref="BE24:BE42" si="40">$A24</f>
        <v>10000</v>
      </c>
      <c r="BF24" s="19">
        <f t="shared" ref="BF24:BF42" si="41">$B24</f>
        <v>3689</v>
      </c>
      <c r="BG24" s="19">
        <f t="shared" ref="BG24:BG42" si="42">$D24</f>
        <v>4408</v>
      </c>
      <c r="BH24" s="19">
        <f t="shared" ref="BH24:BH42" si="43">$F24</f>
        <v>5174</v>
      </c>
      <c r="BI24" s="19">
        <f t="shared" ref="BI24:BI42" si="44">$G24</f>
        <v>5893</v>
      </c>
    </row>
    <row r="25" spans="1:61">
      <c r="A25" s="18">
        <v>15000</v>
      </c>
      <c r="B25" s="19">
        <v>5084</v>
      </c>
      <c r="C25" s="19">
        <v>6075</v>
      </c>
      <c r="D25" s="19">
        <v>6075</v>
      </c>
      <c r="E25" s="19">
        <v>7131</v>
      </c>
      <c r="F25" s="19">
        <v>7131</v>
      </c>
      <c r="G25" s="19">
        <v>8122</v>
      </c>
      <c r="H25" s="27"/>
      <c r="I25" s="18">
        <f t="shared" si="0"/>
        <v>15000</v>
      </c>
      <c r="J25" s="19">
        <f t="shared" si="1"/>
        <v>5084</v>
      </c>
      <c r="K25" s="19">
        <f t="shared" si="2"/>
        <v>6075</v>
      </c>
      <c r="L25" s="19">
        <f t="shared" si="3"/>
        <v>7131</v>
      </c>
      <c r="M25" s="19">
        <f t="shared" si="4"/>
        <v>8122</v>
      </c>
      <c r="N25" s="27"/>
      <c r="O25" s="18">
        <f t="shared" si="5"/>
        <v>15000</v>
      </c>
      <c r="P25" s="19">
        <f t="shared" si="6"/>
        <v>5084</v>
      </c>
      <c r="Q25" s="19">
        <f t="shared" si="7"/>
        <v>6075</v>
      </c>
      <c r="R25" s="19">
        <f t="shared" si="8"/>
        <v>7131</v>
      </c>
      <c r="S25" s="19">
        <f t="shared" si="9"/>
        <v>8122</v>
      </c>
      <c r="T25" s="27"/>
      <c r="U25" s="18">
        <f t="shared" si="10"/>
        <v>15000</v>
      </c>
      <c r="V25" s="19">
        <f t="shared" si="11"/>
        <v>5084</v>
      </c>
      <c r="W25" s="19">
        <f t="shared" si="12"/>
        <v>6075</v>
      </c>
      <c r="X25" s="19">
        <f t="shared" si="13"/>
        <v>7131</v>
      </c>
      <c r="Y25" s="19">
        <f t="shared" si="14"/>
        <v>8122</v>
      </c>
      <c r="Z25" s="27"/>
      <c r="AA25" s="18">
        <f t="shared" si="15"/>
        <v>15000</v>
      </c>
      <c r="AB25" s="19">
        <f t="shared" si="16"/>
        <v>5084</v>
      </c>
      <c r="AC25" s="19">
        <f t="shared" si="17"/>
        <v>6075</v>
      </c>
      <c r="AD25" s="19">
        <f t="shared" si="18"/>
        <v>7131</v>
      </c>
      <c r="AE25" s="19">
        <f t="shared" si="19"/>
        <v>8122</v>
      </c>
      <c r="AF25" s="27"/>
      <c r="AG25" s="18">
        <f t="shared" si="20"/>
        <v>15000</v>
      </c>
      <c r="AH25" s="19">
        <f t="shared" si="21"/>
        <v>5084</v>
      </c>
      <c r="AI25" s="19">
        <f t="shared" si="22"/>
        <v>6075</v>
      </c>
      <c r="AJ25" s="19">
        <f t="shared" si="23"/>
        <v>7131</v>
      </c>
      <c r="AK25" s="19">
        <f t="shared" si="24"/>
        <v>8122</v>
      </c>
      <c r="AL25" s="27"/>
      <c r="AM25" s="18">
        <f t="shared" si="25"/>
        <v>15000</v>
      </c>
      <c r="AN25" s="19">
        <f t="shared" si="26"/>
        <v>5084</v>
      </c>
      <c r="AO25" s="19">
        <f t="shared" si="27"/>
        <v>6075</v>
      </c>
      <c r="AP25" s="19">
        <f t="shared" si="28"/>
        <v>7131</v>
      </c>
      <c r="AQ25" s="19">
        <f t="shared" si="29"/>
        <v>8122</v>
      </c>
      <c r="AR25" s="27"/>
      <c r="AS25" s="18">
        <f t="shared" si="30"/>
        <v>15000</v>
      </c>
      <c r="AT25" s="19">
        <f t="shared" si="31"/>
        <v>5084</v>
      </c>
      <c r="AU25" s="19">
        <f t="shared" si="32"/>
        <v>6075</v>
      </c>
      <c r="AV25" s="19">
        <f t="shared" si="33"/>
        <v>7131</v>
      </c>
      <c r="AW25" s="19">
        <f t="shared" si="34"/>
        <v>8122</v>
      </c>
      <c r="AX25" s="27"/>
      <c r="AY25" s="18">
        <f t="shared" si="35"/>
        <v>15000</v>
      </c>
      <c r="AZ25" s="19">
        <f t="shared" si="36"/>
        <v>5084</v>
      </c>
      <c r="BA25" s="19">
        <f t="shared" si="37"/>
        <v>6075</v>
      </c>
      <c r="BB25" s="19">
        <f t="shared" si="38"/>
        <v>7131</v>
      </c>
      <c r="BC25" s="19">
        <f t="shared" si="39"/>
        <v>8122</v>
      </c>
      <c r="BD25" s="27"/>
      <c r="BE25" s="18">
        <f t="shared" si="40"/>
        <v>15000</v>
      </c>
      <c r="BF25" s="19">
        <f t="shared" si="41"/>
        <v>5084</v>
      </c>
      <c r="BG25" s="19">
        <f t="shared" si="42"/>
        <v>6075</v>
      </c>
      <c r="BH25" s="19">
        <f t="shared" si="43"/>
        <v>7131</v>
      </c>
      <c r="BI25" s="19">
        <f t="shared" si="44"/>
        <v>8122</v>
      </c>
    </row>
    <row r="26" spans="1:61">
      <c r="A26" s="18">
        <v>25000</v>
      </c>
      <c r="B26" s="19">
        <v>7615</v>
      </c>
      <c r="C26" s="19">
        <v>9098</v>
      </c>
      <c r="D26" s="19">
        <v>9098</v>
      </c>
      <c r="E26" s="19">
        <v>10681</v>
      </c>
      <c r="F26" s="19">
        <v>10681</v>
      </c>
      <c r="G26" s="19">
        <v>12164</v>
      </c>
      <c r="H26" s="27"/>
      <c r="I26" s="18">
        <f t="shared" si="0"/>
        <v>25000</v>
      </c>
      <c r="J26" s="19">
        <f t="shared" si="1"/>
        <v>7615</v>
      </c>
      <c r="K26" s="19">
        <f t="shared" si="2"/>
        <v>9098</v>
      </c>
      <c r="L26" s="19">
        <f t="shared" si="3"/>
        <v>10681</v>
      </c>
      <c r="M26" s="19">
        <f t="shared" si="4"/>
        <v>12164</v>
      </c>
      <c r="N26" s="27"/>
      <c r="O26" s="18">
        <f t="shared" si="5"/>
        <v>25000</v>
      </c>
      <c r="P26" s="19">
        <f t="shared" si="6"/>
        <v>7615</v>
      </c>
      <c r="Q26" s="19">
        <f t="shared" si="7"/>
        <v>9098</v>
      </c>
      <c r="R26" s="19">
        <f t="shared" si="8"/>
        <v>10681</v>
      </c>
      <c r="S26" s="19">
        <f t="shared" si="9"/>
        <v>12164</v>
      </c>
      <c r="T26" s="27"/>
      <c r="U26" s="18">
        <f t="shared" si="10"/>
        <v>25000</v>
      </c>
      <c r="V26" s="19">
        <f t="shared" si="11"/>
        <v>7615</v>
      </c>
      <c r="W26" s="19">
        <f t="shared" si="12"/>
        <v>9098</v>
      </c>
      <c r="X26" s="19">
        <f t="shared" si="13"/>
        <v>10681</v>
      </c>
      <c r="Y26" s="19">
        <f t="shared" si="14"/>
        <v>12164</v>
      </c>
      <c r="Z26" s="27"/>
      <c r="AA26" s="18">
        <f t="shared" si="15"/>
        <v>25000</v>
      </c>
      <c r="AB26" s="19">
        <f t="shared" si="16"/>
        <v>7615</v>
      </c>
      <c r="AC26" s="19">
        <f t="shared" si="17"/>
        <v>9098</v>
      </c>
      <c r="AD26" s="19">
        <f t="shared" si="18"/>
        <v>10681</v>
      </c>
      <c r="AE26" s="19">
        <f t="shared" si="19"/>
        <v>12164</v>
      </c>
      <c r="AF26" s="27"/>
      <c r="AG26" s="18">
        <f t="shared" si="20"/>
        <v>25000</v>
      </c>
      <c r="AH26" s="19">
        <f t="shared" si="21"/>
        <v>7615</v>
      </c>
      <c r="AI26" s="19">
        <f t="shared" si="22"/>
        <v>9098</v>
      </c>
      <c r="AJ26" s="19">
        <f t="shared" si="23"/>
        <v>10681</v>
      </c>
      <c r="AK26" s="19">
        <f t="shared" si="24"/>
        <v>12164</v>
      </c>
      <c r="AL26" s="27"/>
      <c r="AM26" s="18">
        <f t="shared" si="25"/>
        <v>25000</v>
      </c>
      <c r="AN26" s="19">
        <f t="shared" si="26"/>
        <v>7615</v>
      </c>
      <c r="AO26" s="19">
        <f t="shared" si="27"/>
        <v>9098</v>
      </c>
      <c r="AP26" s="19">
        <f t="shared" si="28"/>
        <v>10681</v>
      </c>
      <c r="AQ26" s="19">
        <f t="shared" si="29"/>
        <v>12164</v>
      </c>
      <c r="AR26" s="27"/>
      <c r="AS26" s="18">
        <f t="shared" si="30"/>
        <v>25000</v>
      </c>
      <c r="AT26" s="19">
        <f t="shared" si="31"/>
        <v>7615</v>
      </c>
      <c r="AU26" s="19">
        <f t="shared" si="32"/>
        <v>9098</v>
      </c>
      <c r="AV26" s="19">
        <f t="shared" si="33"/>
        <v>10681</v>
      </c>
      <c r="AW26" s="19">
        <f t="shared" si="34"/>
        <v>12164</v>
      </c>
      <c r="AX26" s="27"/>
      <c r="AY26" s="18">
        <f t="shared" si="35"/>
        <v>25000</v>
      </c>
      <c r="AZ26" s="19">
        <f t="shared" si="36"/>
        <v>7615</v>
      </c>
      <c r="BA26" s="19">
        <f t="shared" si="37"/>
        <v>9098</v>
      </c>
      <c r="BB26" s="19">
        <f t="shared" si="38"/>
        <v>10681</v>
      </c>
      <c r="BC26" s="19">
        <f t="shared" si="39"/>
        <v>12164</v>
      </c>
      <c r="BD26" s="27"/>
      <c r="BE26" s="18">
        <f t="shared" si="40"/>
        <v>25000</v>
      </c>
      <c r="BF26" s="19">
        <f t="shared" si="41"/>
        <v>7615</v>
      </c>
      <c r="BG26" s="19">
        <f t="shared" si="42"/>
        <v>9098</v>
      </c>
      <c r="BH26" s="19">
        <f t="shared" si="43"/>
        <v>10681</v>
      </c>
      <c r="BI26" s="19">
        <f t="shared" si="44"/>
        <v>12164</v>
      </c>
    </row>
    <row r="27" spans="1:61">
      <c r="A27" s="18">
        <v>35000</v>
      </c>
      <c r="B27" s="19">
        <v>9934</v>
      </c>
      <c r="C27" s="19">
        <v>11869</v>
      </c>
      <c r="D27" s="19">
        <v>11869</v>
      </c>
      <c r="E27" s="19">
        <v>13934</v>
      </c>
      <c r="F27" s="19">
        <v>13934</v>
      </c>
      <c r="G27" s="19">
        <v>15869</v>
      </c>
      <c r="H27" s="27"/>
      <c r="I27" s="18">
        <f t="shared" si="0"/>
        <v>35000</v>
      </c>
      <c r="J27" s="19">
        <f t="shared" si="1"/>
        <v>9934</v>
      </c>
      <c r="K27" s="19">
        <f t="shared" si="2"/>
        <v>11869</v>
      </c>
      <c r="L27" s="19">
        <f t="shared" si="3"/>
        <v>13934</v>
      </c>
      <c r="M27" s="19">
        <f t="shared" si="4"/>
        <v>15869</v>
      </c>
      <c r="N27" s="27"/>
      <c r="O27" s="18">
        <f t="shared" si="5"/>
        <v>35000</v>
      </c>
      <c r="P27" s="19">
        <f t="shared" si="6"/>
        <v>9934</v>
      </c>
      <c r="Q27" s="19">
        <f t="shared" si="7"/>
        <v>11869</v>
      </c>
      <c r="R27" s="19">
        <f t="shared" si="8"/>
        <v>13934</v>
      </c>
      <c r="S27" s="19">
        <f t="shared" si="9"/>
        <v>15869</v>
      </c>
      <c r="T27" s="27"/>
      <c r="U27" s="18">
        <f t="shared" si="10"/>
        <v>35000</v>
      </c>
      <c r="V27" s="19">
        <f t="shared" si="11"/>
        <v>9934</v>
      </c>
      <c r="W27" s="19">
        <f t="shared" si="12"/>
        <v>11869</v>
      </c>
      <c r="X27" s="19">
        <f t="shared" si="13"/>
        <v>13934</v>
      </c>
      <c r="Y27" s="19">
        <f t="shared" si="14"/>
        <v>15869</v>
      </c>
      <c r="Z27" s="27"/>
      <c r="AA27" s="18">
        <f t="shared" si="15"/>
        <v>35000</v>
      </c>
      <c r="AB27" s="19">
        <f t="shared" si="16"/>
        <v>9934</v>
      </c>
      <c r="AC27" s="19">
        <f t="shared" si="17"/>
        <v>11869</v>
      </c>
      <c r="AD27" s="19">
        <f t="shared" si="18"/>
        <v>13934</v>
      </c>
      <c r="AE27" s="19">
        <f t="shared" si="19"/>
        <v>15869</v>
      </c>
      <c r="AF27" s="27"/>
      <c r="AG27" s="18">
        <f t="shared" si="20"/>
        <v>35000</v>
      </c>
      <c r="AH27" s="19">
        <f t="shared" si="21"/>
        <v>9934</v>
      </c>
      <c r="AI27" s="19">
        <f t="shared" si="22"/>
        <v>11869</v>
      </c>
      <c r="AJ27" s="19">
        <f t="shared" si="23"/>
        <v>13934</v>
      </c>
      <c r="AK27" s="19">
        <f t="shared" si="24"/>
        <v>15869</v>
      </c>
      <c r="AL27" s="27"/>
      <c r="AM27" s="18">
        <f t="shared" si="25"/>
        <v>35000</v>
      </c>
      <c r="AN27" s="19">
        <f t="shared" si="26"/>
        <v>9934</v>
      </c>
      <c r="AO27" s="19">
        <f t="shared" si="27"/>
        <v>11869</v>
      </c>
      <c r="AP27" s="19">
        <f t="shared" si="28"/>
        <v>13934</v>
      </c>
      <c r="AQ27" s="19">
        <f t="shared" si="29"/>
        <v>15869</v>
      </c>
      <c r="AR27" s="27"/>
      <c r="AS27" s="18">
        <f t="shared" si="30"/>
        <v>35000</v>
      </c>
      <c r="AT27" s="19">
        <f t="shared" si="31"/>
        <v>9934</v>
      </c>
      <c r="AU27" s="19">
        <f t="shared" si="32"/>
        <v>11869</v>
      </c>
      <c r="AV27" s="19">
        <f t="shared" si="33"/>
        <v>13934</v>
      </c>
      <c r="AW27" s="19">
        <f t="shared" si="34"/>
        <v>15869</v>
      </c>
      <c r="AX27" s="27"/>
      <c r="AY27" s="18">
        <f t="shared" si="35"/>
        <v>35000</v>
      </c>
      <c r="AZ27" s="19">
        <f t="shared" si="36"/>
        <v>9934</v>
      </c>
      <c r="BA27" s="19">
        <f t="shared" si="37"/>
        <v>11869</v>
      </c>
      <c r="BB27" s="19">
        <f t="shared" si="38"/>
        <v>13934</v>
      </c>
      <c r="BC27" s="19">
        <f t="shared" si="39"/>
        <v>15869</v>
      </c>
      <c r="BD27" s="27"/>
      <c r="BE27" s="18">
        <f t="shared" si="40"/>
        <v>35000</v>
      </c>
      <c r="BF27" s="19">
        <f t="shared" si="41"/>
        <v>9934</v>
      </c>
      <c r="BG27" s="19">
        <f t="shared" si="42"/>
        <v>11869</v>
      </c>
      <c r="BH27" s="19">
        <f t="shared" si="43"/>
        <v>13934</v>
      </c>
      <c r="BI27" s="19">
        <f t="shared" si="44"/>
        <v>15869</v>
      </c>
    </row>
    <row r="28" spans="1:61">
      <c r="A28" s="18">
        <v>50000</v>
      </c>
      <c r="B28" s="19">
        <v>13165</v>
      </c>
      <c r="C28" s="19">
        <v>15729</v>
      </c>
      <c r="D28" s="19">
        <v>15729</v>
      </c>
      <c r="E28" s="19">
        <v>18465</v>
      </c>
      <c r="F28" s="19">
        <v>18465</v>
      </c>
      <c r="G28" s="19">
        <v>21029</v>
      </c>
      <c r="H28" s="27"/>
      <c r="I28" s="18">
        <f t="shared" si="0"/>
        <v>50000</v>
      </c>
      <c r="J28" s="19">
        <f t="shared" si="1"/>
        <v>13165</v>
      </c>
      <c r="K28" s="19">
        <f t="shared" si="2"/>
        <v>15729</v>
      </c>
      <c r="L28" s="19">
        <f t="shared" si="3"/>
        <v>18465</v>
      </c>
      <c r="M28" s="19">
        <f t="shared" si="4"/>
        <v>21029</v>
      </c>
      <c r="N28" s="27"/>
      <c r="O28" s="18">
        <f t="shared" si="5"/>
        <v>50000</v>
      </c>
      <c r="P28" s="19">
        <f t="shared" si="6"/>
        <v>13165</v>
      </c>
      <c r="Q28" s="19">
        <f t="shared" si="7"/>
        <v>15729</v>
      </c>
      <c r="R28" s="19">
        <f t="shared" si="8"/>
        <v>18465</v>
      </c>
      <c r="S28" s="19">
        <f t="shared" si="9"/>
        <v>21029</v>
      </c>
      <c r="T28" s="27"/>
      <c r="U28" s="18">
        <f t="shared" si="10"/>
        <v>50000</v>
      </c>
      <c r="V28" s="19">
        <f t="shared" si="11"/>
        <v>13165</v>
      </c>
      <c r="W28" s="19">
        <f t="shared" si="12"/>
        <v>15729</v>
      </c>
      <c r="X28" s="19">
        <f t="shared" si="13"/>
        <v>18465</v>
      </c>
      <c r="Y28" s="19">
        <f t="shared" si="14"/>
        <v>21029</v>
      </c>
      <c r="Z28" s="27"/>
      <c r="AA28" s="18">
        <f t="shared" si="15"/>
        <v>50000</v>
      </c>
      <c r="AB28" s="19">
        <f t="shared" si="16"/>
        <v>13165</v>
      </c>
      <c r="AC28" s="19">
        <f t="shared" si="17"/>
        <v>15729</v>
      </c>
      <c r="AD28" s="19">
        <f t="shared" si="18"/>
        <v>18465</v>
      </c>
      <c r="AE28" s="19">
        <f t="shared" si="19"/>
        <v>21029</v>
      </c>
      <c r="AF28" s="27"/>
      <c r="AG28" s="18">
        <f t="shared" si="20"/>
        <v>50000</v>
      </c>
      <c r="AH28" s="19">
        <f t="shared" si="21"/>
        <v>13165</v>
      </c>
      <c r="AI28" s="19">
        <f t="shared" si="22"/>
        <v>15729</v>
      </c>
      <c r="AJ28" s="19">
        <f t="shared" si="23"/>
        <v>18465</v>
      </c>
      <c r="AK28" s="19">
        <f t="shared" si="24"/>
        <v>21029</v>
      </c>
      <c r="AL28" s="27"/>
      <c r="AM28" s="18">
        <f t="shared" si="25"/>
        <v>50000</v>
      </c>
      <c r="AN28" s="19">
        <f t="shared" si="26"/>
        <v>13165</v>
      </c>
      <c r="AO28" s="19">
        <f t="shared" si="27"/>
        <v>15729</v>
      </c>
      <c r="AP28" s="19">
        <f t="shared" si="28"/>
        <v>18465</v>
      </c>
      <c r="AQ28" s="19">
        <f t="shared" si="29"/>
        <v>21029</v>
      </c>
      <c r="AR28" s="27"/>
      <c r="AS28" s="18">
        <f t="shared" si="30"/>
        <v>50000</v>
      </c>
      <c r="AT28" s="19">
        <f t="shared" si="31"/>
        <v>13165</v>
      </c>
      <c r="AU28" s="19">
        <f t="shared" si="32"/>
        <v>15729</v>
      </c>
      <c r="AV28" s="19">
        <f t="shared" si="33"/>
        <v>18465</v>
      </c>
      <c r="AW28" s="19">
        <f t="shared" si="34"/>
        <v>21029</v>
      </c>
      <c r="AX28" s="27"/>
      <c r="AY28" s="18">
        <f t="shared" si="35"/>
        <v>50000</v>
      </c>
      <c r="AZ28" s="19">
        <f t="shared" si="36"/>
        <v>13165</v>
      </c>
      <c r="BA28" s="19">
        <f t="shared" si="37"/>
        <v>15729</v>
      </c>
      <c r="BB28" s="19">
        <f t="shared" si="38"/>
        <v>18465</v>
      </c>
      <c r="BC28" s="19">
        <f t="shared" si="39"/>
        <v>21029</v>
      </c>
      <c r="BD28" s="27"/>
      <c r="BE28" s="18">
        <f t="shared" si="40"/>
        <v>50000</v>
      </c>
      <c r="BF28" s="19">
        <f t="shared" si="41"/>
        <v>13165</v>
      </c>
      <c r="BG28" s="19">
        <f t="shared" si="42"/>
        <v>15729</v>
      </c>
      <c r="BH28" s="19">
        <f t="shared" si="43"/>
        <v>18465</v>
      </c>
      <c r="BI28" s="19">
        <f t="shared" si="44"/>
        <v>21029</v>
      </c>
    </row>
    <row r="29" spans="1:61">
      <c r="A29" s="18">
        <v>75000</v>
      </c>
      <c r="B29" s="19">
        <v>18122</v>
      </c>
      <c r="C29" s="19">
        <v>21652</v>
      </c>
      <c r="D29" s="19">
        <v>21652</v>
      </c>
      <c r="E29" s="19">
        <v>25418</v>
      </c>
      <c r="F29" s="19">
        <v>25418</v>
      </c>
      <c r="G29" s="19">
        <v>28948</v>
      </c>
      <c r="H29" s="27"/>
      <c r="I29" s="18">
        <f t="shared" si="0"/>
        <v>75000</v>
      </c>
      <c r="J29" s="19">
        <f t="shared" si="1"/>
        <v>18122</v>
      </c>
      <c r="K29" s="19">
        <f t="shared" si="2"/>
        <v>21652</v>
      </c>
      <c r="L29" s="19">
        <f t="shared" si="3"/>
        <v>25418</v>
      </c>
      <c r="M29" s="19">
        <f t="shared" si="4"/>
        <v>28948</v>
      </c>
      <c r="N29" s="27"/>
      <c r="O29" s="18">
        <f t="shared" si="5"/>
        <v>75000</v>
      </c>
      <c r="P29" s="19">
        <f t="shared" si="6"/>
        <v>18122</v>
      </c>
      <c r="Q29" s="19">
        <f t="shared" si="7"/>
        <v>21652</v>
      </c>
      <c r="R29" s="19">
        <f t="shared" si="8"/>
        <v>25418</v>
      </c>
      <c r="S29" s="19">
        <f t="shared" si="9"/>
        <v>28948</v>
      </c>
      <c r="T29" s="27"/>
      <c r="U29" s="18">
        <f t="shared" si="10"/>
        <v>75000</v>
      </c>
      <c r="V29" s="19">
        <f t="shared" si="11"/>
        <v>18122</v>
      </c>
      <c r="W29" s="19">
        <f t="shared" si="12"/>
        <v>21652</v>
      </c>
      <c r="X29" s="19">
        <f t="shared" si="13"/>
        <v>25418</v>
      </c>
      <c r="Y29" s="19">
        <f t="shared" si="14"/>
        <v>28948</v>
      </c>
      <c r="Z29" s="27"/>
      <c r="AA29" s="18">
        <f t="shared" si="15"/>
        <v>75000</v>
      </c>
      <c r="AB29" s="19">
        <f t="shared" si="16"/>
        <v>18122</v>
      </c>
      <c r="AC29" s="19">
        <f t="shared" si="17"/>
        <v>21652</v>
      </c>
      <c r="AD29" s="19">
        <f t="shared" si="18"/>
        <v>25418</v>
      </c>
      <c r="AE29" s="19">
        <f t="shared" si="19"/>
        <v>28948</v>
      </c>
      <c r="AF29" s="27"/>
      <c r="AG29" s="18">
        <f t="shared" si="20"/>
        <v>75000</v>
      </c>
      <c r="AH29" s="19">
        <f t="shared" si="21"/>
        <v>18122</v>
      </c>
      <c r="AI29" s="19">
        <f t="shared" si="22"/>
        <v>21652</v>
      </c>
      <c r="AJ29" s="19">
        <f t="shared" si="23"/>
        <v>25418</v>
      </c>
      <c r="AK29" s="19">
        <f t="shared" si="24"/>
        <v>28948</v>
      </c>
      <c r="AL29" s="27"/>
      <c r="AM29" s="18">
        <f t="shared" si="25"/>
        <v>75000</v>
      </c>
      <c r="AN29" s="19">
        <f t="shared" si="26"/>
        <v>18122</v>
      </c>
      <c r="AO29" s="19">
        <f t="shared" si="27"/>
        <v>21652</v>
      </c>
      <c r="AP29" s="19">
        <f t="shared" si="28"/>
        <v>25418</v>
      </c>
      <c r="AQ29" s="19">
        <f t="shared" si="29"/>
        <v>28948</v>
      </c>
      <c r="AR29" s="27"/>
      <c r="AS29" s="18">
        <f t="shared" si="30"/>
        <v>75000</v>
      </c>
      <c r="AT29" s="19">
        <f t="shared" si="31"/>
        <v>18122</v>
      </c>
      <c r="AU29" s="19">
        <f t="shared" si="32"/>
        <v>21652</v>
      </c>
      <c r="AV29" s="19">
        <f t="shared" si="33"/>
        <v>25418</v>
      </c>
      <c r="AW29" s="19">
        <f t="shared" si="34"/>
        <v>28948</v>
      </c>
      <c r="AX29" s="27"/>
      <c r="AY29" s="18">
        <f t="shared" si="35"/>
        <v>75000</v>
      </c>
      <c r="AZ29" s="19">
        <f t="shared" si="36"/>
        <v>18122</v>
      </c>
      <c r="BA29" s="19">
        <f t="shared" si="37"/>
        <v>21652</v>
      </c>
      <c r="BB29" s="19">
        <f t="shared" si="38"/>
        <v>25418</v>
      </c>
      <c r="BC29" s="19">
        <f t="shared" si="39"/>
        <v>28948</v>
      </c>
      <c r="BD29" s="27"/>
      <c r="BE29" s="18">
        <f t="shared" si="40"/>
        <v>75000</v>
      </c>
      <c r="BF29" s="19">
        <f t="shared" si="41"/>
        <v>18122</v>
      </c>
      <c r="BG29" s="19">
        <f t="shared" si="42"/>
        <v>21652</v>
      </c>
      <c r="BH29" s="19">
        <f t="shared" si="43"/>
        <v>25418</v>
      </c>
      <c r="BI29" s="19">
        <f t="shared" si="44"/>
        <v>28948</v>
      </c>
    </row>
    <row r="30" spans="1:61">
      <c r="A30" s="18">
        <v>100000</v>
      </c>
      <c r="B30" s="19">
        <v>22723</v>
      </c>
      <c r="C30" s="19">
        <v>27150</v>
      </c>
      <c r="D30" s="19">
        <v>27150</v>
      </c>
      <c r="E30" s="19">
        <v>31872</v>
      </c>
      <c r="F30" s="19">
        <v>31872</v>
      </c>
      <c r="G30" s="19">
        <v>36299</v>
      </c>
      <c r="H30" s="27"/>
      <c r="I30" s="18">
        <f t="shared" si="0"/>
        <v>100000</v>
      </c>
      <c r="J30" s="19">
        <f t="shared" si="1"/>
        <v>22723</v>
      </c>
      <c r="K30" s="19">
        <f t="shared" si="2"/>
        <v>27150</v>
      </c>
      <c r="L30" s="19">
        <f t="shared" si="3"/>
        <v>31872</v>
      </c>
      <c r="M30" s="19">
        <f t="shared" si="4"/>
        <v>36299</v>
      </c>
      <c r="N30" s="27"/>
      <c r="O30" s="18">
        <f t="shared" si="5"/>
        <v>100000</v>
      </c>
      <c r="P30" s="19">
        <f t="shared" si="6"/>
        <v>22723</v>
      </c>
      <c r="Q30" s="19">
        <f t="shared" si="7"/>
        <v>27150</v>
      </c>
      <c r="R30" s="19">
        <f t="shared" si="8"/>
        <v>31872</v>
      </c>
      <c r="S30" s="19">
        <f t="shared" si="9"/>
        <v>36299</v>
      </c>
      <c r="T30" s="27"/>
      <c r="U30" s="18">
        <f t="shared" si="10"/>
        <v>100000</v>
      </c>
      <c r="V30" s="19">
        <f t="shared" si="11"/>
        <v>22723</v>
      </c>
      <c r="W30" s="19">
        <f t="shared" si="12"/>
        <v>27150</v>
      </c>
      <c r="X30" s="19">
        <f t="shared" si="13"/>
        <v>31872</v>
      </c>
      <c r="Y30" s="19">
        <f t="shared" si="14"/>
        <v>36299</v>
      </c>
      <c r="Z30" s="27"/>
      <c r="AA30" s="18">
        <f t="shared" si="15"/>
        <v>100000</v>
      </c>
      <c r="AB30" s="19">
        <f t="shared" si="16"/>
        <v>22723</v>
      </c>
      <c r="AC30" s="19">
        <f t="shared" si="17"/>
        <v>27150</v>
      </c>
      <c r="AD30" s="19">
        <f t="shared" si="18"/>
        <v>31872</v>
      </c>
      <c r="AE30" s="19">
        <f t="shared" si="19"/>
        <v>36299</v>
      </c>
      <c r="AF30" s="27"/>
      <c r="AG30" s="18">
        <f t="shared" si="20"/>
        <v>100000</v>
      </c>
      <c r="AH30" s="19">
        <f t="shared" si="21"/>
        <v>22723</v>
      </c>
      <c r="AI30" s="19">
        <f t="shared" si="22"/>
        <v>27150</v>
      </c>
      <c r="AJ30" s="19">
        <f t="shared" si="23"/>
        <v>31872</v>
      </c>
      <c r="AK30" s="19">
        <f t="shared" si="24"/>
        <v>36299</v>
      </c>
      <c r="AL30" s="27"/>
      <c r="AM30" s="18">
        <f t="shared" si="25"/>
        <v>100000</v>
      </c>
      <c r="AN30" s="19">
        <f t="shared" si="26"/>
        <v>22723</v>
      </c>
      <c r="AO30" s="19">
        <f t="shared" si="27"/>
        <v>27150</v>
      </c>
      <c r="AP30" s="19">
        <f t="shared" si="28"/>
        <v>31872</v>
      </c>
      <c r="AQ30" s="19">
        <f t="shared" si="29"/>
        <v>36299</v>
      </c>
      <c r="AR30" s="27"/>
      <c r="AS30" s="18">
        <f t="shared" si="30"/>
        <v>100000</v>
      </c>
      <c r="AT30" s="19">
        <f t="shared" si="31"/>
        <v>22723</v>
      </c>
      <c r="AU30" s="19">
        <f t="shared" si="32"/>
        <v>27150</v>
      </c>
      <c r="AV30" s="19">
        <f t="shared" si="33"/>
        <v>31872</v>
      </c>
      <c r="AW30" s="19">
        <f t="shared" si="34"/>
        <v>36299</v>
      </c>
      <c r="AX30" s="27"/>
      <c r="AY30" s="18">
        <f t="shared" si="35"/>
        <v>100000</v>
      </c>
      <c r="AZ30" s="19">
        <f t="shared" si="36"/>
        <v>22723</v>
      </c>
      <c r="BA30" s="19">
        <f t="shared" si="37"/>
        <v>27150</v>
      </c>
      <c r="BB30" s="19">
        <f t="shared" si="38"/>
        <v>31872</v>
      </c>
      <c r="BC30" s="19">
        <f t="shared" si="39"/>
        <v>36299</v>
      </c>
      <c r="BD30" s="27"/>
      <c r="BE30" s="18">
        <f t="shared" si="40"/>
        <v>100000</v>
      </c>
      <c r="BF30" s="19">
        <f t="shared" si="41"/>
        <v>22723</v>
      </c>
      <c r="BG30" s="19">
        <f t="shared" si="42"/>
        <v>27150</v>
      </c>
      <c r="BH30" s="19">
        <f t="shared" si="43"/>
        <v>31872</v>
      </c>
      <c r="BI30" s="19">
        <f t="shared" si="44"/>
        <v>36299</v>
      </c>
    </row>
    <row r="31" spans="1:61">
      <c r="A31" s="18">
        <v>150000</v>
      </c>
      <c r="B31" s="19">
        <v>31228</v>
      </c>
      <c r="C31" s="19">
        <v>37311</v>
      </c>
      <c r="D31" s="19">
        <v>37311</v>
      </c>
      <c r="E31" s="19">
        <v>43800</v>
      </c>
      <c r="F31" s="19">
        <v>43800</v>
      </c>
      <c r="G31" s="19">
        <v>49883</v>
      </c>
      <c r="H31" s="27"/>
      <c r="I31" s="18">
        <f t="shared" si="0"/>
        <v>150000</v>
      </c>
      <c r="J31" s="19">
        <f t="shared" si="1"/>
        <v>31228</v>
      </c>
      <c r="K31" s="19">
        <f t="shared" si="2"/>
        <v>37311</v>
      </c>
      <c r="L31" s="19">
        <f t="shared" si="3"/>
        <v>43800</v>
      </c>
      <c r="M31" s="19">
        <f t="shared" si="4"/>
        <v>49883</v>
      </c>
      <c r="N31" s="27"/>
      <c r="O31" s="18">
        <f t="shared" si="5"/>
        <v>150000</v>
      </c>
      <c r="P31" s="19">
        <f t="shared" si="6"/>
        <v>31228</v>
      </c>
      <c r="Q31" s="19">
        <f t="shared" si="7"/>
        <v>37311</v>
      </c>
      <c r="R31" s="19">
        <f t="shared" si="8"/>
        <v>43800</v>
      </c>
      <c r="S31" s="19">
        <f t="shared" si="9"/>
        <v>49883</v>
      </c>
      <c r="T31" s="27"/>
      <c r="U31" s="18">
        <f t="shared" si="10"/>
        <v>150000</v>
      </c>
      <c r="V31" s="19">
        <f t="shared" si="11"/>
        <v>31228</v>
      </c>
      <c r="W31" s="19">
        <f t="shared" si="12"/>
        <v>37311</v>
      </c>
      <c r="X31" s="19">
        <f t="shared" si="13"/>
        <v>43800</v>
      </c>
      <c r="Y31" s="19">
        <f t="shared" si="14"/>
        <v>49883</v>
      </c>
      <c r="Z31" s="27"/>
      <c r="AA31" s="18">
        <f t="shared" si="15"/>
        <v>150000</v>
      </c>
      <c r="AB31" s="19">
        <f t="shared" si="16"/>
        <v>31228</v>
      </c>
      <c r="AC31" s="19">
        <f t="shared" si="17"/>
        <v>37311</v>
      </c>
      <c r="AD31" s="19">
        <f t="shared" si="18"/>
        <v>43800</v>
      </c>
      <c r="AE31" s="19">
        <f t="shared" si="19"/>
        <v>49883</v>
      </c>
      <c r="AF31" s="27"/>
      <c r="AG31" s="18">
        <f t="shared" si="20"/>
        <v>150000</v>
      </c>
      <c r="AH31" s="19">
        <f t="shared" si="21"/>
        <v>31228</v>
      </c>
      <c r="AI31" s="19">
        <f t="shared" si="22"/>
        <v>37311</v>
      </c>
      <c r="AJ31" s="19">
        <f t="shared" si="23"/>
        <v>43800</v>
      </c>
      <c r="AK31" s="19">
        <f t="shared" si="24"/>
        <v>49883</v>
      </c>
      <c r="AL31" s="27"/>
      <c r="AM31" s="18">
        <f t="shared" si="25"/>
        <v>150000</v>
      </c>
      <c r="AN31" s="19">
        <f t="shared" si="26"/>
        <v>31228</v>
      </c>
      <c r="AO31" s="19">
        <f t="shared" si="27"/>
        <v>37311</v>
      </c>
      <c r="AP31" s="19">
        <f t="shared" si="28"/>
        <v>43800</v>
      </c>
      <c r="AQ31" s="19">
        <f t="shared" si="29"/>
        <v>49883</v>
      </c>
      <c r="AR31" s="27"/>
      <c r="AS31" s="18">
        <f t="shared" si="30"/>
        <v>150000</v>
      </c>
      <c r="AT31" s="19">
        <f t="shared" si="31"/>
        <v>31228</v>
      </c>
      <c r="AU31" s="19">
        <f t="shared" si="32"/>
        <v>37311</v>
      </c>
      <c r="AV31" s="19">
        <f t="shared" si="33"/>
        <v>43800</v>
      </c>
      <c r="AW31" s="19">
        <f t="shared" si="34"/>
        <v>49883</v>
      </c>
      <c r="AX31" s="27"/>
      <c r="AY31" s="18">
        <f t="shared" si="35"/>
        <v>150000</v>
      </c>
      <c r="AZ31" s="19">
        <f t="shared" si="36"/>
        <v>31228</v>
      </c>
      <c r="BA31" s="19">
        <f t="shared" si="37"/>
        <v>37311</v>
      </c>
      <c r="BB31" s="19">
        <f t="shared" si="38"/>
        <v>43800</v>
      </c>
      <c r="BC31" s="19">
        <f t="shared" si="39"/>
        <v>49883</v>
      </c>
      <c r="BD31" s="27"/>
      <c r="BE31" s="18">
        <f t="shared" si="40"/>
        <v>150000</v>
      </c>
      <c r="BF31" s="19">
        <f t="shared" si="41"/>
        <v>31228</v>
      </c>
      <c r="BG31" s="19">
        <f t="shared" si="42"/>
        <v>37311</v>
      </c>
      <c r="BH31" s="19">
        <f t="shared" si="43"/>
        <v>43800</v>
      </c>
      <c r="BI31" s="19">
        <f t="shared" si="44"/>
        <v>49883</v>
      </c>
    </row>
    <row r="32" spans="1:61">
      <c r="A32" s="18">
        <v>250000</v>
      </c>
      <c r="B32" s="19">
        <v>46640</v>
      </c>
      <c r="C32" s="19">
        <v>55726</v>
      </c>
      <c r="D32" s="19">
        <v>55726</v>
      </c>
      <c r="E32" s="19">
        <v>65418</v>
      </c>
      <c r="F32" s="19">
        <v>65418</v>
      </c>
      <c r="G32" s="19">
        <v>74504</v>
      </c>
      <c r="H32" s="27"/>
      <c r="I32" s="18">
        <f t="shared" si="0"/>
        <v>250000</v>
      </c>
      <c r="J32" s="19">
        <f t="shared" si="1"/>
        <v>46640</v>
      </c>
      <c r="K32" s="19">
        <f t="shared" si="2"/>
        <v>55726</v>
      </c>
      <c r="L32" s="19">
        <f t="shared" si="3"/>
        <v>65418</v>
      </c>
      <c r="M32" s="19">
        <f t="shared" si="4"/>
        <v>74504</v>
      </c>
      <c r="N32" s="27"/>
      <c r="O32" s="18">
        <f t="shared" si="5"/>
        <v>250000</v>
      </c>
      <c r="P32" s="19">
        <f t="shared" si="6"/>
        <v>46640</v>
      </c>
      <c r="Q32" s="19">
        <f t="shared" si="7"/>
        <v>55726</v>
      </c>
      <c r="R32" s="19">
        <f t="shared" si="8"/>
        <v>65418</v>
      </c>
      <c r="S32" s="19">
        <f t="shared" si="9"/>
        <v>74504</v>
      </c>
      <c r="T32" s="27"/>
      <c r="U32" s="18">
        <f t="shared" si="10"/>
        <v>250000</v>
      </c>
      <c r="V32" s="19">
        <f t="shared" si="11"/>
        <v>46640</v>
      </c>
      <c r="W32" s="19">
        <f t="shared" si="12"/>
        <v>55726</v>
      </c>
      <c r="X32" s="19">
        <f t="shared" si="13"/>
        <v>65418</v>
      </c>
      <c r="Y32" s="19">
        <f t="shared" si="14"/>
        <v>74504</v>
      </c>
      <c r="Z32" s="27"/>
      <c r="AA32" s="18">
        <f t="shared" si="15"/>
        <v>250000</v>
      </c>
      <c r="AB32" s="19">
        <f t="shared" si="16"/>
        <v>46640</v>
      </c>
      <c r="AC32" s="19">
        <f t="shared" si="17"/>
        <v>55726</v>
      </c>
      <c r="AD32" s="19">
        <f t="shared" si="18"/>
        <v>65418</v>
      </c>
      <c r="AE32" s="19">
        <f t="shared" si="19"/>
        <v>74504</v>
      </c>
      <c r="AF32" s="27"/>
      <c r="AG32" s="18">
        <f t="shared" si="20"/>
        <v>250000</v>
      </c>
      <c r="AH32" s="19">
        <f t="shared" si="21"/>
        <v>46640</v>
      </c>
      <c r="AI32" s="19">
        <f t="shared" si="22"/>
        <v>55726</v>
      </c>
      <c r="AJ32" s="19">
        <f t="shared" si="23"/>
        <v>65418</v>
      </c>
      <c r="AK32" s="19">
        <f t="shared" si="24"/>
        <v>74504</v>
      </c>
      <c r="AL32" s="27"/>
      <c r="AM32" s="18">
        <f t="shared" si="25"/>
        <v>250000</v>
      </c>
      <c r="AN32" s="19">
        <f t="shared" si="26"/>
        <v>46640</v>
      </c>
      <c r="AO32" s="19">
        <f t="shared" si="27"/>
        <v>55726</v>
      </c>
      <c r="AP32" s="19">
        <f t="shared" si="28"/>
        <v>65418</v>
      </c>
      <c r="AQ32" s="19">
        <f t="shared" si="29"/>
        <v>74504</v>
      </c>
      <c r="AR32" s="27"/>
      <c r="AS32" s="18">
        <f t="shared" si="30"/>
        <v>250000</v>
      </c>
      <c r="AT32" s="19">
        <f t="shared" si="31"/>
        <v>46640</v>
      </c>
      <c r="AU32" s="19">
        <f t="shared" si="32"/>
        <v>55726</v>
      </c>
      <c r="AV32" s="19">
        <f t="shared" si="33"/>
        <v>65418</v>
      </c>
      <c r="AW32" s="19">
        <f t="shared" si="34"/>
        <v>74504</v>
      </c>
      <c r="AX32" s="27"/>
      <c r="AY32" s="18">
        <f t="shared" si="35"/>
        <v>250000</v>
      </c>
      <c r="AZ32" s="19">
        <f t="shared" si="36"/>
        <v>46640</v>
      </c>
      <c r="BA32" s="19">
        <f t="shared" si="37"/>
        <v>55726</v>
      </c>
      <c r="BB32" s="19">
        <f t="shared" si="38"/>
        <v>65418</v>
      </c>
      <c r="BC32" s="19">
        <f t="shared" si="39"/>
        <v>74504</v>
      </c>
      <c r="BD32" s="27"/>
      <c r="BE32" s="18">
        <f t="shared" si="40"/>
        <v>250000</v>
      </c>
      <c r="BF32" s="19">
        <f t="shared" si="41"/>
        <v>46640</v>
      </c>
      <c r="BG32" s="19">
        <f t="shared" si="42"/>
        <v>55726</v>
      </c>
      <c r="BH32" s="19">
        <f t="shared" si="43"/>
        <v>65418</v>
      </c>
      <c r="BI32" s="19">
        <f t="shared" si="44"/>
        <v>74504</v>
      </c>
    </row>
    <row r="33" spans="1:61">
      <c r="A33" s="18">
        <v>500000</v>
      </c>
      <c r="B33" s="19">
        <v>80684</v>
      </c>
      <c r="C33" s="19">
        <v>96402</v>
      </c>
      <c r="D33" s="19">
        <v>96402</v>
      </c>
      <c r="E33" s="19">
        <v>113168</v>
      </c>
      <c r="F33" s="19">
        <v>113168</v>
      </c>
      <c r="G33" s="19">
        <v>128886</v>
      </c>
      <c r="H33" s="27"/>
      <c r="I33" s="18">
        <f t="shared" si="0"/>
        <v>500000</v>
      </c>
      <c r="J33" s="19">
        <f t="shared" si="1"/>
        <v>80684</v>
      </c>
      <c r="K33" s="19">
        <f t="shared" si="2"/>
        <v>96402</v>
      </c>
      <c r="L33" s="19">
        <f t="shared" si="3"/>
        <v>113168</v>
      </c>
      <c r="M33" s="19">
        <f t="shared" si="4"/>
        <v>128886</v>
      </c>
      <c r="N33" s="27"/>
      <c r="O33" s="18">
        <f t="shared" si="5"/>
        <v>500000</v>
      </c>
      <c r="P33" s="19">
        <f t="shared" si="6"/>
        <v>80684</v>
      </c>
      <c r="Q33" s="19">
        <f t="shared" si="7"/>
        <v>96402</v>
      </c>
      <c r="R33" s="19">
        <f t="shared" si="8"/>
        <v>113168</v>
      </c>
      <c r="S33" s="19">
        <f t="shared" si="9"/>
        <v>128886</v>
      </c>
      <c r="T33" s="27"/>
      <c r="U33" s="18">
        <f t="shared" si="10"/>
        <v>500000</v>
      </c>
      <c r="V33" s="19">
        <f t="shared" si="11"/>
        <v>80684</v>
      </c>
      <c r="W33" s="19">
        <f t="shared" si="12"/>
        <v>96402</v>
      </c>
      <c r="X33" s="19">
        <f t="shared" si="13"/>
        <v>113168</v>
      </c>
      <c r="Y33" s="19">
        <f t="shared" si="14"/>
        <v>128886</v>
      </c>
      <c r="Z33" s="27"/>
      <c r="AA33" s="18">
        <f t="shared" si="15"/>
        <v>500000</v>
      </c>
      <c r="AB33" s="19">
        <f t="shared" si="16"/>
        <v>80684</v>
      </c>
      <c r="AC33" s="19">
        <f t="shared" si="17"/>
        <v>96402</v>
      </c>
      <c r="AD33" s="19">
        <f t="shared" si="18"/>
        <v>113168</v>
      </c>
      <c r="AE33" s="19">
        <f t="shared" si="19"/>
        <v>128886</v>
      </c>
      <c r="AF33" s="27"/>
      <c r="AG33" s="18">
        <f t="shared" si="20"/>
        <v>500000</v>
      </c>
      <c r="AH33" s="19">
        <f t="shared" si="21"/>
        <v>80684</v>
      </c>
      <c r="AI33" s="19">
        <f t="shared" si="22"/>
        <v>96402</v>
      </c>
      <c r="AJ33" s="19">
        <f t="shared" si="23"/>
        <v>113168</v>
      </c>
      <c r="AK33" s="19">
        <f t="shared" si="24"/>
        <v>128886</v>
      </c>
      <c r="AL33" s="27"/>
      <c r="AM33" s="18">
        <f t="shared" si="25"/>
        <v>500000</v>
      </c>
      <c r="AN33" s="19">
        <f t="shared" si="26"/>
        <v>80684</v>
      </c>
      <c r="AO33" s="19">
        <f t="shared" si="27"/>
        <v>96402</v>
      </c>
      <c r="AP33" s="19">
        <f t="shared" si="28"/>
        <v>113168</v>
      </c>
      <c r="AQ33" s="19">
        <f t="shared" si="29"/>
        <v>128886</v>
      </c>
      <c r="AR33" s="27"/>
      <c r="AS33" s="18">
        <f t="shared" si="30"/>
        <v>500000</v>
      </c>
      <c r="AT33" s="19">
        <f t="shared" si="31"/>
        <v>80684</v>
      </c>
      <c r="AU33" s="19">
        <f t="shared" si="32"/>
        <v>96402</v>
      </c>
      <c r="AV33" s="19">
        <f t="shared" si="33"/>
        <v>113168</v>
      </c>
      <c r="AW33" s="19">
        <f t="shared" si="34"/>
        <v>128886</v>
      </c>
      <c r="AX33" s="27"/>
      <c r="AY33" s="18">
        <f t="shared" si="35"/>
        <v>500000</v>
      </c>
      <c r="AZ33" s="19">
        <f t="shared" si="36"/>
        <v>80684</v>
      </c>
      <c r="BA33" s="19">
        <f t="shared" si="37"/>
        <v>96402</v>
      </c>
      <c r="BB33" s="19">
        <f t="shared" si="38"/>
        <v>113168</v>
      </c>
      <c r="BC33" s="19">
        <f t="shared" si="39"/>
        <v>128886</v>
      </c>
      <c r="BD33" s="27"/>
      <c r="BE33" s="18">
        <f t="shared" si="40"/>
        <v>500000</v>
      </c>
      <c r="BF33" s="19">
        <f t="shared" si="41"/>
        <v>80684</v>
      </c>
      <c r="BG33" s="19">
        <f t="shared" si="42"/>
        <v>96402</v>
      </c>
      <c r="BH33" s="19">
        <f t="shared" si="43"/>
        <v>113168</v>
      </c>
      <c r="BI33" s="19">
        <f t="shared" si="44"/>
        <v>128886</v>
      </c>
    </row>
    <row r="34" spans="1:61">
      <c r="A34" s="18">
        <v>750000</v>
      </c>
      <c r="B34" s="19">
        <v>111105</v>
      </c>
      <c r="C34" s="19">
        <v>132749</v>
      </c>
      <c r="D34" s="19">
        <v>132749</v>
      </c>
      <c r="E34" s="19">
        <v>155836</v>
      </c>
      <c r="F34" s="19">
        <v>155836</v>
      </c>
      <c r="G34" s="19">
        <v>177480</v>
      </c>
      <c r="H34" s="27"/>
      <c r="I34" s="18">
        <f t="shared" si="0"/>
        <v>750000</v>
      </c>
      <c r="J34" s="19">
        <f t="shared" si="1"/>
        <v>111105</v>
      </c>
      <c r="K34" s="19">
        <f t="shared" si="2"/>
        <v>132749</v>
      </c>
      <c r="L34" s="19">
        <f t="shared" si="3"/>
        <v>155836</v>
      </c>
      <c r="M34" s="19">
        <f t="shared" si="4"/>
        <v>177480</v>
      </c>
      <c r="N34" s="27"/>
      <c r="O34" s="18">
        <f t="shared" si="5"/>
        <v>750000</v>
      </c>
      <c r="P34" s="19">
        <f t="shared" si="6"/>
        <v>111105</v>
      </c>
      <c r="Q34" s="19">
        <f t="shared" si="7"/>
        <v>132749</v>
      </c>
      <c r="R34" s="19">
        <f t="shared" si="8"/>
        <v>155836</v>
      </c>
      <c r="S34" s="19">
        <f t="shared" si="9"/>
        <v>177480</v>
      </c>
      <c r="T34" s="27"/>
      <c r="U34" s="18">
        <f t="shared" si="10"/>
        <v>750000</v>
      </c>
      <c r="V34" s="19">
        <f t="shared" si="11"/>
        <v>111105</v>
      </c>
      <c r="W34" s="19">
        <f t="shared" si="12"/>
        <v>132749</v>
      </c>
      <c r="X34" s="19">
        <f t="shared" si="13"/>
        <v>155836</v>
      </c>
      <c r="Y34" s="19">
        <f t="shared" si="14"/>
        <v>177480</v>
      </c>
      <c r="Z34" s="27"/>
      <c r="AA34" s="18">
        <f t="shared" si="15"/>
        <v>750000</v>
      </c>
      <c r="AB34" s="19">
        <f t="shared" si="16"/>
        <v>111105</v>
      </c>
      <c r="AC34" s="19">
        <f t="shared" si="17"/>
        <v>132749</v>
      </c>
      <c r="AD34" s="19">
        <f t="shared" si="18"/>
        <v>155836</v>
      </c>
      <c r="AE34" s="19">
        <f t="shared" si="19"/>
        <v>177480</v>
      </c>
      <c r="AF34" s="27"/>
      <c r="AG34" s="18">
        <f t="shared" si="20"/>
        <v>750000</v>
      </c>
      <c r="AH34" s="19">
        <f t="shared" si="21"/>
        <v>111105</v>
      </c>
      <c r="AI34" s="19">
        <f t="shared" si="22"/>
        <v>132749</v>
      </c>
      <c r="AJ34" s="19">
        <f t="shared" si="23"/>
        <v>155836</v>
      </c>
      <c r="AK34" s="19">
        <f t="shared" si="24"/>
        <v>177480</v>
      </c>
      <c r="AL34" s="27"/>
      <c r="AM34" s="18">
        <f t="shared" si="25"/>
        <v>750000</v>
      </c>
      <c r="AN34" s="19">
        <f t="shared" si="26"/>
        <v>111105</v>
      </c>
      <c r="AO34" s="19">
        <f t="shared" si="27"/>
        <v>132749</v>
      </c>
      <c r="AP34" s="19">
        <f t="shared" si="28"/>
        <v>155836</v>
      </c>
      <c r="AQ34" s="19">
        <f t="shared" si="29"/>
        <v>177480</v>
      </c>
      <c r="AR34" s="27"/>
      <c r="AS34" s="18">
        <f t="shared" si="30"/>
        <v>750000</v>
      </c>
      <c r="AT34" s="19">
        <f t="shared" si="31"/>
        <v>111105</v>
      </c>
      <c r="AU34" s="19">
        <f t="shared" si="32"/>
        <v>132749</v>
      </c>
      <c r="AV34" s="19">
        <f t="shared" si="33"/>
        <v>155836</v>
      </c>
      <c r="AW34" s="19">
        <f t="shared" si="34"/>
        <v>177480</v>
      </c>
      <c r="AX34" s="27"/>
      <c r="AY34" s="18">
        <f t="shared" si="35"/>
        <v>750000</v>
      </c>
      <c r="AZ34" s="19">
        <f t="shared" si="36"/>
        <v>111105</v>
      </c>
      <c r="BA34" s="19">
        <f t="shared" si="37"/>
        <v>132749</v>
      </c>
      <c r="BB34" s="19">
        <f t="shared" si="38"/>
        <v>155836</v>
      </c>
      <c r="BC34" s="19">
        <f t="shared" si="39"/>
        <v>177480</v>
      </c>
      <c r="BD34" s="27"/>
      <c r="BE34" s="18">
        <f t="shared" si="40"/>
        <v>750000</v>
      </c>
      <c r="BF34" s="19">
        <f t="shared" si="41"/>
        <v>111105</v>
      </c>
      <c r="BG34" s="19">
        <f t="shared" si="42"/>
        <v>132749</v>
      </c>
      <c r="BH34" s="19">
        <f t="shared" si="43"/>
        <v>155836</v>
      </c>
      <c r="BI34" s="19">
        <f t="shared" si="44"/>
        <v>177480</v>
      </c>
    </row>
    <row r="35" spans="1:61">
      <c r="A35" s="18">
        <v>1000000</v>
      </c>
      <c r="B35" s="19">
        <v>139347</v>
      </c>
      <c r="C35" s="19">
        <v>166493</v>
      </c>
      <c r="D35" s="19">
        <v>166493</v>
      </c>
      <c r="E35" s="19">
        <v>195448</v>
      </c>
      <c r="F35" s="19">
        <v>195448</v>
      </c>
      <c r="G35" s="19">
        <v>222594</v>
      </c>
      <c r="H35" s="27"/>
      <c r="I35" s="18">
        <f t="shared" si="0"/>
        <v>1000000</v>
      </c>
      <c r="J35" s="19">
        <f t="shared" si="1"/>
        <v>139347</v>
      </c>
      <c r="K35" s="19">
        <f t="shared" si="2"/>
        <v>166493</v>
      </c>
      <c r="L35" s="19">
        <f t="shared" si="3"/>
        <v>195448</v>
      </c>
      <c r="M35" s="19">
        <f t="shared" si="4"/>
        <v>222594</v>
      </c>
      <c r="N35" s="27"/>
      <c r="O35" s="18">
        <f t="shared" si="5"/>
        <v>1000000</v>
      </c>
      <c r="P35" s="19">
        <f t="shared" si="6"/>
        <v>139347</v>
      </c>
      <c r="Q35" s="19">
        <f t="shared" si="7"/>
        <v>166493</v>
      </c>
      <c r="R35" s="19">
        <f t="shared" si="8"/>
        <v>195448</v>
      </c>
      <c r="S35" s="19">
        <f t="shared" si="9"/>
        <v>222594</v>
      </c>
      <c r="T35" s="27"/>
      <c r="U35" s="18">
        <f t="shared" si="10"/>
        <v>1000000</v>
      </c>
      <c r="V35" s="19">
        <f t="shared" si="11"/>
        <v>139347</v>
      </c>
      <c r="W35" s="19">
        <f t="shared" si="12"/>
        <v>166493</v>
      </c>
      <c r="X35" s="19">
        <f t="shared" si="13"/>
        <v>195448</v>
      </c>
      <c r="Y35" s="19">
        <f t="shared" si="14"/>
        <v>222594</v>
      </c>
      <c r="Z35" s="27"/>
      <c r="AA35" s="18">
        <f t="shared" si="15"/>
        <v>1000000</v>
      </c>
      <c r="AB35" s="19">
        <f t="shared" si="16"/>
        <v>139347</v>
      </c>
      <c r="AC35" s="19">
        <f t="shared" si="17"/>
        <v>166493</v>
      </c>
      <c r="AD35" s="19">
        <f t="shared" si="18"/>
        <v>195448</v>
      </c>
      <c r="AE35" s="19">
        <f t="shared" si="19"/>
        <v>222594</v>
      </c>
      <c r="AF35" s="27"/>
      <c r="AG35" s="18">
        <f t="shared" si="20"/>
        <v>1000000</v>
      </c>
      <c r="AH35" s="19">
        <f t="shared" si="21"/>
        <v>139347</v>
      </c>
      <c r="AI35" s="19">
        <f t="shared" si="22"/>
        <v>166493</v>
      </c>
      <c r="AJ35" s="19">
        <f t="shared" si="23"/>
        <v>195448</v>
      </c>
      <c r="AK35" s="19">
        <f t="shared" si="24"/>
        <v>222594</v>
      </c>
      <c r="AL35" s="27"/>
      <c r="AM35" s="18">
        <f t="shared" si="25"/>
        <v>1000000</v>
      </c>
      <c r="AN35" s="19">
        <f t="shared" si="26"/>
        <v>139347</v>
      </c>
      <c r="AO35" s="19">
        <f t="shared" si="27"/>
        <v>166493</v>
      </c>
      <c r="AP35" s="19">
        <f t="shared" si="28"/>
        <v>195448</v>
      </c>
      <c r="AQ35" s="19">
        <f t="shared" si="29"/>
        <v>222594</v>
      </c>
      <c r="AR35" s="27"/>
      <c r="AS35" s="18">
        <f t="shared" si="30"/>
        <v>1000000</v>
      </c>
      <c r="AT35" s="19">
        <f t="shared" si="31"/>
        <v>139347</v>
      </c>
      <c r="AU35" s="19">
        <f t="shared" si="32"/>
        <v>166493</v>
      </c>
      <c r="AV35" s="19">
        <f t="shared" si="33"/>
        <v>195448</v>
      </c>
      <c r="AW35" s="19">
        <f t="shared" si="34"/>
        <v>222594</v>
      </c>
      <c r="AX35" s="27"/>
      <c r="AY35" s="18">
        <f t="shared" si="35"/>
        <v>1000000</v>
      </c>
      <c r="AZ35" s="19">
        <f t="shared" si="36"/>
        <v>139347</v>
      </c>
      <c r="BA35" s="19">
        <f t="shared" si="37"/>
        <v>166493</v>
      </c>
      <c r="BB35" s="19">
        <f t="shared" si="38"/>
        <v>195448</v>
      </c>
      <c r="BC35" s="19">
        <f t="shared" si="39"/>
        <v>222594</v>
      </c>
      <c r="BD35" s="27"/>
      <c r="BE35" s="18">
        <f t="shared" si="40"/>
        <v>1000000</v>
      </c>
      <c r="BF35" s="19">
        <f t="shared" si="41"/>
        <v>139347</v>
      </c>
      <c r="BG35" s="19">
        <f t="shared" si="42"/>
        <v>166493</v>
      </c>
      <c r="BH35" s="19">
        <f t="shared" si="43"/>
        <v>195448</v>
      </c>
      <c r="BI35" s="19">
        <f t="shared" si="44"/>
        <v>222594</v>
      </c>
    </row>
    <row r="36" spans="1:61">
      <c r="A36" s="18">
        <v>1250000</v>
      </c>
      <c r="B36" s="19">
        <v>166043</v>
      </c>
      <c r="C36" s="19">
        <v>198389</v>
      </c>
      <c r="D36" s="19">
        <v>198389</v>
      </c>
      <c r="E36" s="19">
        <v>232891</v>
      </c>
      <c r="F36" s="19">
        <v>232891</v>
      </c>
      <c r="G36" s="19">
        <v>265237</v>
      </c>
      <c r="H36" s="27"/>
      <c r="I36" s="18">
        <f t="shared" si="0"/>
        <v>1250000</v>
      </c>
      <c r="J36" s="19">
        <f t="shared" si="1"/>
        <v>166043</v>
      </c>
      <c r="K36" s="19">
        <f t="shared" si="2"/>
        <v>198389</v>
      </c>
      <c r="L36" s="19">
        <f t="shared" si="3"/>
        <v>232891</v>
      </c>
      <c r="M36" s="19">
        <f t="shared" si="4"/>
        <v>265237</v>
      </c>
      <c r="N36" s="27"/>
      <c r="O36" s="18">
        <f t="shared" si="5"/>
        <v>1250000</v>
      </c>
      <c r="P36" s="19">
        <f t="shared" si="6"/>
        <v>166043</v>
      </c>
      <c r="Q36" s="19">
        <f t="shared" si="7"/>
        <v>198389</v>
      </c>
      <c r="R36" s="19">
        <f t="shared" si="8"/>
        <v>232891</v>
      </c>
      <c r="S36" s="19">
        <f t="shared" si="9"/>
        <v>265237</v>
      </c>
      <c r="T36" s="27"/>
      <c r="U36" s="18">
        <f t="shared" si="10"/>
        <v>1250000</v>
      </c>
      <c r="V36" s="19">
        <f t="shared" si="11"/>
        <v>166043</v>
      </c>
      <c r="W36" s="19">
        <f t="shared" si="12"/>
        <v>198389</v>
      </c>
      <c r="X36" s="19">
        <f t="shared" si="13"/>
        <v>232891</v>
      </c>
      <c r="Y36" s="19">
        <f t="shared" si="14"/>
        <v>265237</v>
      </c>
      <c r="Z36" s="27"/>
      <c r="AA36" s="18">
        <f t="shared" si="15"/>
        <v>1250000</v>
      </c>
      <c r="AB36" s="19">
        <f t="shared" si="16"/>
        <v>166043</v>
      </c>
      <c r="AC36" s="19">
        <f t="shared" si="17"/>
        <v>198389</v>
      </c>
      <c r="AD36" s="19">
        <f t="shared" si="18"/>
        <v>232891</v>
      </c>
      <c r="AE36" s="19">
        <f t="shared" si="19"/>
        <v>265237</v>
      </c>
      <c r="AF36" s="27"/>
      <c r="AG36" s="18">
        <f t="shared" si="20"/>
        <v>1250000</v>
      </c>
      <c r="AH36" s="19">
        <f t="shared" si="21"/>
        <v>166043</v>
      </c>
      <c r="AI36" s="19">
        <f t="shared" si="22"/>
        <v>198389</v>
      </c>
      <c r="AJ36" s="19">
        <f t="shared" si="23"/>
        <v>232891</v>
      </c>
      <c r="AK36" s="19">
        <f t="shared" si="24"/>
        <v>265237</v>
      </c>
      <c r="AL36" s="27"/>
      <c r="AM36" s="18">
        <f t="shared" si="25"/>
        <v>1250000</v>
      </c>
      <c r="AN36" s="19">
        <f t="shared" si="26"/>
        <v>166043</v>
      </c>
      <c r="AO36" s="19">
        <f t="shared" si="27"/>
        <v>198389</v>
      </c>
      <c r="AP36" s="19">
        <f t="shared" si="28"/>
        <v>232891</v>
      </c>
      <c r="AQ36" s="19">
        <f t="shared" si="29"/>
        <v>265237</v>
      </c>
      <c r="AR36" s="27"/>
      <c r="AS36" s="18">
        <f t="shared" si="30"/>
        <v>1250000</v>
      </c>
      <c r="AT36" s="19">
        <f t="shared" si="31"/>
        <v>166043</v>
      </c>
      <c r="AU36" s="19">
        <f t="shared" si="32"/>
        <v>198389</v>
      </c>
      <c r="AV36" s="19">
        <f t="shared" si="33"/>
        <v>232891</v>
      </c>
      <c r="AW36" s="19">
        <f t="shared" si="34"/>
        <v>265237</v>
      </c>
      <c r="AX36" s="27"/>
      <c r="AY36" s="18">
        <f t="shared" si="35"/>
        <v>1250000</v>
      </c>
      <c r="AZ36" s="19">
        <f t="shared" si="36"/>
        <v>166043</v>
      </c>
      <c r="BA36" s="19">
        <f t="shared" si="37"/>
        <v>198389</v>
      </c>
      <c r="BB36" s="19">
        <f t="shared" si="38"/>
        <v>232891</v>
      </c>
      <c r="BC36" s="19">
        <f t="shared" si="39"/>
        <v>265237</v>
      </c>
      <c r="BD36" s="27"/>
      <c r="BE36" s="18">
        <f t="shared" si="40"/>
        <v>1250000</v>
      </c>
      <c r="BF36" s="19">
        <f t="shared" si="41"/>
        <v>166043</v>
      </c>
      <c r="BG36" s="19">
        <f t="shared" si="42"/>
        <v>198389</v>
      </c>
      <c r="BH36" s="19">
        <f t="shared" si="43"/>
        <v>232891</v>
      </c>
      <c r="BI36" s="19">
        <f t="shared" si="44"/>
        <v>265237</v>
      </c>
    </row>
    <row r="37" spans="1:61">
      <c r="A37" s="18">
        <v>1500000</v>
      </c>
      <c r="B37" s="19">
        <v>191545</v>
      </c>
      <c r="C37" s="19">
        <v>228859</v>
      </c>
      <c r="D37" s="19">
        <v>228859</v>
      </c>
      <c r="E37" s="19">
        <v>268660</v>
      </c>
      <c r="F37" s="19">
        <v>268660</v>
      </c>
      <c r="G37" s="19">
        <v>305974</v>
      </c>
      <c r="H37" s="27"/>
      <c r="I37" s="18">
        <f t="shared" si="0"/>
        <v>1500000</v>
      </c>
      <c r="J37" s="19">
        <f t="shared" si="1"/>
        <v>191545</v>
      </c>
      <c r="K37" s="19">
        <f t="shared" si="2"/>
        <v>228859</v>
      </c>
      <c r="L37" s="19">
        <f t="shared" si="3"/>
        <v>268660</v>
      </c>
      <c r="M37" s="19">
        <f t="shared" si="4"/>
        <v>305974</v>
      </c>
      <c r="N37" s="27"/>
      <c r="O37" s="18">
        <f t="shared" si="5"/>
        <v>1500000</v>
      </c>
      <c r="P37" s="19">
        <f t="shared" si="6"/>
        <v>191545</v>
      </c>
      <c r="Q37" s="19">
        <f t="shared" si="7"/>
        <v>228859</v>
      </c>
      <c r="R37" s="19">
        <f t="shared" si="8"/>
        <v>268660</v>
      </c>
      <c r="S37" s="19">
        <f t="shared" si="9"/>
        <v>305974</v>
      </c>
      <c r="T37" s="27"/>
      <c r="U37" s="18">
        <f t="shared" si="10"/>
        <v>1500000</v>
      </c>
      <c r="V37" s="19">
        <f t="shared" si="11"/>
        <v>191545</v>
      </c>
      <c r="W37" s="19">
        <f t="shared" si="12"/>
        <v>228859</v>
      </c>
      <c r="X37" s="19">
        <f t="shared" si="13"/>
        <v>268660</v>
      </c>
      <c r="Y37" s="19">
        <f t="shared" si="14"/>
        <v>305974</v>
      </c>
      <c r="Z37" s="27"/>
      <c r="AA37" s="18">
        <f t="shared" si="15"/>
        <v>1500000</v>
      </c>
      <c r="AB37" s="19">
        <f t="shared" si="16"/>
        <v>191545</v>
      </c>
      <c r="AC37" s="19">
        <f t="shared" si="17"/>
        <v>228859</v>
      </c>
      <c r="AD37" s="19">
        <f t="shared" si="18"/>
        <v>268660</v>
      </c>
      <c r="AE37" s="19">
        <f t="shared" si="19"/>
        <v>305974</v>
      </c>
      <c r="AF37" s="27"/>
      <c r="AG37" s="18">
        <f t="shared" si="20"/>
        <v>1500000</v>
      </c>
      <c r="AH37" s="19">
        <f t="shared" si="21"/>
        <v>191545</v>
      </c>
      <c r="AI37" s="19">
        <f t="shared" si="22"/>
        <v>228859</v>
      </c>
      <c r="AJ37" s="19">
        <f t="shared" si="23"/>
        <v>268660</v>
      </c>
      <c r="AK37" s="19">
        <f t="shared" si="24"/>
        <v>305974</v>
      </c>
      <c r="AL37" s="27"/>
      <c r="AM37" s="18">
        <f t="shared" si="25"/>
        <v>1500000</v>
      </c>
      <c r="AN37" s="19">
        <f t="shared" si="26"/>
        <v>191545</v>
      </c>
      <c r="AO37" s="19">
        <f t="shared" si="27"/>
        <v>228859</v>
      </c>
      <c r="AP37" s="19">
        <f t="shared" si="28"/>
        <v>268660</v>
      </c>
      <c r="AQ37" s="19">
        <f t="shared" si="29"/>
        <v>305974</v>
      </c>
      <c r="AR37" s="27"/>
      <c r="AS37" s="18">
        <f t="shared" si="30"/>
        <v>1500000</v>
      </c>
      <c r="AT37" s="19">
        <f t="shared" si="31"/>
        <v>191545</v>
      </c>
      <c r="AU37" s="19">
        <f t="shared" si="32"/>
        <v>228859</v>
      </c>
      <c r="AV37" s="19">
        <f t="shared" si="33"/>
        <v>268660</v>
      </c>
      <c r="AW37" s="19">
        <f t="shared" si="34"/>
        <v>305974</v>
      </c>
      <c r="AX37" s="27"/>
      <c r="AY37" s="18">
        <f t="shared" si="35"/>
        <v>1500000</v>
      </c>
      <c r="AZ37" s="19">
        <f t="shared" si="36"/>
        <v>191545</v>
      </c>
      <c r="BA37" s="19">
        <f t="shared" si="37"/>
        <v>228859</v>
      </c>
      <c r="BB37" s="19">
        <f t="shared" si="38"/>
        <v>268660</v>
      </c>
      <c r="BC37" s="19">
        <f t="shared" si="39"/>
        <v>305974</v>
      </c>
      <c r="BD37" s="27"/>
      <c r="BE37" s="18">
        <f t="shared" si="40"/>
        <v>1500000</v>
      </c>
      <c r="BF37" s="19">
        <f t="shared" si="41"/>
        <v>191545</v>
      </c>
      <c r="BG37" s="19">
        <f t="shared" si="42"/>
        <v>228859</v>
      </c>
      <c r="BH37" s="19">
        <f t="shared" si="43"/>
        <v>268660</v>
      </c>
      <c r="BI37" s="19">
        <f t="shared" si="44"/>
        <v>305974</v>
      </c>
    </row>
    <row r="38" spans="1:61">
      <c r="A38" s="18">
        <v>2000000</v>
      </c>
      <c r="B38" s="19">
        <v>239792</v>
      </c>
      <c r="C38" s="19">
        <v>286504</v>
      </c>
      <c r="D38" s="19">
        <v>286504</v>
      </c>
      <c r="E38" s="19">
        <v>336331</v>
      </c>
      <c r="F38" s="19">
        <v>336331</v>
      </c>
      <c r="G38" s="19">
        <v>383044</v>
      </c>
      <c r="H38" s="27"/>
      <c r="I38" s="18">
        <f t="shared" si="0"/>
        <v>2000000</v>
      </c>
      <c r="J38" s="19">
        <f t="shared" si="1"/>
        <v>239792</v>
      </c>
      <c r="K38" s="19">
        <f t="shared" si="2"/>
        <v>286504</v>
      </c>
      <c r="L38" s="19">
        <f t="shared" si="3"/>
        <v>336331</v>
      </c>
      <c r="M38" s="19">
        <f t="shared" si="4"/>
        <v>383044</v>
      </c>
      <c r="N38" s="27"/>
      <c r="O38" s="18">
        <f t="shared" si="5"/>
        <v>2000000</v>
      </c>
      <c r="P38" s="19">
        <f t="shared" si="6"/>
        <v>239792</v>
      </c>
      <c r="Q38" s="19">
        <f t="shared" si="7"/>
        <v>286504</v>
      </c>
      <c r="R38" s="19">
        <f t="shared" si="8"/>
        <v>336331</v>
      </c>
      <c r="S38" s="19">
        <f t="shared" si="9"/>
        <v>383044</v>
      </c>
      <c r="T38" s="27"/>
      <c r="U38" s="18">
        <f t="shared" si="10"/>
        <v>2000000</v>
      </c>
      <c r="V38" s="19">
        <f t="shared" si="11"/>
        <v>239792</v>
      </c>
      <c r="W38" s="19">
        <f t="shared" si="12"/>
        <v>286504</v>
      </c>
      <c r="X38" s="19">
        <f t="shared" si="13"/>
        <v>336331</v>
      </c>
      <c r="Y38" s="19">
        <f t="shared" si="14"/>
        <v>383044</v>
      </c>
      <c r="Z38" s="27"/>
      <c r="AA38" s="18">
        <f t="shared" si="15"/>
        <v>2000000</v>
      </c>
      <c r="AB38" s="19">
        <f t="shared" si="16"/>
        <v>239792</v>
      </c>
      <c r="AC38" s="19">
        <f t="shared" si="17"/>
        <v>286504</v>
      </c>
      <c r="AD38" s="19">
        <f t="shared" si="18"/>
        <v>336331</v>
      </c>
      <c r="AE38" s="19">
        <f t="shared" si="19"/>
        <v>383044</v>
      </c>
      <c r="AF38" s="27"/>
      <c r="AG38" s="18">
        <f t="shared" si="20"/>
        <v>2000000</v>
      </c>
      <c r="AH38" s="19">
        <f t="shared" si="21"/>
        <v>239792</v>
      </c>
      <c r="AI38" s="19">
        <f t="shared" si="22"/>
        <v>286504</v>
      </c>
      <c r="AJ38" s="19">
        <f t="shared" si="23"/>
        <v>336331</v>
      </c>
      <c r="AK38" s="19">
        <f t="shared" si="24"/>
        <v>383044</v>
      </c>
      <c r="AL38" s="27"/>
      <c r="AM38" s="18">
        <f t="shared" si="25"/>
        <v>2000000</v>
      </c>
      <c r="AN38" s="19">
        <f t="shared" si="26"/>
        <v>239792</v>
      </c>
      <c r="AO38" s="19">
        <f t="shared" si="27"/>
        <v>286504</v>
      </c>
      <c r="AP38" s="19">
        <f t="shared" si="28"/>
        <v>336331</v>
      </c>
      <c r="AQ38" s="19">
        <f t="shared" si="29"/>
        <v>383044</v>
      </c>
      <c r="AR38" s="27"/>
      <c r="AS38" s="18">
        <f t="shared" si="30"/>
        <v>2000000</v>
      </c>
      <c r="AT38" s="19">
        <f t="shared" si="31"/>
        <v>239792</v>
      </c>
      <c r="AU38" s="19">
        <f t="shared" si="32"/>
        <v>286504</v>
      </c>
      <c r="AV38" s="19">
        <f t="shared" si="33"/>
        <v>336331</v>
      </c>
      <c r="AW38" s="19">
        <f t="shared" si="34"/>
        <v>383044</v>
      </c>
      <c r="AX38" s="27"/>
      <c r="AY38" s="18">
        <f t="shared" si="35"/>
        <v>2000000</v>
      </c>
      <c r="AZ38" s="19">
        <f t="shared" si="36"/>
        <v>239792</v>
      </c>
      <c r="BA38" s="19">
        <f t="shared" si="37"/>
        <v>286504</v>
      </c>
      <c r="BB38" s="19">
        <f t="shared" si="38"/>
        <v>336331</v>
      </c>
      <c r="BC38" s="19">
        <f t="shared" si="39"/>
        <v>383044</v>
      </c>
      <c r="BD38" s="27"/>
      <c r="BE38" s="18">
        <f t="shared" si="40"/>
        <v>2000000</v>
      </c>
      <c r="BF38" s="19">
        <f t="shared" si="41"/>
        <v>239792</v>
      </c>
      <c r="BG38" s="19">
        <f t="shared" si="42"/>
        <v>286504</v>
      </c>
      <c r="BH38" s="19">
        <f t="shared" si="43"/>
        <v>336331</v>
      </c>
      <c r="BI38" s="19">
        <f t="shared" si="44"/>
        <v>383044</v>
      </c>
    </row>
    <row r="39" spans="1:61">
      <c r="A39" s="18">
        <v>2500000</v>
      </c>
      <c r="B39" s="19">
        <v>285649</v>
      </c>
      <c r="C39" s="19">
        <v>341295</v>
      </c>
      <c r="D39" s="19">
        <v>341295</v>
      </c>
      <c r="E39" s="19">
        <v>400650</v>
      </c>
      <c r="F39" s="19">
        <v>400650</v>
      </c>
      <c r="G39" s="19">
        <v>456296</v>
      </c>
      <c r="H39" s="27"/>
      <c r="I39" s="18">
        <f t="shared" si="0"/>
        <v>2500000</v>
      </c>
      <c r="J39" s="19">
        <f t="shared" si="1"/>
        <v>285649</v>
      </c>
      <c r="K39" s="19">
        <f t="shared" si="2"/>
        <v>341295</v>
      </c>
      <c r="L39" s="19">
        <f t="shared" si="3"/>
        <v>400650</v>
      </c>
      <c r="M39" s="19">
        <f t="shared" si="4"/>
        <v>456296</v>
      </c>
      <c r="N39" s="27"/>
      <c r="O39" s="18">
        <f t="shared" si="5"/>
        <v>2500000</v>
      </c>
      <c r="P39" s="19">
        <f t="shared" si="6"/>
        <v>285649</v>
      </c>
      <c r="Q39" s="19">
        <f t="shared" si="7"/>
        <v>341295</v>
      </c>
      <c r="R39" s="19">
        <f t="shared" si="8"/>
        <v>400650</v>
      </c>
      <c r="S39" s="19">
        <f t="shared" si="9"/>
        <v>456296</v>
      </c>
      <c r="T39" s="27"/>
      <c r="U39" s="18">
        <f t="shared" si="10"/>
        <v>2500000</v>
      </c>
      <c r="V39" s="19">
        <f t="shared" si="11"/>
        <v>285649</v>
      </c>
      <c r="W39" s="19">
        <f t="shared" si="12"/>
        <v>341295</v>
      </c>
      <c r="X39" s="19">
        <f t="shared" si="13"/>
        <v>400650</v>
      </c>
      <c r="Y39" s="19">
        <f t="shared" si="14"/>
        <v>456296</v>
      </c>
      <c r="Z39" s="27"/>
      <c r="AA39" s="18">
        <f t="shared" si="15"/>
        <v>2500000</v>
      </c>
      <c r="AB39" s="19">
        <f t="shared" si="16"/>
        <v>285649</v>
      </c>
      <c r="AC39" s="19">
        <f t="shared" si="17"/>
        <v>341295</v>
      </c>
      <c r="AD39" s="19">
        <f t="shared" si="18"/>
        <v>400650</v>
      </c>
      <c r="AE39" s="19">
        <f t="shared" si="19"/>
        <v>456296</v>
      </c>
      <c r="AF39" s="27"/>
      <c r="AG39" s="18">
        <f t="shared" si="20"/>
        <v>2500000</v>
      </c>
      <c r="AH39" s="19">
        <f t="shared" si="21"/>
        <v>285649</v>
      </c>
      <c r="AI39" s="19">
        <f t="shared" si="22"/>
        <v>341295</v>
      </c>
      <c r="AJ39" s="19">
        <f t="shared" si="23"/>
        <v>400650</v>
      </c>
      <c r="AK39" s="19">
        <f t="shared" si="24"/>
        <v>456296</v>
      </c>
      <c r="AL39" s="27"/>
      <c r="AM39" s="18">
        <f t="shared" si="25"/>
        <v>2500000</v>
      </c>
      <c r="AN39" s="19">
        <f t="shared" si="26"/>
        <v>285649</v>
      </c>
      <c r="AO39" s="19">
        <f t="shared" si="27"/>
        <v>341295</v>
      </c>
      <c r="AP39" s="19">
        <f t="shared" si="28"/>
        <v>400650</v>
      </c>
      <c r="AQ39" s="19">
        <f t="shared" si="29"/>
        <v>456296</v>
      </c>
      <c r="AR39" s="27"/>
      <c r="AS39" s="18">
        <f t="shared" si="30"/>
        <v>2500000</v>
      </c>
      <c r="AT39" s="19">
        <f t="shared" si="31"/>
        <v>285649</v>
      </c>
      <c r="AU39" s="19">
        <f t="shared" si="32"/>
        <v>341295</v>
      </c>
      <c r="AV39" s="19">
        <f t="shared" si="33"/>
        <v>400650</v>
      </c>
      <c r="AW39" s="19">
        <f t="shared" si="34"/>
        <v>456296</v>
      </c>
      <c r="AX39" s="27"/>
      <c r="AY39" s="18">
        <f t="shared" si="35"/>
        <v>2500000</v>
      </c>
      <c r="AZ39" s="19">
        <f t="shared" si="36"/>
        <v>285649</v>
      </c>
      <c r="BA39" s="19">
        <f t="shared" si="37"/>
        <v>341295</v>
      </c>
      <c r="BB39" s="19">
        <f t="shared" si="38"/>
        <v>400650</v>
      </c>
      <c r="BC39" s="19">
        <f t="shared" si="39"/>
        <v>456296</v>
      </c>
      <c r="BD39" s="27"/>
      <c r="BE39" s="18">
        <f t="shared" si="40"/>
        <v>2500000</v>
      </c>
      <c r="BF39" s="19">
        <f t="shared" si="41"/>
        <v>285649</v>
      </c>
      <c r="BG39" s="19">
        <f t="shared" si="42"/>
        <v>341295</v>
      </c>
      <c r="BH39" s="19">
        <f t="shared" si="43"/>
        <v>400650</v>
      </c>
      <c r="BI39" s="19">
        <f t="shared" si="44"/>
        <v>456296</v>
      </c>
    </row>
    <row r="40" spans="1:61">
      <c r="A40" s="18">
        <v>3000000</v>
      </c>
      <c r="B40" s="19">
        <v>329420</v>
      </c>
      <c r="C40" s="19">
        <v>393593</v>
      </c>
      <c r="D40" s="19">
        <v>393593</v>
      </c>
      <c r="E40" s="19">
        <v>462044</v>
      </c>
      <c r="F40" s="19">
        <v>462044</v>
      </c>
      <c r="G40" s="19">
        <v>526217</v>
      </c>
      <c r="H40" s="27"/>
      <c r="I40" s="18">
        <f t="shared" si="0"/>
        <v>3000000</v>
      </c>
      <c r="J40" s="19">
        <f t="shared" si="1"/>
        <v>329420</v>
      </c>
      <c r="K40" s="19">
        <f t="shared" si="2"/>
        <v>393593</v>
      </c>
      <c r="L40" s="19">
        <f t="shared" si="3"/>
        <v>462044</v>
      </c>
      <c r="M40" s="19">
        <f t="shared" si="4"/>
        <v>526217</v>
      </c>
      <c r="N40" s="27"/>
      <c r="O40" s="18">
        <f t="shared" si="5"/>
        <v>3000000</v>
      </c>
      <c r="P40" s="19">
        <f t="shared" si="6"/>
        <v>329420</v>
      </c>
      <c r="Q40" s="19">
        <f t="shared" si="7"/>
        <v>393593</v>
      </c>
      <c r="R40" s="19">
        <f t="shared" si="8"/>
        <v>462044</v>
      </c>
      <c r="S40" s="19">
        <f t="shared" si="9"/>
        <v>526217</v>
      </c>
      <c r="T40" s="27"/>
      <c r="U40" s="18">
        <f t="shared" si="10"/>
        <v>3000000</v>
      </c>
      <c r="V40" s="19">
        <f t="shared" si="11"/>
        <v>329420</v>
      </c>
      <c r="W40" s="19">
        <f t="shared" si="12"/>
        <v>393593</v>
      </c>
      <c r="X40" s="19">
        <f t="shared" si="13"/>
        <v>462044</v>
      </c>
      <c r="Y40" s="19">
        <f t="shared" si="14"/>
        <v>526217</v>
      </c>
      <c r="Z40" s="27"/>
      <c r="AA40" s="18">
        <f t="shared" si="15"/>
        <v>3000000</v>
      </c>
      <c r="AB40" s="19">
        <f t="shared" si="16"/>
        <v>329420</v>
      </c>
      <c r="AC40" s="19">
        <f t="shared" si="17"/>
        <v>393593</v>
      </c>
      <c r="AD40" s="19">
        <f t="shared" si="18"/>
        <v>462044</v>
      </c>
      <c r="AE40" s="19">
        <f t="shared" si="19"/>
        <v>526217</v>
      </c>
      <c r="AF40" s="27"/>
      <c r="AG40" s="18">
        <f t="shared" si="20"/>
        <v>3000000</v>
      </c>
      <c r="AH40" s="19">
        <f t="shared" si="21"/>
        <v>329420</v>
      </c>
      <c r="AI40" s="19">
        <f t="shared" si="22"/>
        <v>393593</v>
      </c>
      <c r="AJ40" s="19">
        <f t="shared" si="23"/>
        <v>462044</v>
      </c>
      <c r="AK40" s="19">
        <f t="shared" si="24"/>
        <v>526217</v>
      </c>
      <c r="AL40" s="27"/>
      <c r="AM40" s="18">
        <f t="shared" si="25"/>
        <v>3000000</v>
      </c>
      <c r="AN40" s="19">
        <f t="shared" si="26"/>
        <v>329420</v>
      </c>
      <c r="AO40" s="19">
        <f t="shared" si="27"/>
        <v>393593</v>
      </c>
      <c r="AP40" s="19">
        <f t="shared" si="28"/>
        <v>462044</v>
      </c>
      <c r="AQ40" s="19">
        <f t="shared" si="29"/>
        <v>526217</v>
      </c>
      <c r="AR40" s="27"/>
      <c r="AS40" s="18">
        <f t="shared" si="30"/>
        <v>3000000</v>
      </c>
      <c r="AT40" s="19">
        <f t="shared" si="31"/>
        <v>329420</v>
      </c>
      <c r="AU40" s="19">
        <f t="shared" si="32"/>
        <v>393593</v>
      </c>
      <c r="AV40" s="19">
        <f t="shared" si="33"/>
        <v>462044</v>
      </c>
      <c r="AW40" s="19">
        <f t="shared" si="34"/>
        <v>526217</v>
      </c>
      <c r="AX40" s="27"/>
      <c r="AY40" s="18">
        <f t="shared" si="35"/>
        <v>3000000</v>
      </c>
      <c r="AZ40" s="19">
        <f t="shared" si="36"/>
        <v>329420</v>
      </c>
      <c r="BA40" s="19">
        <f t="shared" si="37"/>
        <v>393593</v>
      </c>
      <c r="BB40" s="19">
        <f t="shared" si="38"/>
        <v>462044</v>
      </c>
      <c r="BC40" s="19">
        <f t="shared" si="39"/>
        <v>526217</v>
      </c>
      <c r="BD40" s="27"/>
      <c r="BE40" s="18">
        <f t="shared" si="40"/>
        <v>3000000</v>
      </c>
      <c r="BF40" s="19">
        <f t="shared" si="41"/>
        <v>329420</v>
      </c>
      <c r="BG40" s="19">
        <f t="shared" si="42"/>
        <v>393593</v>
      </c>
      <c r="BH40" s="19">
        <f t="shared" si="43"/>
        <v>462044</v>
      </c>
      <c r="BI40" s="19">
        <f t="shared" si="44"/>
        <v>526217</v>
      </c>
    </row>
    <row r="41" spans="1:61">
      <c r="A41" s="18">
        <v>3500000</v>
      </c>
      <c r="B41" s="19">
        <v>371491</v>
      </c>
      <c r="C41" s="19">
        <v>443859</v>
      </c>
      <c r="D41" s="19">
        <v>443859</v>
      </c>
      <c r="E41" s="19">
        <v>521052</v>
      </c>
      <c r="F41" s="19">
        <v>521052</v>
      </c>
      <c r="G41" s="19">
        <v>593420</v>
      </c>
      <c r="H41" s="27"/>
      <c r="I41" s="18">
        <f t="shared" si="0"/>
        <v>3500000</v>
      </c>
      <c r="J41" s="19">
        <f t="shared" si="1"/>
        <v>371491</v>
      </c>
      <c r="K41" s="19">
        <f t="shared" si="2"/>
        <v>443859</v>
      </c>
      <c r="L41" s="19">
        <f t="shared" si="3"/>
        <v>521052</v>
      </c>
      <c r="M41" s="19">
        <f t="shared" si="4"/>
        <v>593420</v>
      </c>
      <c r="N41" s="27"/>
      <c r="O41" s="18">
        <f t="shared" si="5"/>
        <v>3500000</v>
      </c>
      <c r="P41" s="19">
        <f t="shared" si="6"/>
        <v>371491</v>
      </c>
      <c r="Q41" s="19">
        <f t="shared" si="7"/>
        <v>443859</v>
      </c>
      <c r="R41" s="19">
        <f t="shared" si="8"/>
        <v>521052</v>
      </c>
      <c r="S41" s="19">
        <f t="shared" si="9"/>
        <v>593420</v>
      </c>
      <c r="T41" s="27"/>
      <c r="U41" s="18">
        <f t="shared" si="10"/>
        <v>3500000</v>
      </c>
      <c r="V41" s="19">
        <f t="shared" si="11"/>
        <v>371491</v>
      </c>
      <c r="W41" s="19">
        <f t="shared" si="12"/>
        <v>443859</v>
      </c>
      <c r="X41" s="19">
        <f t="shared" si="13"/>
        <v>521052</v>
      </c>
      <c r="Y41" s="19">
        <f t="shared" si="14"/>
        <v>593420</v>
      </c>
      <c r="Z41" s="27"/>
      <c r="AA41" s="18">
        <f t="shared" si="15"/>
        <v>3500000</v>
      </c>
      <c r="AB41" s="19">
        <f t="shared" si="16"/>
        <v>371491</v>
      </c>
      <c r="AC41" s="19">
        <f t="shared" si="17"/>
        <v>443859</v>
      </c>
      <c r="AD41" s="19">
        <f t="shared" si="18"/>
        <v>521052</v>
      </c>
      <c r="AE41" s="19">
        <f t="shared" si="19"/>
        <v>593420</v>
      </c>
      <c r="AF41" s="27"/>
      <c r="AG41" s="18">
        <f t="shared" si="20"/>
        <v>3500000</v>
      </c>
      <c r="AH41" s="19">
        <f t="shared" si="21"/>
        <v>371491</v>
      </c>
      <c r="AI41" s="19">
        <f t="shared" si="22"/>
        <v>443859</v>
      </c>
      <c r="AJ41" s="19">
        <f t="shared" si="23"/>
        <v>521052</v>
      </c>
      <c r="AK41" s="19">
        <f t="shared" si="24"/>
        <v>593420</v>
      </c>
      <c r="AL41" s="27"/>
      <c r="AM41" s="18">
        <f t="shared" si="25"/>
        <v>3500000</v>
      </c>
      <c r="AN41" s="19">
        <f t="shared" si="26"/>
        <v>371491</v>
      </c>
      <c r="AO41" s="19">
        <f t="shared" si="27"/>
        <v>443859</v>
      </c>
      <c r="AP41" s="19">
        <f t="shared" si="28"/>
        <v>521052</v>
      </c>
      <c r="AQ41" s="19">
        <f t="shared" si="29"/>
        <v>593420</v>
      </c>
      <c r="AR41" s="27"/>
      <c r="AS41" s="18">
        <f t="shared" si="30"/>
        <v>3500000</v>
      </c>
      <c r="AT41" s="19">
        <f t="shared" si="31"/>
        <v>371491</v>
      </c>
      <c r="AU41" s="19">
        <f t="shared" si="32"/>
        <v>443859</v>
      </c>
      <c r="AV41" s="19">
        <f t="shared" si="33"/>
        <v>521052</v>
      </c>
      <c r="AW41" s="19">
        <f t="shared" si="34"/>
        <v>593420</v>
      </c>
      <c r="AX41" s="27"/>
      <c r="AY41" s="18">
        <f t="shared" si="35"/>
        <v>3500000</v>
      </c>
      <c r="AZ41" s="19">
        <f t="shared" si="36"/>
        <v>371491</v>
      </c>
      <c r="BA41" s="19">
        <f t="shared" si="37"/>
        <v>443859</v>
      </c>
      <c r="BB41" s="19">
        <f t="shared" si="38"/>
        <v>521052</v>
      </c>
      <c r="BC41" s="19">
        <f t="shared" si="39"/>
        <v>593420</v>
      </c>
      <c r="BD41" s="27"/>
      <c r="BE41" s="18">
        <f t="shared" si="40"/>
        <v>3500000</v>
      </c>
      <c r="BF41" s="19">
        <f t="shared" si="41"/>
        <v>371491</v>
      </c>
      <c r="BG41" s="19">
        <f t="shared" si="42"/>
        <v>443859</v>
      </c>
      <c r="BH41" s="19">
        <f t="shared" si="43"/>
        <v>521052</v>
      </c>
      <c r="BI41" s="19">
        <f t="shared" si="44"/>
        <v>593420</v>
      </c>
    </row>
    <row r="42" spans="1:61" ht="15.75" thickBot="1">
      <c r="A42" s="20">
        <v>4000000</v>
      </c>
      <c r="B42" s="21">
        <v>412126</v>
      </c>
      <c r="C42" s="21">
        <v>492410</v>
      </c>
      <c r="D42" s="21">
        <v>492410</v>
      </c>
      <c r="E42" s="21">
        <v>578046</v>
      </c>
      <c r="F42" s="21">
        <v>578046</v>
      </c>
      <c r="G42" s="21">
        <v>658331</v>
      </c>
      <c r="H42" s="27"/>
      <c r="I42" s="20">
        <f t="shared" si="0"/>
        <v>4000000</v>
      </c>
      <c r="J42" s="21">
        <f t="shared" si="1"/>
        <v>412126</v>
      </c>
      <c r="K42" s="21">
        <f t="shared" si="2"/>
        <v>492410</v>
      </c>
      <c r="L42" s="21">
        <f t="shared" si="3"/>
        <v>578046</v>
      </c>
      <c r="M42" s="21">
        <f t="shared" si="4"/>
        <v>658331</v>
      </c>
      <c r="N42" s="27"/>
      <c r="O42" s="20">
        <f t="shared" si="5"/>
        <v>4000000</v>
      </c>
      <c r="P42" s="21">
        <f t="shared" si="6"/>
        <v>412126</v>
      </c>
      <c r="Q42" s="21">
        <f t="shared" si="7"/>
        <v>492410</v>
      </c>
      <c r="R42" s="21">
        <f t="shared" si="8"/>
        <v>578046</v>
      </c>
      <c r="S42" s="21">
        <f t="shared" si="9"/>
        <v>658331</v>
      </c>
      <c r="T42" s="27"/>
      <c r="U42" s="20">
        <f t="shared" si="10"/>
        <v>4000000</v>
      </c>
      <c r="V42" s="21">
        <f t="shared" si="11"/>
        <v>412126</v>
      </c>
      <c r="W42" s="21">
        <f t="shared" si="12"/>
        <v>492410</v>
      </c>
      <c r="X42" s="21">
        <f t="shared" si="13"/>
        <v>578046</v>
      </c>
      <c r="Y42" s="21">
        <f t="shared" si="14"/>
        <v>658331</v>
      </c>
      <c r="Z42" s="27"/>
      <c r="AA42" s="20">
        <f t="shared" si="15"/>
        <v>4000000</v>
      </c>
      <c r="AB42" s="21">
        <f t="shared" si="16"/>
        <v>412126</v>
      </c>
      <c r="AC42" s="21">
        <f t="shared" si="17"/>
        <v>492410</v>
      </c>
      <c r="AD42" s="21">
        <f t="shared" si="18"/>
        <v>578046</v>
      </c>
      <c r="AE42" s="21">
        <f t="shared" si="19"/>
        <v>658331</v>
      </c>
      <c r="AF42" s="27"/>
      <c r="AG42" s="20">
        <f t="shared" si="20"/>
        <v>4000000</v>
      </c>
      <c r="AH42" s="21">
        <f t="shared" si="21"/>
        <v>412126</v>
      </c>
      <c r="AI42" s="21">
        <f t="shared" si="22"/>
        <v>492410</v>
      </c>
      <c r="AJ42" s="21">
        <f t="shared" si="23"/>
        <v>578046</v>
      </c>
      <c r="AK42" s="21">
        <f t="shared" si="24"/>
        <v>658331</v>
      </c>
      <c r="AL42" s="27"/>
      <c r="AM42" s="20">
        <f t="shared" si="25"/>
        <v>4000000</v>
      </c>
      <c r="AN42" s="21">
        <f t="shared" si="26"/>
        <v>412126</v>
      </c>
      <c r="AO42" s="21">
        <f t="shared" si="27"/>
        <v>492410</v>
      </c>
      <c r="AP42" s="21">
        <f t="shared" si="28"/>
        <v>578046</v>
      </c>
      <c r="AQ42" s="21">
        <f t="shared" si="29"/>
        <v>658331</v>
      </c>
      <c r="AR42" s="27"/>
      <c r="AS42" s="20">
        <f t="shared" si="30"/>
        <v>4000000</v>
      </c>
      <c r="AT42" s="21">
        <f t="shared" si="31"/>
        <v>412126</v>
      </c>
      <c r="AU42" s="21">
        <f t="shared" si="32"/>
        <v>492410</v>
      </c>
      <c r="AV42" s="21">
        <f t="shared" si="33"/>
        <v>578046</v>
      </c>
      <c r="AW42" s="21">
        <f t="shared" si="34"/>
        <v>658331</v>
      </c>
      <c r="AX42" s="27"/>
      <c r="AY42" s="20">
        <f t="shared" si="35"/>
        <v>4000000</v>
      </c>
      <c r="AZ42" s="21">
        <f t="shared" si="36"/>
        <v>412126</v>
      </c>
      <c r="BA42" s="21">
        <f t="shared" si="37"/>
        <v>492410</v>
      </c>
      <c r="BB42" s="21">
        <f t="shared" si="38"/>
        <v>578046</v>
      </c>
      <c r="BC42" s="21">
        <f t="shared" si="39"/>
        <v>658331</v>
      </c>
      <c r="BD42" s="27"/>
      <c r="BE42" s="20">
        <f t="shared" si="40"/>
        <v>4000000</v>
      </c>
      <c r="BF42" s="21">
        <f t="shared" si="41"/>
        <v>412126</v>
      </c>
      <c r="BG42" s="21">
        <f t="shared" si="42"/>
        <v>492410</v>
      </c>
      <c r="BH42" s="21">
        <f t="shared" si="43"/>
        <v>578046</v>
      </c>
      <c r="BI42" s="21">
        <f t="shared" si="44"/>
        <v>658331</v>
      </c>
    </row>
    <row r="43" spans="1:61">
      <c r="A43" s="27"/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27"/>
      <c r="AC43" s="27"/>
      <c r="AD43" s="27"/>
      <c r="AE43" s="27"/>
      <c r="AF43" s="27"/>
      <c r="AG43" s="27"/>
      <c r="AH43" s="27"/>
      <c r="AI43" s="27"/>
      <c r="AJ43" s="27"/>
      <c r="AK43" s="27"/>
      <c r="AL43" s="27"/>
      <c r="AM43" s="27"/>
      <c r="AN43" s="27"/>
      <c r="AO43" s="27"/>
      <c r="AP43" s="27"/>
      <c r="AQ43" s="27"/>
      <c r="AR43" s="27"/>
      <c r="AS43" s="27"/>
      <c r="AT43" s="27"/>
      <c r="AU43" s="27"/>
      <c r="AV43" s="27"/>
      <c r="AW43" s="27"/>
      <c r="AX43" s="27"/>
      <c r="AY43" s="27"/>
      <c r="AZ43" s="27"/>
      <c r="BA43" s="27"/>
      <c r="BB43" s="27"/>
      <c r="BC43" s="27"/>
      <c r="BD43" s="27"/>
      <c r="BE43" s="27"/>
      <c r="BF43" s="27"/>
      <c r="BG43" s="27"/>
      <c r="BH43" s="27"/>
      <c r="BI43" s="27"/>
    </row>
    <row r="44" spans="1:61">
      <c r="A44" s="27"/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7"/>
      <c r="AF44" s="27"/>
      <c r="AG44" s="27"/>
      <c r="AH44" s="27"/>
      <c r="AI44" s="27"/>
      <c r="AJ44" s="27"/>
      <c r="AK44" s="27"/>
      <c r="AL44" s="27"/>
      <c r="AM44" s="27"/>
      <c r="AN44" s="27"/>
      <c r="AO44" s="27"/>
      <c r="AP44" s="27"/>
      <c r="AQ44" s="27"/>
      <c r="AR44" s="27"/>
      <c r="AS44" s="27"/>
      <c r="AT44" s="27"/>
      <c r="AU44" s="27"/>
      <c r="AV44" s="27"/>
      <c r="AW44" s="27"/>
      <c r="AX44" s="27"/>
      <c r="AY44" s="27"/>
      <c r="AZ44" s="27"/>
      <c r="BA44" s="27"/>
      <c r="BB44" s="27"/>
      <c r="BC44" s="27"/>
      <c r="BD44" s="27"/>
      <c r="BE44" s="27"/>
      <c r="BF44" s="27"/>
      <c r="BG44" s="27"/>
      <c r="BH44" s="27"/>
      <c r="BI44" s="27"/>
    </row>
    <row r="45" spans="1:61">
      <c r="A45" s="27"/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  <c r="AE45" s="27"/>
      <c r="AF45" s="27"/>
      <c r="AG45" s="27"/>
      <c r="AH45" s="27"/>
      <c r="AI45" s="27"/>
      <c r="AJ45" s="27"/>
      <c r="AK45" s="27"/>
      <c r="AL45" s="27"/>
      <c r="AM45" s="27"/>
      <c r="AN45" s="27"/>
      <c r="AO45" s="27"/>
      <c r="AP45" s="27"/>
      <c r="AQ45" s="27"/>
      <c r="AR45" s="27"/>
      <c r="AS45" s="27"/>
      <c r="AT45" s="27"/>
      <c r="AU45" s="27"/>
      <c r="AV45" s="27"/>
      <c r="AW45" s="27"/>
      <c r="AX45" s="27"/>
      <c r="AY45" s="27"/>
      <c r="AZ45" s="27"/>
      <c r="BA45" s="27"/>
      <c r="BB45" s="27"/>
      <c r="BC45" s="27"/>
      <c r="BD45" s="27"/>
      <c r="BE45" s="27"/>
      <c r="BF45" s="27"/>
      <c r="BG45" s="27"/>
      <c r="BH45" s="27"/>
      <c r="BI45" s="27"/>
    </row>
    <row r="46" spans="1:61">
      <c r="A46" s="27"/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27"/>
      <c r="AJ46" s="27"/>
      <c r="AK46" s="27"/>
      <c r="AL46" s="27"/>
      <c r="AM46" s="27"/>
      <c r="AN46" s="27"/>
      <c r="AO46" s="27"/>
      <c r="AP46" s="27"/>
      <c r="AQ46" s="27"/>
      <c r="AR46" s="27"/>
      <c r="AS46" s="27"/>
      <c r="AT46" s="27"/>
      <c r="AU46" s="27"/>
      <c r="AV46" s="27"/>
      <c r="AW46" s="27"/>
      <c r="AX46" s="27"/>
      <c r="AY46" s="27"/>
      <c r="AZ46" s="27"/>
      <c r="BA46" s="27"/>
      <c r="BB46" s="27"/>
      <c r="BC46" s="27"/>
      <c r="BD46" s="27"/>
      <c r="BE46" s="27"/>
      <c r="BF46" s="27"/>
      <c r="BG46" s="27"/>
      <c r="BH46" s="27"/>
      <c r="BI46" s="27"/>
    </row>
    <row r="47" spans="1:61">
      <c r="A47" s="27"/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7"/>
      <c r="AF47" s="27"/>
      <c r="AG47" s="27"/>
      <c r="AH47" s="27"/>
      <c r="AI47" s="27"/>
      <c r="AJ47" s="27"/>
      <c r="AK47" s="27"/>
      <c r="AL47" s="27"/>
      <c r="AM47" s="27"/>
      <c r="AN47" s="27"/>
      <c r="AO47" s="27"/>
      <c r="AP47" s="27"/>
      <c r="AQ47" s="27"/>
      <c r="AR47" s="27"/>
      <c r="AS47" s="27"/>
      <c r="AT47" s="27"/>
      <c r="AU47" s="27"/>
      <c r="AV47" s="27"/>
      <c r="AW47" s="27"/>
      <c r="AX47" s="27"/>
      <c r="AY47" s="27"/>
      <c r="AZ47" s="27"/>
      <c r="BA47" s="27"/>
      <c r="BB47" s="27"/>
      <c r="BC47" s="27"/>
      <c r="BD47" s="27"/>
      <c r="BE47" s="27"/>
      <c r="BF47" s="27"/>
      <c r="BG47" s="27"/>
      <c r="BH47" s="27"/>
      <c r="BI47" s="27"/>
    </row>
    <row r="48" spans="1:61">
      <c r="A48" s="27"/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7"/>
      <c r="AF48" s="27"/>
      <c r="AG48" s="27"/>
      <c r="AH48" s="27"/>
      <c r="AI48" s="27"/>
      <c r="AJ48" s="27"/>
      <c r="AK48" s="27"/>
      <c r="AL48" s="27"/>
      <c r="AM48" s="27"/>
      <c r="AN48" s="27"/>
      <c r="AO48" s="27"/>
      <c r="AP48" s="27"/>
      <c r="AQ48" s="27"/>
      <c r="AR48" s="27"/>
      <c r="AS48" s="27"/>
      <c r="AT48" s="27"/>
      <c r="AU48" s="27"/>
      <c r="AV48" s="27"/>
      <c r="AW48" s="27"/>
      <c r="AX48" s="27"/>
      <c r="AY48" s="27"/>
      <c r="AZ48" s="27"/>
      <c r="BA48" s="27"/>
      <c r="BB48" s="27"/>
      <c r="BC48" s="27"/>
      <c r="BD48" s="27"/>
      <c r="BE48" s="27"/>
      <c r="BF48" s="27"/>
      <c r="BG48" s="27"/>
      <c r="BH48" s="27"/>
      <c r="BI48" s="27"/>
    </row>
    <row r="49" spans="1:61">
      <c r="A49" s="27"/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  <c r="AD49" s="27"/>
      <c r="AE49" s="27"/>
      <c r="AF49" s="27"/>
      <c r="AG49" s="27"/>
      <c r="AH49" s="27"/>
      <c r="AI49" s="27"/>
      <c r="AJ49" s="27"/>
      <c r="AK49" s="27"/>
      <c r="AL49" s="27"/>
      <c r="AM49" s="27"/>
      <c r="AN49" s="27"/>
      <c r="AO49" s="27"/>
      <c r="AP49" s="27"/>
      <c r="AQ49" s="27"/>
      <c r="AR49" s="27"/>
      <c r="AS49" s="27"/>
      <c r="AT49" s="27"/>
      <c r="AU49" s="27"/>
      <c r="AV49" s="27"/>
      <c r="AW49" s="27"/>
      <c r="AX49" s="27"/>
      <c r="AY49" s="27"/>
      <c r="AZ49" s="27"/>
      <c r="BA49" s="27"/>
      <c r="BB49" s="27"/>
      <c r="BC49" s="27"/>
      <c r="BD49" s="27"/>
      <c r="BE49" s="27"/>
      <c r="BF49" s="27"/>
      <c r="BG49" s="27"/>
      <c r="BH49" s="27"/>
      <c r="BI49" s="27"/>
    </row>
    <row r="50" spans="1:61">
      <c r="A50" s="27"/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  <c r="AA50" s="27"/>
      <c r="AB50" s="27"/>
      <c r="AC50" s="27"/>
      <c r="AD50" s="27"/>
      <c r="AE50" s="27"/>
      <c r="AF50" s="27"/>
      <c r="AG50" s="27"/>
      <c r="AH50" s="27"/>
      <c r="AI50" s="27"/>
      <c r="AJ50" s="27"/>
      <c r="AK50" s="27"/>
      <c r="AL50" s="27"/>
      <c r="AM50" s="27"/>
      <c r="AN50" s="27"/>
      <c r="AO50" s="27"/>
      <c r="AP50" s="27"/>
      <c r="AQ50" s="27"/>
      <c r="AR50" s="27"/>
      <c r="AS50" s="27"/>
      <c r="AT50" s="27"/>
      <c r="AU50" s="27"/>
      <c r="AV50" s="27"/>
      <c r="AW50" s="27"/>
      <c r="AX50" s="27"/>
      <c r="AY50" s="27"/>
      <c r="AZ50" s="27"/>
      <c r="BA50" s="27"/>
      <c r="BB50" s="27"/>
      <c r="BC50" s="27"/>
      <c r="BD50" s="27"/>
      <c r="BE50" s="27"/>
      <c r="BF50" s="27"/>
      <c r="BG50" s="27"/>
      <c r="BH50" s="27"/>
      <c r="BI50" s="27"/>
    </row>
    <row r="51" spans="1:61">
      <c r="A51" s="27"/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  <c r="AC51" s="27"/>
      <c r="AD51" s="27"/>
      <c r="AE51" s="27"/>
      <c r="AF51" s="27"/>
      <c r="AG51" s="27"/>
      <c r="AH51" s="27"/>
      <c r="AI51" s="27"/>
      <c r="AJ51" s="27"/>
      <c r="AK51" s="27"/>
      <c r="AL51" s="27"/>
      <c r="AM51" s="27"/>
      <c r="AN51" s="27"/>
      <c r="AO51" s="27"/>
      <c r="AP51" s="27"/>
      <c r="AQ51" s="27"/>
      <c r="AR51" s="27"/>
      <c r="AS51" s="27"/>
      <c r="AT51" s="27"/>
      <c r="AU51" s="27"/>
      <c r="AV51" s="27"/>
      <c r="AW51" s="27"/>
      <c r="AX51" s="27"/>
      <c r="AY51" s="27"/>
      <c r="AZ51" s="27"/>
      <c r="BA51" s="27"/>
      <c r="BB51" s="27"/>
      <c r="BC51" s="27"/>
      <c r="BD51" s="27"/>
      <c r="BE51" s="27"/>
      <c r="BF51" s="27"/>
      <c r="BG51" s="27"/>
      <c r="BH51" s="27"/>
      <c r="BI51" s="27"/>
    </row>
    <row r="52" spans="1:61">
      <c r="A52" s="27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  <c r="AA52" s="27"/>
      <c r="AB52" s="27"/>
      <c r="AC52" s="27"/>
      <c r="AD52" s="27"/>
      <c r="AE52" s="27"/>
      <c r="AF52" s="27"/>
      <c r="AG52" s="27"/>
      <c r="AH52" s="27"/>
      <c r="AI52" s="27"/>
      <c r="AJ52" s="27"/>
      <c r="AK52" s="27"/>
      <c r="AL52" s="27"/>
      <c r="AM52" s="27"/>
      <c r="AN52" s="27"/>
      <c r="AO52" s="27"/>
      <c r="AP52" s="27"/>
      <c r="AQ52" s="27"/>
      <c r="AR52" s="27"/>
      <c r="AS52" s="27"/>
      <c r="AT52" s="27"/>
      <c r="AU52" s="27"/>
      <c r="AV52" s="27"/>
      <c r="AW52" s="27"/>
      <c r="AX52" s="27"/>
      <c r="AY52" s="27"/>
      <c r="AZ52" s="27"/>
      <c r="BA52" s="27"/>
      <c r="BB52" s="27"/>
      <c r="BC52" s="27"/>
      <c r="BD52" s="27"/>
      <c r="BE52" s="27"/>
      <c r="BF52" s="27"/>
      <c r="BG52" s="27"/>
      <c r="BH52" s="27"/>
      <c r="BI52" s="27"/>
    </row>
  </sheetData>
  <mergeCells count="132">
    <mergeCell ref="AZ18:BC18"/>
    <mergeCell ref="BF18:BI18"/>
    <mergeCell ref="B20:C20"/>
    <mergeCell ref="D20:E20"/>
    <mergeCell ref="F20:G20"/>
    <mergeCell ref="B22:C22"/>
    <mergeCell ref="D22:E22"/>
    <mergeCell ref="F22:G22"/>
    <mergeCell ref="AT17:AW17"/>
    <mergeCell ref="AZ17:BC17"/>
    <mergeCell ref="BF17:BI17"/>
    <mergeCell ref="J18:M18"/>
    <mergeCell ref="P18:S18"/>
    <mergeCell ref="V18:Y18"/>
    <mergeCell ref="AB18:AE18"/>
    <mergeCell ref="AH18:AK18"/>
    <mergeCell ref="AN18:AQ18"/>
    <mergeCell ref="AT18:AW18"/>
    <mergeCell ref="J17:M17"/>
    <mergeCell ref="P17:S17"/>
    <mergeCell ref="V17:Y17"/>
    <mergeCell ref="AB17:AE17"/>
    <mergeCell ref="AH17:AK17"/>
    <mergeCell ref="AN17:AQ17"/>
    <mergeCell ref="BB15:BC15"/>
    <mergeCell ref="BF15:BG15"/>
    <mergeCell ref="BH15:BI15"/>
    <mergeCell ref="AB15:AC15"/>
    <mergeCell ref="AD15:AE15"/>
    <mergeCell ref="AH15:AI15"/>
    <mergeCell ref="AJ15:AK15"/>
    <mergeCell ref="AN15:AO15"/>
    <mergeCell ref="AP15:AQ15"/>
    <mergeCell ref="J15:K15"/>
    <mergeCell ref="L15:M15"/>
    <mergeCell ref="P15:Q15"/>
    <mergeCell ref="R15:S15"/>
    <mergeCell ref="V15:W15"/>
    <mergeCell ref="X15:Y15"/>
    <mergeCell ref="AT13:AU13"/>
    <mergeCell ref="AV13:AW13"/>
    <mergeCell ref="AZ13:BA13"/>
    <mergeCell ref="J13:K13"/>
    <mergeCell ref="L13:M13"/>
    <mergeCell ref="P13:Q13"/>
    <mergeCell ref="R13:S13"/>
    <mergeCell ref="V13:W13"/>
    <mergeCell ref="X13:Y13"/>
    <mergeCell ref="AT15:AU15"/>
    <mergeCell ref="AV15:AW15"/>
    <mergeCell ref="AZ15:BA15"/>
    <mergeCell ref="BB13:BC13"/>
    <mergeCell ref="BF13:BG13"/>
    <mergeCell ref="BH13:BI13"/>
    <mergeCell ref="AB13:AC13"/>
    <mergeCell ref="AD13:AE13"/>
    <mergeCell ref="AH13:AI13"/>
    <mergeCell ref="AJ13:AK13"/>
    <mergeCell ref="AN13:AO13"/>
    <mergeCell ref="AP13:AQ13"/>
    <mergeCell ref="BB12:BC12"/>
    <mergeCell ref="BF12:BG12"/>
    <mergeCell ref="BH12:BI12"/>
    <mergeCell ref="AB12:AC12"/>
    <mergeCell ref="AD12:AE12"/>
    <mergeCell ref="AH12:AI12"/>
    <mergeCell ref="AJ12:AK12"/>
    <mergeCell ref="AN12:AO12"/>
    <mergeCell ref="AP12:AQ12"/>
    <mergeCell ref="J12:K12"/>
    <mergeCell ref="L12:M12"/>
    <mergeCell ref="P12:Q12"/>
    <mergeCell ref="R12:S12"/>
    <mergeCell ref="V12:W12"/>
    <mergeCell ref="X12:Y12"/>
    <mergeCell ref="AT11:AU11"/>
    <mergeCell ref="AV11:AW11"/>
    <mergeCell ref="AZ11:BA11"/>
    <mergeCell ref="J11:K11"/>
    <mergeCell ref="L11:M11"/>
    <mergeCell ref="P11:Q11"/>
    <mergeCell ref="R11:S11"/>
    <mergeCell ref="V11:W11"/>
    <mergeCell ref="X11:Y11"/>
    <mergeCell ref="AT12:AU12"/>
    <mergeCell ref="AV12:AW12"/>
    <mergeCell ref="AZ12:BA12"/>
    <mergeCell ref="BB11:BC11"/>
    <mergeCell ref="BF11:BG11"/>
    <mergeCell ref="BH11:BI11"/>
    <mergeCell ref="AB11:AC11"/>
    <mergeCell ref="AD11:AE11"/>
    <mergeCell ref="AH11:AI11"/>
    <mergeCell ref="AJ11:AK11"/>
    <mergeCell ref="AN11:AO11"/>
    <mergeCell ref="AP11:AQ11"/>
    <mergeCell ref="I8:M8"/>
    <mergeCell ref="O8:S8"/>
    <mergeCell ref="U8:Y8"/>
    <mergeCell ref="AA8:AE8"/>
    <mergeCell ref="AG8:AK8"/>
    <mergeCell ref="AM8:AQ8"/>
    <mergeCell ref="AS8:AW8"/>
    <mergeCell ref="AY8:BC8"/>
    <mergeCell ref="BE8:BI8"/>
    <mergeCell ref="I7:M7"/>
    <mergeCell ref="O7:S7"/>
    <mergeCell ref="U7:Y7"/>
    <mergeCell ref="AA7:AE7"/>
    <mergeCell ref="AG7:AK7"/>
    <mergeCell ref="AM7:AQ7"/>
    <mergeCell ref="AS7:AW7"/>
    <mergeCell ref="AY7:BC7"/>
    <mergeCell ref="BE7:BI7"/>
    <mergeCell ref="AS5:AW5"/>
    <mergeCell ref="AY5:BC5"/>
    <mergeCell ref="BE5:BI5"/>
    <mergeCell ref="I6:M6"/>
    <mergeCell ref="O6:S6"/>
    <mergeCell ref="U6:Y6"/>
    <mergeCell ref="AA6:AE6"/>
    <mergeCell ref="AG6:AK6"/>
    <mergeCell ref="AM6:AQ6"/>
    <mergeCell ref="AS6:AW6"/>
    <mergeCell ref="I5:M5"/>
    <mergeCell ref="O5:S5"/>
    <mergeCell ref="U5:Y5"/>
    <mergeCell ref="AA5:AE5"/>
    <mergeCell ref="AG5:AK5"/>
    <mergeCell ref="AM5:AQ5"/>
    <mergeCell ref="AY6:BC6"/>
    <mergeCell ref="BE6:BI6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C26AA0-1ABF-4405-8F80-1E6AA081F9E2}">
  <sheetPr>
    <tabColor theme="0" tint="-0.499984740745262"/>
  </sheetPr>
  <dimension ref="A2:D23"/>
  <sheetViews>
    <sheetView workbookViewId="0">
      <selection activeCell="N21" sqref="N21"/>
    </sheetView>
  </sheetViews>
  <sheetFormatPr baseColWidth="10" defaultColWidth="11.42578125" defaultRowHeight="15"/>
  <cols>
    <col min="1" max="1" width="45.140625" bestFit="1" customWidth="1"/>
    <col min="2" max="3" width="11.42578125" style="71"/>
    <col min="4" max="4" width="12.7109375" style="71" customWidth="1"/>
  </cols>
  <sheetData>
    <row r="2" spans="1:2">
      <c r="B2" s="71" t="s">
        <v>87</v>
      </c>
    </row>
    <row r="3" spans="1:2">
      <c r="A3" t="s">
        <v>88</v>
      </c>
      <c r="B3" s="71">
        <v>0.6</v>
      </c>
    </row>
    <row r="4" spans="1:2">
      <c r="A4" t="s">
        <v>89</v>
      </c>
      <c r="B4" s="71">
        <v>0.6</v>
      </c>
    </row>
    <row r="5" spans="1:2">
      <c r="A5" t="s">
        <v>90</v>
      </c>
      <c r="B5" s="71">
        <v>0.8</v>
      </c>
    </row>
    <row r="6" spans="1:2">
      <c r="A6" t="s">
        <v>91</v>
      </c>
      <c r="B6" s="71">
        <v>1</v>
      </c>
    </row>
    <row r="7" spans="1:2">
      <c r="A7" t="s">
        <v>92</v>
      </c>
      <c r="B7" s="71">
        <v>1</v>
      </c>
    </row>
    <row r="8" spans="1:2">
      <c r="A8" t="s">
        <v>93</v>
      </c>
      <c r="B8" s="71">
        <v>1</v>
      </c>
    </row>
    <row r="9" spans="1:2">
      <c r="A9" t="s">
        <v>94</v>
      </c>
      <c r="B9" s="71">
        <v>1</v>
      </c>
    </row>
    <row r="10" spans="1:2">
      <c r="A10" t="s">
        <v>95</v>
      </c>
      <c r="B10" s="71">
        <v>1</v>
      </c>
    </row>
    <row r="11" spans="1:2">
      <c r="A11" t="s">
        <v>96</v>
      </c>
      <c r="B11" s="71">
        <v>1.2</v>
      </c>
    </row>
    <row r="12" spans="1:2">
      <c r="A12" t="s">
        <v>97</v>
      </c>
      <c r="B12" s="71">
        <v>1.4</v>
      </c>
    </row>
    <row r="13" spans="1:2">
      <c r="A13" t="s">
        <v>98</v>
      </c>
      <c r="B13" s="71">
        <v>1.4</v>
      </c>
    </row>
    <row r="14" spans="1:2">
      <c r="A14" t="s">
        <v>86</v>
      </c>
      <c r="B14" s="71">
        <v>1.5</v>
      </c>
    </row>
    <row r="15" spans="1:2">
      <c r="A15" t="s">
        <v>99</v>
      </c>
      <c r="B15" s="71">
        <v>1.5</v>
      </c>
    </row>
    <row r="16" spans="1:2">
      <c r="A16" t="s">
        <v>100</v>
      </c>
      <c r="B16" s="71">
        <v>1.6</v>
      </c>
    </row>
    <row r="17" spans="1:2">
      <c r="A17" t="s">
        <v>101</v>
      </c>
      <c r="B17" s="71">
        <v>1.8</v>
      </c>
    </row>
    <row r="18" spans="1:2">
      <c r="A18" t="s">
        <v>102</v>
      </c>
      <c r="B18" s="71">
        <v>2</v>
      </c>
    </row>
    <row r="19" spans="1:2">
      <c r="A19" t="s">
        <v>103</v>
      </c>
      <c r="B19" s="71">
        <v>2</v>
      </c>
    </row>
    <row r="20" spans="1:2">
      <c r="A20" t="s">
        <v>104</v>
      </c>
      <c r="B20" s="71">
        <v>2.5</v>
      </c>
    </row>
    <row r="21" spans="1:2">
      <c r="A21" t="s">
        <v>105</v>
      </c>
      <c r="B21" s="71">
        <v>3</v>
      </c>
    </row>
    <row r="22" spans="1:2">
      <c r="A22" t="s">
        <v>106</v>
      </c>
      <c r="B22" s="71">
        <v>3</v>
      </c>
    </row>
    <row r="23" spans="1:2">
      <c r="A23" t="s">
        <v>107</v>
      </c>
      <c r="B23" s="71">
        <v>1</v>
      </c>
    </row>
  </sheetData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c28d67e-8f31-41d8-b4da-1c0ec27d436b">
      <Terms xmlns="http://schemas.microsoft.com/office/infopath/2007/PartnerControls"/>
    </lcf76f155ced4ddcb4097134ff3c332f>
    <TaxCatchAll xmlns="ec54d960-cd8c-47d7-9e84-c0a5a7f0e49a" xsi:nil="true"/>
    <Status xmlns="bc28d67e-8f31-41d8-b4da-1c0ec27d436b" xsi:nil="true"/>
    <_ApprovalAssignedTo xmlns="bc28d67e-8f31-41d8-b4da-1c0ec27d436b">
      <UserInfo>
        <DisplayName/>
        <AccountId xsi:nil="true"/>
        <AccountType/>
      </UserInfo>
    </_ApprovalAssignedTo>
    <_ApprovalSentBy xmlns="bc28d67e-8f31-41d8-b4da-1c0ec27d436b">
      <UserInfo>
        <DisplayName/>
        <AccountId xsi:nil="true"/>
        <AccountType/>
      </UserInfo>
    </_ApprovalSentBy>
    <_ApprovalStatus xmlns="bc28d67e-8f31-41d8-b4da-1c0ec27d436b">0</_ApprovalStatus>
    <_ApprovalRespondedBy xmlns="bc28d67e-8f31-41d8-b4da-1c0ec27d436b">
      <UserInfo>
        <DisplayName/>
        <AccountId xsi:nil="true"/>
        <AccountType/>
      </UserInfo>
    </_ApprovalRespondedBy>
    <Ma_x00df_nahme xmlns="bc28d67e-8f31-41d8-b4da-1c0ec27d436b" xsi:nil="true"/>
    <farbe xmlns="bc28d67e-8f31-41d8-b4da-1c0ec27d436b" xsi:nil="true"/>
    <Eingang xmlns="bc28d67e-8f31-41d8-b4da-1c0ec27d436b" xsi:nil="true"/>
    <Status2 xmlns="bc28d67e-8f31-41d8-b4da-1c0ec27d436b" xsi:nil="true"/>
    <test0 xmlns="bc28d67e-8f31-41d8-b4da-1c0ec27d436b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1848469D569A4438CB50A9B072D0195" ma:contentTypeVersion="27" ma:contentTypeDescription="Ein neues Dokument erstellen." ma:contentTypeScope="" ma:versionID="bfe0d5b6e4561967359ca7046cc4a391">
  <xsd:schema xmlns:xsd="http://www.w3.org/2001/XMLSchema" xmlns:xs="http://www.w3.org/2001/XMLSchema" xmlns:p="http://schemas.microsoft.com/office/2006/metadata/properties" xmlns:ns2="bc28d67e-8f31-41d8-b4da-1c0ec27d436b" xmlns:ns3="ec54d960-cd8c-47d7-9e84-c0a5a7f0e49a" targetNamespace="http://schemas.microsoft.com/office/2006/metadata/properties" ma:root="true" ma:fieldsID="5e389e610e9a396799978e281b2e252b" ns2:_="" ns3:_="">
    <xsd:import namespace="bc28d67e-8f31-41d8-b4da-1c0ec27d436b"/>
    <xsd:import namespace="ec54d960-cd8c-47d7-9e84-c0a5a7f0e49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_ApprovalAssignedTo" minOccurs="0"/>
                <xsd:element ref="ns2:_ApprovalRespondedBy" minOccurs="0"/>
                <xsd:element ref="ns2:_ApprovalSentBy" minOccurs="0"/>
                <xsd:element ref="ns2:_ApprovalStatus" minOccurs="0"/>
                <xsd:element ref="ns2:Status" minOccurs="0"/>
                <xsd:element ref="ns2:Ma_x00df_nahme" minOccurs="0"/>
                <xsd:element ref="ns2:farbe" minOccurs="0"/>
                <xsd:element ref="ns2:test0" minOccurs="0"/>
                <xsd:element ref="ns2:Eingang" minOccurs="0"/>
                <xsd:element ref="ns2:Status2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28d67e-8f31-41d8-b4da-1c0ec27d436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Bildmarkierungen" ma:readOnly="false" ma:fieldId="{5cf76f15-5ced-4ddc-b409-7134ff3c332f}" ma:taxonomyMulti="true" ma:sspId="aa6c354e-0d77-464c-a247-f4b6c986b85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ApprovalAssignedTo" ma:index="19" nillable="true" ma:displayName="Genehmigende Personen" ma:list="UserInfo" ma:internalName="_ApprovalAssignedTo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ApprovalRespondedBy" ma:index="20" nillable="true" ma:displayName="Antworten" ma:list="UserInfo" ma:internalName="_ApprovalRespondedBy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ApprovalSentBy" ma:index="21" nillable="true" ma:displayName="Genehmigungsersteller" ma:list="UserInfo" ma:internalName="_ApprovalSentBy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ApprovalStatus" ma:index="22" nillable="true" ma:displayName="Genehmigungsstatus" ma:internalName="_ApprovalStatus" ma:readOnly="true">
      <xsd:simpleType>
        <xsd:restriction base="dms:Unknown"/>
      </xsd:simpleType>
    </xsd:element>
    <xsd:element name="Status" ma:index="24" nillable="true" ma:displayName="Status" ma:format="Dropdown" ma:internalName="Status">
      <xsd:simpleType>
        <xsd:restriction base="dms:Text">
          <xsd:maxLength value="255"/>
        </xsd:restriction>
      </xsd:simpleType>
    </xsd:element>
    <xsd:element name="Ma_x00df_nahme" ma:index="26" nillable="true" ma:displayName="Maßnahme" ma:format="Dropdown" ma:list="507819d6-d7b9-42ce-aa45-86539fdebeb5" ma:internalName="Ma_x00df_nahme" ma:showField="Title">
      <xsd:simpleType>
        <xsd:restriction base="dms:Lookup"/>
      </xsd:simpleType>
    </xsd:element>
    <xsd:element name="farbe" ma:index="27" nillable="true" ma:displayName="farbe" ma:format="Dropdown" ma:internalName="farbe">
      <xsd:simpleType>
        <xsd:restriction base="dms:Text">
          <xsd:maxLength value="255"/>
        </xsd:restriction>
      </xsd:simpleType>
    </xsd:element>
    <xsd:element name="test0" ma:index="28" nillable="true" ma:displayName="test" ma:format="Dropdown" ma:list="204de3af-c08b-4c9a-8f3b-c8f3a1b9d815" ma:internalName="test0" ma:showField="Bestellnummer_x0028_SAP_x0029_">
      <xsd:simpleType>
        <xsd:restriction base="dms:Lookup"/>
      </xsd:simpleType>
    </xsd:element>
    <xsd:element name="Eingang" ma:index="29" nillable="true" ma:displayName="Eingang" ma:format="DateOnly" ma:internalName="Eingang">
      <xsd:simpleType>
        <xsd:restriction base="dms:DateTime"/>
      </xsd:simpleType>
    </xsd:element>
    <xsd:element name="Status2" ma:index="30" nillable="true" ma:displayName="Status2" ma:format="Dropdown" ma:internalName="Status2">
      <xsd:simpleType>
        <xsd:restriction base="dms:Choice">
          <xsd:enumeration value="formale"/>
          <xsd:enumeration value="inhaltiche"/>
          <xsd:enumeration value="reechn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54d960-cd8c-47d7-9e84-c0a5a7f0e49a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15293c95-1c18-431e-8201-33adb8bbabd1}" ma:internalName="TaxCatchAll" ma:showField="CatchAllData" ma:web="ec54d960-cd8c-47d7-9e84-c0a5a7f0e49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37D20E4-05A3-491B-8F9B-7D0C86FDDE3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92A2A03-7548-473F-B8B9-99180EC7F4FC}">
  <ds:schemaRefs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purl.org/dc/elements/1.1/"/>
    <ds:schemaRef ds:uri="http://purl.org/dc/dcmitype/"/>
    <ds:schemaRef ds:uri="http://schemas.microsoft.com/office/2006/metadata/properties"/>
    <ds:schemaRef ds:uri="http://schemas.microsoft.com/office/2006/documentManagement/types"/>
    <ds:schemaRef ds:uri="ec54d960-cd8c-47d7-9e84-c0a5a7f0e49a"/>
    <ds:schemaRef ds:uri="bc28d67e-8f31-41d8-b4da-1c0ec27d436b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A4F2F0AA-9EAE-4A43-993C-8B8A4380A10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c28d67e-8f31-41d8-b4da-1c0ec27d436b"/>
    <ds:schemaRef ds:uri="ec54d960-cd8c-47d7-9e84-c0a5a7f0e4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10</vt:i4>
      </vt:variant>
      <vt:variant>
        <vt:lpstr>Benannte Bereiche</vt:lpstr>
      </vt:variant>
      <vt:variant>
        <vt:i4>5</vt:i4>
      </vt:variant>
    </vt:vector>
  </HeadingPairs>
  <TitlesOfParts>
    <vt:vector size="15" baseType="lpstr">
      <vt:lpstr>_A011_HR_OP</vt:lpstr>
      <vt:lpstr>_B011_HR_TA</vt:lpstr>
      <vt:lpstr>_C010_HEM_TWP</vt:lpstr>
      <vt:lpstr>_C011_HR_TWP</vt:lpstr>
      <vt:lpstr>_D011_HR_FA</vt:lpstr>
      <vt:lpstr>_E011_HR_WS</vt:lpstr>
      <vt:lpstr>_F011_HR_BA</vt:lpstr>
      <vt:lpstr>_G011_HR_RA</vt:lpstr>
      <vt:lpstr>_I011_HR_KÜ</vt:lpstr>
      <vt:lpstr>_H011_HR_BS</vt:lpstr>
      <vt:lpstr>_C010_HEM_TWP!Druckbereich</vt:lpstr>
      <vt:lpstr>_C010_HEM_TWP!Drucktitel</vt:lpstr>
      <vt:lpstr>_B011_HR_TA!Unbenannt</vt:lpstr>
      <vt:lpstr>_C011_HR_TWP!Unbenannt</vt:lpstr>
      <vt:lpstr>_I011_HR_KÜ!Unbenannt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Thorsten Rißmann</dc:creator>
  <cp:keywords/>
  <dc:description/>
  <cp:lastModifiedBy>Szymanski, Philipp</cp:lastModifiedBy>
  <cp:revision/>
  <cp:lastPrinted>2026-04-07T13:41:25Z</cp:lastPrinted>
  <dcterms:created xsi:type="dcterms:W3CDTF">2022-03-17T06:18:39Z</dcterms:created>
  <dcterms:modified xsi:type="dcterms:W3CDTF">2026-05-12T11:48:38Z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0x010100F1848469D569A4438CB50A9B072D0195</vt:lpwstr>
  </property>
  <property fmtid="{D5CDD505-2E9C-101B-9397-08002B2CF9AE}" pid="3" name="MediaServiceImageTags">
    <vt:lpwstr/>
  </property>
</Properties>
</file>