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24226"/>
  <mc:AlternateContent xmlns:mc="http://schemas.openxmlformats.org/markup-compatibility/2006">
    <mc:Choice Requires="x15">
      <x15ac:absPath xmlns:x15ac="http://schemas.microsoft.com/office/spreadsheetml/2010/11/ac" url="M:\Ausschreibungen_ab2018\65\2026\EU_336 RV Reinigungsmaterial Immobilienmanagement (2. Ausschreibung)\ZBM\"/>
    </mc:Choice>
  </mc:AlternateContent>
  <xr:revisionPtr revIDLastSave="0" documentId="13_ncr:1_{8CF6B83B-EC4B-4FAA-B68F-FA4254C1C0E2}" xr6:coauthVersionLast="47" xr6:coauthVersionMax="47" xr10:uidLastSave="{00000000-0000-0000-0000-000000000000}"/>
  <bookViews>
    <workbookView xWindow="28680" yWindow="-135" windowWidth="29040" windowHeight="16440" xr2:uid="{00000000-000D-0000-FFFF-FFFF00000000}"/>
  </bookViews>
  <sheets>
    <sheet name="Leistungsverzeichnis" sheetId="1" r:id="rId1"/>
  </sheets>
  <definedNames>
    <definedName name="_xlnm.Print_Area" localSheetId="0">Leistungsverzeichnis!$B$4:$L$189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76" i="1" l="1"/>
  <c r="L177" i="1"/>
  <c r="L175" i="1"/>
  <c r="L173" i="1"/>
  <c r="L172" i="1"/>
  <c r="L168" i="1"/>
  <c r="L169" i="1"/>
  <c r="L170" i="1"/>
  <c r="L167" i="1"/>
  <c r="L158" i="1"/>
  <c r="L159" i="1"/>
  <c r="L160" i="1"/>
  <c r="L161" i="1"/>
  <c r="L162" i="1"/>
  <c r="L163" i="1"/>
  <c r="L164" i="1"/>
  <c r="L165" i="1"/>
  <c r="L157" i="1"/>
  <c r="L149" i="1"/>
  <c r="L150" i="1"/>
  <c r="L151" i="1"/>
  <c r="L152" i="1"/>
  <c r="L153" i="1"/>
  <c r="L148" i="1"/>
  <c r="L145" i="1"/>
  <c r="L146" i="1"/>
  <c r="L144" i="1"/>
  <c r="L138" i="1"/>
  <c r="L139" i="1"/>
  <c r="L140" i="1"/>
  <c r="L141" i="1"/>
  <c r="L142" i="1"/>
  <c r="L137" i="1"/>
  <c r="L130" i="1"/>
  <c r="L131" i="1"/>
  <c r="L132" i="1"/>
  <c r="L133" i="1"/>
  <c r="L134" i="1"/>
  <c r="L135" i="1"/>
  <c r="L129" i="1"/>
  <c r="L126" i="1"/>
  <c r="L127" i="1"/>
  <c r="L125" i="1"/>
  <c r="L114" i="1"/>
  <c r="L115" i="1"/>
  <c r="L116" i="1"/>
  <c r="L117" i="1"/>
  <c r="L118" i="1"/>
  <c r="L119" i="1"/>
  <c r="L120" i="1"/>
  <c r="L121" i="1"/>
  <c r="L113" i="1"/>
  <c r="L104" i="1"/>
  <c r="L105" i="1"/>
  <c r="L106" i="1"/>
  <c r="L107" i="1"/>
  <c r="L108" i="1"/>
  <c r="L109" i="1"/>
  <c r="L110" i="1"/>
  <c r="L111" i="1"/>
  <c r="L103" i="1"/>
  <c r="L93" i="1"/>
  <c r="L94" i="1"/>
  <c r="L95" i="1"/>
  <c r="L96" i="1"/>
  <c r="L97" i="1"/>
  <c r="L98" i="1"/>
  <c r="L99" i="1"/>
  <c r="L100" i="1"/>
  <c r="L101" i="1"/>
  <c r="L92"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59" i="1"/>
  <c r="L53" i="1"/>
  <c r="L54" i="1"/>
  <c r="L55" i="1"/>
  <c r="L56" i="1"/>
  <c r="L57" i="1"/>
  <c r="L52" i="1"/>
  <c r="L46" i="1"/>
  <c r="L47" i="1"/>
  <c r="L48" i="1"/>
  <c r="L49" i="1"/>
  <c r="L50" i="1"/>
  <c r="L45"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11" i="1"/>
  <c r="L182" i="1" l="1"/>
  <c r="L183" i="1" s="1"/>
  <c r="L184" i="1" l="1"/>
  <c r="L185" i="1" s="1"/>
  <c r="L186" i="1" s="1"/>
</calcChain>
</file>

<file path=xl/sharedStrings.xml><?xml version="1.0" encoding="utf-8"?>
<sst xmlns="http://schemas.openxmlformats.org/spreadsheetml/2006/main" count="366" uniqueCount="203">
  <si>
    <t>Bietername:</t>
  </si>
  <si>
    <t>erforderliche Angaben vom Bieter</t>
  </si>
  <si>
    <t>Zellen werden automatisch berechnet</t>
  </si>
  <si>
    <t xml:space="preserve">Maße / sonstige Angaben / Zusicherung des Bieters </t>
  </si>
  <si>
    <t>Pos.</t>
  </si>
  <si>
    <t xml:space="preserve">   </t>
  </si>
  <si>
    <t xml:space="preserve"> % Skonto bei Bezahlung innerhalb von 14 Tagen nach Rechnungseingang, 30 Tage netto:</t>
  </si>
  <si>
    <t>Bezeichnung der Leistung, Kennzeichnung, technische Angaben</t>
  </si>
  <si>
    <t>Bruttogesamtpreis:</t>
  </si>
  <si>
    <t>Endgesamtpreis:</t>
  </si>
  <si>
    <t>Einzelpreis (netto) in €</t>
  </si>
  <si>
    <t>Menge</t>
  </si>
  <si>
    <t>Gesamtpreis (netto) in €</t>
  </si>
  <si>
    <t>Nettogesamtpreis:</t>
  </si>
  <si>
    <t>zzgl. der zur Zeit geltenden MwSt. in Höhe von:</t>
  </si>
  <si>
    <t>Die Leistungsbeschreibung und dieses Leistungsverzeichnis sind Bestandteil des Angebotes</t>
  </si>
  <si>
    <t>Einheit Menge</t>
  </si>
  <si>
    <t>Leistungsverzeichnis</t>
  </si>
  <si>
    <t>Reinigungsmaterial</t>
  </si>
  <si>
    <t>Reinigungschemie</t>
  </si>
  <si>
    <t>Reinigungsutensilien</t>
  </si>
  <si>
    <t>Abfallsäcke</t>
  </si>
  <si>
    <t>Eimer</t>
  </si>
  <si>
    <t>Besen und Stiele</t>
  </si>
  <si>
    <t>Wischmopps</t>
  </si>
  <si>
    <t>Tücher und Pads</t>
  </si>
  <si>
    <t>Maschinen-Pads</t>
  </si>
  <si>
    <t>Reinigungszubehör</t>
  </si>
  <si>
    <t>Griffe</t>
  </si>
  <si>
    <t>Bezüge</t>
  </si>
  <si>
    <t>Wischer-Zubehör</t>
  </si>
  <si>
    <t>Hygieneartikel</t>
  </si>
  <si>
    <t>Papiertücher</t>
  </si>
  <si>
    <t>Sonstiges</t>
  </si>
  <si>
    <t>Spender</t>
  </si>
  <si>
    <t>Geräte</t>
  </si>
  <si>
    <t>Personenschutzausrüstung (PSA)</t>
  </si>
  <si>
    <t xml:space="preserve">Stk. </t>
  </si>
  <si>
    <t>Angabe des angebotenen Produktes:</t>
  </si>
  <si>
    <r>
      <rPr>
        <b/>
        <sz val="10"/>
        <color rgb="FF000000"/>
        <rFont val="Arial"/>
        <family val="2"/>
      </rPr>
      <t>Gitter-Papierkorb</t>
    </r>
    <r>
      <rPr>
        <sz val="10"/>
        <color rgb="FF000000"/>
        <rFont val="Arial"/>
        <family val="2"/>
      </rPr>
      <t xml:space="preserve">
Stabiler Gitter-Papierkorb aus Metall mit weißer Kunststoff-Beschichtung. Der Papierkorb muss ein Fassungsvermögen von min. 20 Litern haben. Er muss an der Wand montierbar aber auch als Standmodell genutzt werden können.</t>
    </r>
  </si>
  <si>
    <r>
      <rPr>
        <b/>
        <sz val="10"/>
        <color rgb="FF000000"/>
        <rFont val="Arial"/>
        <family val="2"/>
      </rPr>
      <t>Abfalleimer</t>
    </r>
    <r>
      <rPr>
        <sz val="10"/>
        <color rgb="FF000000"/>
        <rFont val="Arial"/>
        <family val="2"/>
      </rPr>
      <t xml:space="preserve">
Kleiner, hygienischer Abfalleimer aus Kunststoff zur Entsorgung von Sanitärabfällen im WC-Bereich. Mit Schwing- oder Klappdeckel, leicht zu reinigen.</t>
    </r>
  </si>
  <si>
    <r>
      <rPr>
        <b/>
        <sz val="10"/>
        <color rgb="FF000000"/>
        <rFont val="Arial"/>
        <family val="2"/>
      </rPr>
      <t>Eimer 6 Liter</t>
    </r>
    <r>
      <rPr>
        <sz val="10"/>
        <color rgb="FF000000"/>
        <rFont val="Arial"/>
        <family val="2"/>
      </rPr>
      <t xml:space="preserve">
Ein stabiler Kunststoff-Eimer mit 6 Liter Volumen und einem Tragegriff. Der Eimer muss leicht, stapelbar und bruchsicher sein. </t>
    </r>
  </si>
  <si>
    <r>
      <rPr>
        <b/>
        <sz val="10"/>
        <color rgb="FF000000"/>
        <rFont val="Arial"/>
        <family val="2"/>
      </rPr>
      <t>Feuchtwischmopgestänge 110 cm</t>
    </r>
    <r>
      <rPr>
        <sz val="10"/>
        <color rgb="FF000000"/>
        <rFont val="Arial"/>
        <family val="2"/>
      </rPr>
      <t xml:space="preserve">
Das Feuchtwischmopgestänge muss aus Metall bestehen und eine Größe von 110 cm und eine starre Ausführung (Klapphalter + Stiel) haben.</t>
    </r>
  </si>
  <si>
    <r>
      <rPr>
        <b/>
        <sz val="10"/>
        <color rgb="FF000000"/>
        <rFont val="Arial"/>
        <family val="2"/>
      </rPr>
      <t>Klapphalter 80 cm</t>
    </r>
    <r>
      <rPr>
        <sz val="10"/>
        <color rgb="FF000000"/>
        <rFont val="Arial"/>
        <family val="2"/>
      </rPr>
      <t xml:space="preserve">
Der Klapphalter muss aus Kunststoff bestehen, eine ergonomische Arbeitsweise ermöglichen und zu allen gängigen Wischmopps passen. Er muss mit Fußauslösetaste ausgestattet sein. Größe: 80 cm</t>
    </r>
  </si>
  <si>
    <r>
      <rPr>
        <b/>
        <sz val="10"/>
        <color rgb="FF000000"/>
        <rFont val="Arial"/>
        <family val="2"/>
      </rPr>
      <t>Klapphalter 50 cm</t>
    </r>
    <r>
      <rPr>
        <sz val="10"/>
        <color rgb="FF000000"/>
        <rFont val="Arial"/>
        <family val="2"/>
      </rPr>
      <t xml:space="preserve">
Der Klapphalter muss aus Kunststoff bestehen, eine ergonomische Arbeitsweise ermöglichen und zu allen gängigen Wischmopps passen. Er muss mit Fußauslösetaste ausgestattet sein. Größe: 50 cm</t>
    </r>
  </si>
  <si>
    <r>
      <rPr>
        <b/>
        <sz val="10"/>
        <color rgb="FF000000"/>
        <rFont val="Arial"/>
        <family val="2"/>
      </rPr>
      <t>Klapphalter 40 cm</t>
    </r>
    <r>
      <rPr>
        <sz val="10"/>
        <color rgb="FF000000"/>
        <rFont val="Arial"/>
        <family val="2"/>
      </rPr>
      <t xml:space="preserve">
Der Klapphalter muss aus Kunststoff bestehen, eine ergonomische Arbeitsweise ermöglichen und zu allen gängigen Wischmopps passen. Er muss mit Fußauslösetaste ausgestattet sein. Größe: 40 cm</t>
    </r>
  </si>
  <si>
    <r>
      <rPr>
        <b/>
        <sz val="10"/>
        <color rgb="FF000000"/>
        <rFont val="Arial"/>
        <family val="2"/>
      </rPr>
      <t>Spachtel</t>
    </r>
    <r>
      <rPr>
        <sz val="10"/>
        <color rgb="FF000000"/>
        <rFont val="Arial"/>
        <family val="2"/>
      </rPr>
      <t xml:space="preserve">
Der Spachtel muss aus einem Kunststoff-Griff und einer Metallplatte bestehen und sich u. a. zur Kaugummientfernung eignen und darf dabei nicht die Oberfläche der Möbel beschädigen.</t>
    </r>
  </si>
  <si>
    <r>
      <rPr>
        <b/>
        <sz val="10"/>
        <color rgb="FF000000"/>
        <rFont val="Arial"/>
        <family val="2"/>
      </rPr>
      <t>Teleskopstange 3 x 200</t>
    </r>
    <r>
      <rPr>
        <sz val="10"/>
        <color rgb="FF000000"/>
        <rFont val="Arial"/>
        <family val="2"/>
      </rPr>
      <t xml:space="preserve">
Die Teleskopstange muss aus Aluminium sein und größenverstellbar (3 x 200 cm) sein. Sie muss einen Sicherheitsverschluss haben, damit die eingerasteten Reinigungsuntensilien nicht herunterfallen können. Ebenso muss ein ergonomischer Griff vorhanden sein.</t>
    </r>
  </si>
  <si>
    <r>
      <rPr>
        <b/>
        <sz val="10"/>
        <color rgb="FF000000"/>
        <rFont val="Arial"/>
        <family val="2"/>
      </rPr>
      <t>Teleskopstange 2 x 200</t>
    </r>
    <r>
      <rPr>
        <sz val="10"/>
        <color rgb="FF000000"/>
        <rFont val="Arial"/>
        <family val="2"/>
      </rPr>
      <t xml:space="preserve">
Die Teleskopstange muss aus Aluminium sein und größenverstellbar (2 x 200 cm) sein. Sie muss einen Sicherheitsverschluss haben, damit die eingerasteten Reinigungsuntensilien nicht herunterfallen können. Ebenso muss ein ergonomischer Griff vorhanden sein.</t>
    </r>
  </si>
  <si>
    <r>
      <rPr>
        <b/>
        <sz val="10"/>
        <color rgb="FF000000"/>
        <rFont val="Arial"/>
        <family val="2"/>
      </rPr>
      <t>Teleskopstange 3 x 150</t>
    </r>
    <r>
      <rPr>
        <sz val="10"/>
        <color rgb="FF000000"/>
        <rFont val="Arial"/>
        <family val="2"/>
      </rPr>
      <t xml:space="preserve">
Die Teleskopstange muss aus Aluminium sein und größenverstellbar (3 x 150 cm) sein. Sie muss einen Sicherheitsverschluss haben, damit die eingerasteten Reinigungsuntensilien nicht herunterfallen können. Ebenso muss ein ergonomischer Griff vorhanden sein.</t>
    </r>
  </si>
  <si>
    <r>
      <rPr>
        <b/>
        <sz val="10"/>
        <color rgb="FF000000"/>
        <rFont val="Arial"/>
        <family val="2"/>
      </rPr>
      <t>Teleskopstange 2 x 125</t>
    </r>
    <r>
      <rPr>
        <sz val="10"/>
        <color rgb="FF000000"/>
        <rFont val="Arial"/>
        <family val="2"/>
      </rPr>
      <t xml:space="preserve">
Die Teleskopstange muss aus Aluminium sein und größenverstellbar (2 x 125 cm) sein. Sie muss einen Sicherheitsverschluss haben, damit die eingerasteten Reinigungsuntensilien nicht herunterfallen können. Ebenso muss ein ergonomischer Griff vorhanden sein.</t>
    </r>
  </si>
  <si>
    <r>
      <rPr>
        <b/>
        <sz val="10"/>
        <color rgb="FF000000"/>
        <rFont val="Arial"/>
        <family val="2"/>
      </rPr>
      <t>Wischwiesel</t>
    </r>
    <r>
      <rPr>
        <sz val="10"/>
        <color rgb="FF000000"/>
        <rFont val="Arial"/>
        <family val="2"/>
      </rPr>
      <t xml:space="preserve">
Das Wischwiesel muss zur Bodenpflege, das speziell zum gleichmäßigen Auftragen von Reinigungs- und Pflegemitteln auf verschiedenen Bodenbelägen wie Parkett, Kork oder elastischen Böden geeignet sein. Es muss aus einem Teleskopstiel und einem abnehmbaren Microfaser- oder Vliesbezug bestehen.</t>
    </r>
  </si>
  <si>
    <r>
      <rPr>
        <b/>
        <sz val="10"/>
        <color rgb="FF000000"/>
        <rFont val="Arial"/>
        <family val="2"/>
      </rPr>
      <t>Staubwedel</t>
    </r>
    <r>
      <rPr>
        <sz val="10"/>
        <color rgb="FF000000"/>
        <rFont val="Arial"/>
        <family val="2"/>
      </rPr>
      <t xml:space="preserve">
Der Staubwedel muss ausziehbar mit einem Teleskopstiel sein und aus Mikrofasern bestehen.</t>
    </r>
  </si>
  <si>
    <r>
      <rPr>
        <b/>
        <sz val="10"/>
        <color rgb="FF000000"/>
        <rFont val="Arial"/>
        <family val="2"/>
      </rPr>
      <t>Staub-Gabelmopp</t>
    </r>
    <r>
      <rPr>
        <sz val="10"/>
        <color rgb="FF000000"/>
        <rFont val="Arial"/>
        <family val="2"/>
      </rPr>
      <t xml:space="preserve">
Der Staub-Gabelmopp muss mit einem Stiel ausgestattet sein und zwei geteilte Fühler haben. Das Material muss staubmagnetisch sein.</t>
    </r>
  </si>
  <si>
    <r>
      <rPr>
        <b/>
        <sz val="10"/>
        <color rgb="FF000000"/>
        <rFont val="Arial"/>
        <family val="2"/>
      </rPr>
      <t>Schrubber (25 cm)</t>
    </r>
    <r>
      <rPr>
        <sz val="10"/>
        <color rgb="FF000000"/>
        <rFont val="Arial"/>
        <family val="2"/>
      </rPr>
      <t xml:space="preserve">
Der Schrubber (25cm) muss mit Stiel geliefert werden und sich zur gründlichen Reinigung von Böden und Flächen, insbesondere zur Beseitigung von hartnäckigem Schmutz und Verunreinigungen auf glatten und strukturierten Böden eignen. Der Stiel sollte leicht, robust und langlebig, aus Metall oder hochwertigem Kunststoff, sein. Er muss ergonomisch geformt sein und eine rutschfeste Griffzone haben. Der Schrubberkopf muss am Stiel, Arbeitsbreite 25 cm, mit langlebigen und abriebfesten Borsten oder Mikrofaserbezug (je nach Ausführung) befestigt und widerstandsfähig gegen Chemikalien und mechanische Beanspruchung sein.</t>
    </r>
  </si>
  <si>
    <r>
      <rPr>
        <b/>
        <sz val="10"/>
        <color rgb="FF000000"/>
        <rFont val="Arial"/>
        <family val="2"/>
      </rPr>
      <t>Stiel für Wasserschieber</t>
    </r>
    <r>
      <rPr>
        <sz val="10"/>
        <color rgb="FF000000"/>
        <rFont val="Arial"/>
        <family val="2"/>
      </rPr>
      <t xml:space="preserve">
Der Stiel für den Wasserschieber muss eine Mindestlänge von 140 cm haben und zum geforderten Wasserschieber passen.</t>
    </r>
  </si>
  <si>
    <r>
      <rPr>
        <b/>
        <sz val="10"/>
        <color rgb="FF000000"/>
        <rFont val="Arial"/>
        <family val="2"/>
      </rPr>
      <t>Besenstiel 140 cm</t>
    </r>
    <r>
      <rPr>
        <sz val="10"/>
        <color rgb="FF000000"/>
        <rFont val="Arial"/>
        <family val="2"/>
      </rPr>
      <t xml:space="preserve">
Der Besenstiel muss eine Länge von 140 cm haben. Dieser muss aus Holz bestehen und ein passendes Drehgewinde zu den oben aufgeführten Besen haben.</t>
    </r>
  </si>
  <si>
    <r>
      <rPr>
        <b/>
        <sz val="10"/>
        <color rgb="FF000000"/>
        <rFont val="Arial"/>
        <family val="2"/>
      </rPr>
      <t>Staubschwert</t>
    </r>
    <r>
      <rPr>
        <sz val="10"/>
        <color rgb="FF000000"/>
        <rFont val="Arial"/>
        <family val="2"/>
      </rPr>
      <t xml:space="preserve">
Das Staubschwert muss mit einem auswechselbaren Bezug ausgestattet sein und zum Entfernen von Staub oder Schmutz, auch an schwer erreichbaren Stellen, geeignet sein. Der Schwertkopf muss biegsam und min. 1 m lang sein. Der Stiel muss auf eine Gesamtlänge von min. 1,80 m ausziehbar sein.</t>
    </r>
  </si>
  <si>
    <r>
      <rPr>
        <b/>
        <sz val="10"/>
        <color rgb="FF000000"/>
        <rFont val="Arial"/>
        <family val="2"/>
      </rPr>
      <t>Kehrblech</t>
    </r>
    <r>
      <rPr>
        <sz val="10"/>
        <color rgb="FF000000"/>
        <rFont val="Arial"/>
        <family val="2"/>
      </rPr>
      <t xml:space="preserve">
Das Kehrblech muss aus Metall sein.</t>
    </r>
  </si>
  <si>
    <r>
      <rPr>
        <b/>
        <sz val="10"/>
        <color rgb="FF000000"/>
        <rFont val="Arial"/>
        <family val="2"/>
      </rPr>
      <t>WC Garnitur-Ständer</t>
    </r>
    <r>
      <rPr>
        <sz val="10"/>
        <color rgb="FF000000"/>
        <rFont val="Arial"/>
        <family val="2"/>
      </rPr>
      <t xml:space="preserve">
Der WC Garnitur-Ständer muss eine Topf-Form haben und passend zu den geforderten WC-Bürsten sein.</t>
    </r>
  </si>
  <si>
    <r>
      <rPr>
        <b/>
        <sz val="10"/>
        <color rgb="FF000000"/>
        <rFont val="Arial"/>
        <family val="2"/>
      </rPr>
      <t>WC-Bürste</t>
    </r>
    <r>
      <rPr>
        <sz val="10"/>
        <color rgb="FF000000"/>
        <rFont val="Arial"/>
        <family val="2"/>
      </rPr>
      <t xml:space="preserve">
Die WC-Bürsten muss langstielig, min. 50 cm mit Kunststoffkörper sein. Der Bürstenkopf muss aus PP-Borsten gefertigt sein. Sie muss eine spezielle Anti-Haft-Wirkung haben, damit hartherzige Reste und Toilettenpapier nicht an der Bürste haften, sondern bei dem Reinigen einfach weggespült werden</t>
    </r>
  </si>
  <si>
    <r>
      <rPr>
        <b/>
        <sz val="10"/>
        <color rgb="FF000000"/>
        <rFont val="Arial"/>
        <family val="2"/>
      </rPr>
      <t xml:space="preserve">Urinal-Bürste </t>
    </r>
    <r>
      <rPr>
        <sz val="10"/>
        <color rgb="FF000000"/>
        <rFont val="Arial"/>
        <family val="2"/>
      </rPr>
      <t xml:space="preserve">
Die Urinal-Bürste muss aus einem Kunststoffkörper bestehen. Der Bürstenkopf muss aus PP-Bürsten bestehen und einen Durchmesser von min. 45 mm bis max. 55 mm haben.</t>
    </r>
  </si>
  <si>
    <r>
      <rPr>
        <b/>
        <sz val="10"/>
        <color rgb="FF000000"/>
        <rFont val="Arial"/>
        <family val="2"/>
      </rPr>
      <t xml:space="preserve">Handfeger </t>
    </r>
    <r>
      <rPr>
        <sz val="10"/>
        <color rgb="FF000000"/>
        <rFont val="Arial"/>
        <family val="2"/>
      </rPr>
      <t xml:space="preserve">
Der Handfeger muss eine Gesamtlänge von max. 30 cm haben und aus Holz gefertigt sein. Die Borsten müssen aus Kunststoffasern bestehen. </t>
    </r>
  </si>
  <si>
    <r>
      <rPr>
        <b/>
        <sz val="10"/>
        <color rgb="FF000000"/>
        <rFont val="Arial"/>
        <family val="2"/>
      </rPr>
      <t>Straßenbesen 60 cm</t>
    </r>
    <r>
      <rPr>
        <sz val="10"/>
        <color rgb="FF000000"/>
        <rFont val="Arial"/>
        <family val="2"/>
      </rPr>
      <t xml:space="preserve">
Der Straßenbesen muss eine Breite von 60 cm haben. In der Mitte des Besens soll ein Stielloch für ein Drehgewinde vorhanden oder bereits ein fester Holzstiel vorhanden sein. Die Borsten müssen abriebfeste Elastonborsten sein.</t>
    </r>
  </si>
  <si>
    <r>
      <rPr>
        <b/>
        <sz val="10"/>
        <color rgb="FF000000"/>
        <rFont val="Arial"/>
        <family val="2"/>
      </rPr>
      <t>Straßebesen 40cm</t>
    </r>
    <r>
      <rPr>
        <sz val="10"/>
        <color rgb="FF000000"/>
        <rFont val="Arial"/>
        <family val="2"/>
      </rPr>
      <t xml:space="preserve">
Der Straßenbesen muss eine Breite von 40 cm haben. In der Mitte des Besens soll ein Stielloch für ein Drehgewinde vorhanden oder bereits ein fester Holzstiel vorhanden sein. Die Borsten müssen abriebfeste Elastonborsten sein.</t>
    </r>
  </si>
  <si>
    <r>
      <rPr>
        <b/>
        <sz val="10"/>
        <color rgb="FF000000"/>
        <rFont val="Arial"/>
        <family val="2"/>
      </rPr>
      <t>Saalbesen 60 cm</t>
    </r>
    <r>
      <rPr>
        <sz val="10"/>
        <color rgb="FF000000"/>
        <rFont val="Arial"/>
        <family val="2"/>
      </rPr>
      <t xml:space="preserve">
Der Saalbesen muss eine Breite von 60 cm haben. In der Mitte des Besens soll ein Stielloch für ein Drehgewinde vorhanden sein. Die Borsten müssen aus Rosshaar oder Kunsthaar sein.</t>
    </r>
  </si>
  <si>
    <r>
      <rPr>
        <b/>
        <sz val="10"/>
        <color rgb="FF000000"/>
        <rFont val="Arial"/>
        <family val="2"/>
      </rPr>
      <t>Saalbesen 40 cm</t>
    </r>
    <r>
      <rPr>
        <sz val="10"/>
        <color rgb="FF000000"/>
        <rFont val="Arial"/>
        <family val="2"/>
      </rPr>
      <t xml:space="preserve">
Der Saalbesen muss eine Breite von 40 cm haben. In der Mitte des Besens soll ein Stielloch für ein Drehgewinde vorhanden sein. Die Borsten müssen aus Rosshaar oder Kunsthaar sein. </t>
    </r>
  </si>
  <si>
    <r>
      <rPr>
        <b/>
        <sz val="10"/>
        <color rgb="FF000000"/>
        <rFont val="Arial"/>
        <family val="2"/>
      </rPr>
      <t>Feuchtwischmopp 110 cm</t>
    </r>
    <r>
      <rPr>
        <sz val="10"/>
        <color rgb="FF000000"/>
        <rFont val="Arial"/>
        <family val="2"/>
      </rPr>
      <t xml:space="preserve">
Der Feuchtwischmopp muss eine 110 cm Arbeitsbreite haben und zur feuchten Reinigung glatter Bodenflächen geeignet sein. Er muss mit Bändern zur Befestigung am Klapphalter ausgestattet und aus robustem, saugfähigem Mischgewebe sein.</t>
    </r>
  </si>
  <si>
    <r>
      <rPr>
        <b/>
        <sz val="10"/>
        <color rgb="FF000000"/>
        <rFont val="Arial"/>
        <family val="2"/>
      </rPr>
      <t>Borsten-Wischmopp 80 cm</t>
    </r>
    <r>
      <rPr>
        <sz val="10"/>
        <color rgb="FF000000"/>
        <rFont val="Arial"/>
        <family val="2"/>
      </rPr>
      <t xml:space="preserve">
Der Borsten-Wischmopp muss Microfasern bestehen und einen Borstenbesatz haben. Er muss langlebig sein und auch hartnäckige Verschmutzungen beseitigen könne. Er muss auf alle gängigen Klapphalter passen. Arbeitsbreite 80 cm.</t>
    </r>
  </si>
  <si>
    <r>
      <rPr>
        <b/>
        <sz val="10"/>
        <color rgb="FF000000"/>
        <rFont val="Arial"/>
        <family val="2"/>
      </rPr>
      <t>Borsten-Wischmopp 50 cm</t>
    </r>
    <r>
      <rPr>
        <sz val="10"/>
        <color rgb="FF000000"/>
        <rFont val="Arial"/>
        <family val="2"/>
      </rPr>
      <t xml:space="preserve">
Der Borsten-Wischmopp muss Microfasern bestehen und einen Borstenbesatz haben. Er muss langlebig sein und auch hartnäckige Verschmutzungen beseitigen könne. Er muss auf alle gängigen Klapphalter passen. Arbeitsbreite 50 cm.</t>
    </r>
  </si>
  <si>
    <r>
      <rPr>
        <b/>
        <sz val="10"/>
        <color rgb="FF000000"/>
        <rFont val="Arial"/>
        <family val="2"/>
      </rPr>
      <t>Borsten-Wischmopp 40 cm</t>
    </r>
    <r>
      <rPr>
        <sz val="10"/>
        <color rgb="FF000000"/>
        <rFont val="Arial"/>
        <family val="2"/>
      </rPr>
      <t xml:space="preserve">
Der Borsten-Wischmopp muss Microfasern bestehen und einen Borstenbesatz haben. Er muss langlebig sein und auch hartnäckige Verschmutzungen beseitigen könne. Er muss auf alle gängigen Klapphalter passen. Arbeitsbreite 40 cm.</t>
    </r>
  </si>
  <si>
    <r>
      <rPr>
        <b/>
        <sz val="10"/>
        <color rgb="FF000000"/>
        <rFont val="Arial"/>
        <family val="2"/>
      </rPr>
      <t>Microfaser-Wischmopp 80 cm</t>
    </r>
    <r>
      <rPr>
        <sz val="10"/>
        <color rgb="FF000000"/>
        <rFont val="Arial"/>
        <family val="2"/>
      </rPr>
      <t xml:space="preserve">
Der Microfaser-Wischmopp muss Microfasern bestehen und zum Wischen von glatten Bodenbelägen wie Linoleum, PVC oder Hochglanzfliesen geeignet sein. Er muss langlebig sein, eine hohe Flächenleistung haben und auf alle gängigen Klapphalter passen. Größe: 80 cm</t>
    </r>
  </si>
  <si>
    <r>
      <rPr>
        <b/>
        <sz val="10"/>
        <color rgb="FF000000"/>
        <rFont val="Arial"/>
        <family val="2"/>
      </rPr>
      <t>Microfaser-Wischmopp 50 cm</t>
    </r>
    <r>
      <rPr>
        <sz val="10"/>
        <color rgb="FF000000"/>
        <rFont val="Arial"/>
        <family val="2"/>
      </rPr>
      <t xml:space="preserve">
Der Microfaser-Wischmopp muss Microfasern bestehen und zum Wischen von glatten Bodenbelägen wie Linoleum, PVC oder Hochglanzfliesen geeignet sein. Er muss langlebig sein, eine hohe Flächenleistung haben und auf alle gängigen Klapphalter passen. Größe: 50 cm</t>
    </r>
  </si>
  <si>
    <r>
      <rPr>
        <b/>
        <sz val="10"/>
        <color rgb="FF000000"/>
        <rFont val="Arial"/>
        <family val="2"/>
      </rPr>
      <t>Microfaser-Wischmopp 40 cm</t>
    </r>
    <r>
      <rPr>
        <sz val="10"/>
        <color rgb="FF000000"/>
        <rFont val="Arial"/>
        <family val="2"/>
      </rPr>
      <t xml:space="preserve">
Der Microfaser-Wischmopp muss Microfasern bestehen und zum Wischen von glatten Bodenbelägen wie Linoleum, PVC oder Hochglanzfliesen geeignet sein. Er muss langlebig sein, eine hohe Flächenleistung haben und auf alle gängigen Klapphalter passen. Größe: 40 cm</t>
    </r>
  </si>
  <si>
    <r>
      <rPr>
        <b/>
        <sz val="10"/>
        <color rgb="FF000000"/>
        <rFont val="Arial"/>
        <family val="2"/>
      </rPr>
      <t>Scheuerpad für Handpadhalter</t>
    </r>
    <r>
      <rPr>
        <sz val="10"/>
        <color rgb="FF000000"/>
        <rFont val="Arial"/>
        <family val="2"/>
      </rPr>
      <t xml:space="preserve">
Aufsetzbares Scheuerpad für den passenden Handpadhalter mit Stielaufnahme muss braun sein.</t>
    </r>
  </si>
  <si>
    <r>
      <rPr>
        <b/>
        <sz val="10"/>
        <color rgb="FF000000"/>
        <rFont val="Arial"/>
        <family val="2"/>
      </rPr>
      <t>Pad für Handpadhalter</t>
    </r>
    <r>
      <rPr>
        <sz val="10"/>
        <color rgb="FF000000"/>
        <rFont val="Arial"/>
        <family val="2"/>
      </rPr>
      <t xml:space="preserve">
Passendes Microfaser-Pad für den Handpadhalter. </t>
    </r>
  </si>
  <si>
    <r>
      <rPr>
        <b/>
        <sz val="10"/>
        <color rgb="FF000000"/>
        <rFont val="Arial"/>
        <family val="2"/>
      </rPr>
      <t>Reinigungsschwamm ca. 9,5 x 7 cm</t>
    </r>
    <r>
      <rPr>
        <sz val="10"/>
        <color rgb="FF000000"/>
        <rFont val="Arial"/>
        <family val="2"/>
      </rPr>
      <t xml:space="preserve">
Reinigungsschwamm mit grünem Scheuerverlies und gelber PU-Schwammseite. Maße ca. 9,5 cm x 7 cm. Für die gründliche Reinigung von Oberflächen – saugfähig und robust</t>
    </r>
  </si>
  <si>
    <r>
      <rPr>
        <b/>
        <sz val="10"/>
        <color rgb="FF000000"/>
        <rFont val="Arial"/>
        <family val="2"/>
      </rPr>
      <t>Reinigungsschwamm ca. 15 x 9 cm</t>
    </r>
    <r>
      <rPr>
        <sz val="10"/>
        <color rgb="FF000000"/>
        <rFont val="Arial"/>
        <family val="2"/>
      </rPr>
      <t xml:space="preserve">
Reinigungsschwamm mit grünem Scheuerverlies und gelber PU-Schwammseite. Maße ca. 15 cm x 9 cm. Für die gründliche Reinigung von Oberflächen – saugfähig und robust.</t>
    </r>
  </si>
  <si>
    <r>
      <rPr>
        <b/>
        <sz val="10"/>
        <color rgb="FF000000"/>
        <rFont val="Arial"/>
        <family val="2"/>
      </rPr>
      <t>Microfasertuch Glas</t>
    </r>
    <r>
      <rPr>
        <sz val="10"/>
        <color rgb="FF000000"/>
        <rFont val="Arial"/>
        <family val="2"/>
      </rPr>
      <t xml:space="preserve">
Das Microfasertuch muss sich für die Glas- und Fensterreinigung und als Lederersatz eignen. Es muss streifen- und fusselfrei abtrocknen und so trocknen, dass kein Nachpolieren notwendig ist. Es muss zudem waschmaschinenfest und trocknergeeignet sein.  </t>
    </r>
  </si>
  <si>
    <r>
      <rPr>
        <b/>
        <sz val="10"/>
        <color rgb="FF000000"/>
        <rFont val="Arial"/>
        <family val="2"/>
      </rPr>
      <t>Microfasertuch grün</t>
    </r>
    <r>
      <rPr>
        <sz val="10"/>
        <color rgb="FF000000"/>
        <rFont val="Arial"/>
        <family val="2"/>
      </rPr>
      <t xml:space="preserve">
Universelles Microfasertuch in der Farbe Gelb, ca. 40 cm x 40 cm groß. Das Microfasertuch muss für alle Anwendungen der Unterhaltsreinigung geeignet sein.</t>
    </r>
  </si>
  <si>
    <r>
      <rPr>
        <b/>
        <sz val="10"/>
        <color rgb="FF000000"/>
        <rFont val="Arial"/>
        <family val="2"/>
      </rPr>
      <t>Microfasertuch gelb</t>
    </r>
    <r>
      <rPr>
        <sz val="10"/>
        <color rgb="FF000000"/>
        <rFont val="Arial"/>
        <family val="2"/>
      </rPr>
      <t xml:space="preserve">
Universelles Microfasertuch in der Farbe Gelb, ca. 40 cm x 40 cm groß. Das Microfasertuch muss für alle Anwendungen der Unterhaltsreinigung geeignet sein.</t>
    </r>
  </si>
  <si>
    <r>
      <rPr>
        <b/>
        <sz val="10"/>
        <color rgb="FF000000"/>
        <rFont val="Arial"/>
        <family val="2"/>
      </rPr>
      <t>Microfasertuch blau</t>
    </r>
    <r>
      <rPr>
        <sz val="10"/>
        <color rgb="FF000000"/>
        <rFont val="Arial"/>
        <family val="2"/>
      </rPr>
      <t xml:space="preserve">
Universelles Microfasertuch in der Farbe Blau, ca. 40 cm x 40 cm groß. Das Microfasertuch muss für alle Anwendungen der Unterhaltsreinigung geeignet sein.</t>
    </r>
  </si>
  <si>
    <r>
      <rPr>
        <b/>
        <sz val="10"/>
        <color rgb="FF000000"/>
        <rFont val="Arial"/>
        <family val="2"/>
      </rPr>
      <t>Microfasertuch rot</t>
    </r>
    <r>
      <rPr>
        <sz val="10"/>
        <color rgb="FF000000"/>
        <rFont val="Arial"/>
        <family val="2"/>
      </rPr>
      <t xml:space="preserve">
Universelles Microfasertuch in der Farbe Rot, ca. 40 cm x 40 cm groß. Das Microfasertuch muss für alle Anwendungen der Unterhaltsreinigung geeignet sein.</t>
    </r>
  </si>
  <si>
    <r>
      <rPr>
        <b/>
        <sz val="10"/>
        <color rgb="FF000000"/>
        <rFont val="Arial"/>
        <family val="2"/>
      </rPr>
      <t>Reinigungspad für Reinigungsmaschinen grün 17 Zoll</t>
    </r>
    <r>
      <rPr>
        <sz val="10"/>
        <color rgb="FF000000"/>
        <rFont val="Arial"/>
        <family val="2"/>
      </rPr>
      <t xml:space="preserve">
Aufsetzbares Reinigungspad für Reinigungsmaschinen. Durchmesser ca. 17 Zoll in Grün.</t>
    </r>
  </si>
  <si>
    <r>
      <rPr>
        <b/>
        <sz val="10"/>
        <color rgb="FF000000"/>
        <rFont val="Arial"/>
        <family val="2"/>
      </rPr>
      <t>Reinigungspad für Reinigungsmaschinen grün 16 Zoll</t>
    </r>
    <r>
      <rPr>
        <sz val="10"/>
        <color rgb="FF000000"/>
        <rFont val="Arial"/>
        <family val="2"/>
      </rPr>
      <t xml:space="preserve">
Aufsetzbares Reinigungspad für Reinigungsmaschinen. Durchmesser ca. 16 Zoll in Grün.</t>
    </r>
  </si>
  <si>
    <r>
      <rPr>
        <b/>
        <sz val="10"/>
        <color rgb="FF000000"/>
        <rFont val="Arial"/>
        <family val="2"/>
      </rPr>
      <t>Reinigungspad für Reinigungsmaschinen rot 16 Zoll</t>
    </r>
    <r>
      <rPr>
        <sz val="10"/>
        <color rgb="FF000000"/>
        <rFont val="Arial"/>
        <family val="2"/>
      </rPr>
      <t xml:space="preserve">
Aufsetzbares Reinigungspad für Reinigungsmaschinen. Durchmesser ca. 16 Zoll in Rot.</t>
    </r>
  </si>
  <si>
    <r>
      <rPr>
        <b/>
        <sz val="10"/>
        <color rgb="FF000000"/>
        <rFont val="Arial"/>
        <family val="2"/>
      </rPr>
      <t>Reinigungspad für Reinigungsmaschinen rot 17 Zoll</t>
    </r>
    <r>
      <rPr>
        <sz val="10"/>
        <color rgb="FF000000"/>
        <rFont val="Arial"/>
        <family val="2"/>
      </rPr>
      <t xml:space="preserve">
Aufsetzbares Reinigungspad für Reinigungsmaschinen. Durchmesser ca. 17 Zoll in Rot.</t>
    </r>
  </si>
  <si>
    <r>
      <rPr>
        <b/>
        <sz val="10"/>
        <color rgb="FF000000"/>
        <rFont val="Arial"/>
        <family val="2"/>
      </rPr>
      <t>Reinigungspad für Reinigungsmaschinen weiß 16 Zoll</t>
    </r>
    <r>
      <rPr>
        <sz val="10"/>
        <color rgb="FF000000"/>
        <rFont val="Arial"/>
        <family val="2"/>
      </rPr>
      <t xml:space="preserve">
Aufsetzbares Reinigungspad für Reinigungsmaschinen. Durchmesser ca. 16 Zoll in weiß.</t>
    </r>
  </si>
  <si>
    <r>
      <rPr>
        <b/>
        <sz val="10"/>
        <color rgb="FF000000"/>
        <rFont val="Arial"/>
        <family val="2"/>
      </rPr>
      <t>Reinigungspad für Reinigungsmaschinen weiß 17 Zoll</t>
    </r>
    <r>
      <rPr>
        <sz val="10"/>
        <color rgb="FF000000"/>
        <rFont val="Arial"/>
        <family val="2"/>
      </rPr>
      <t xml:space="preserve">
Aufsetzbares Reinigungspad für Reinigungsmaschinen. Durchmesser ca. 17 Zoll in weiß.</t>
    </r>
  </si>
  <si>
    <r>
      <rPr>
        <b/>
        <sz val="10"/>
        <color rgb="FF000000"/>
        <rFont val="Arial"/>
        <family val="2"/>
      </rPr>
      <t>Reinigungspad für Reinigungsmaschinen schwarz 16 Zoll</t>
    </r>
    <r>
      <rPr>
        <sz val="10"/>
        <color rgb="FF000000"/>
        <rFont val="Arial"/>
        <family val="2"/>
      </rPr>
      <t xml:space="preserve">
Aufsetzbares Reinigungspad für Reinigungsmaschinen. Durchmesser ca. 16 Zoll in weiß.</t>
    </r>
  </si>
  <si>
    <r>
      <rPr>
        <b/>
        <sz val="10"/>
        <color rgb="FF000000"/>
        <rFont val="Arial"/>
        <family val="2"/>
      </rPr>
      <t>Melamin-Reinigungspad für Reinigungsmaschinen 16 Zol</t>
    </r>
    <r>
      <rPr>
        <sz val="10"/>
        <color rgb="FF000000"/>
        <rFont val="Arial"/>
        <family val="2"/>
      </rPr>
      <t>l
Aufsetzbares Reinigungspad für Reinigungsmaschinen. Durchmesser ca. 16 Zoll in weiß.</t>
    </r>
  </si>
  <si>
    <r>
      <rPr>
        <b/>
        <sz val="10"/>
        <color rgb="FF000000"/>
        <rFont val="Arial"/>
        <family val="2"/>
      </rPr>
      <t>Melamin-Reinigungspad für Reinigungsmaschinen 11 Zoll</t>
    </r>
    <r>
      <rPr>
        <sz val="10"/>
        <color rgb="FF000000"/>
        <rFont val="Arial"/>
        <family val="2"/>
      </rPr>
      <t xml:space="preserve">
Aufsetzbares Reinigungspad aus speziellem Melaminharzschaum für Reinigungsmaschinen. Durchmesser ca.11 Zoll.</t>
    </r>
  </si>
  <si>
    <r>
      <rPr>
        <b/>
        <sz val="10"/>
        <color rgb="FF000000"/>
        <rFont val="Arial"/>
        <family val="2"/>
      </rPr>
      <t>Handpadhalter</t>
    </r>
    <r>
      <rPr>
        <sz val="10"/>
        <color rgb="FF000000"/>
        <rFont val="Arial"/>
        <family val="2"/>
      </rPr>
      <t xml:space="preserve">
Robuster Handpadhalter mit stabilem Handgriff aus Kunststoff mit Schabekante für ein leichtes Arbeiten mit Hand.</t>
    </r>
  </si>
  <si>
    <r>
      <rPr>
        <b/>
        <sz val="10"/>
        <color rgb="FF000000"/>
        <rFont val="Arial"/>
        <family val="2"/>
      </rPr>
      <t>Handpadhalter mit Stielaufnahme</t>
    </r>
    <r>
      <rPr>
        <sz val="10"/>
        <color rgb="FF000000"/>
        <rFont val="Arial"/>
        <family val="2"/>
      </rPr>
      <t xml:space="preserve">
Handpadhalter mit Stielaufnahme. Geeignet für alle handelsüblichen Stiele im Durchmesser 22-24 mm.</t>
    </r>
  </si>
  <si>
    <r>
      <rPr>
        <b/>
        <sz val="10"/>
        <color rgb="FF000000"/>
        <rFont val="Arial"/>
        <family val="2"/>
      </rPr>
      <t>Fensterwischergriff</t>
    </r>
    <r>
      <rPr>
        <sz val="10"/>
        <color rgb="FF000000"/>
        <rFont val="Arial"/>
        <family val="2"/>
      </rPr>
      <t xml:space="preserve">
Rutschfester Fensterwischergriff zur Aufnahme von Wischerschienen. Kompatibel mit Standard-Schienen. Muss mit einer Teleskopstange verwendbar sein.</t>
    </r>
  </si>
  <si>
    <r>
      <rPr>
        <b/>
        <sz val="10"/>
        <color rgb="FF000000"/>
        <rFont val="Arial"/>
        <family val="2"/>
      </rPr>
      <t>Bezug für Staubschwert</t>
    </r>
    <r>
      <rPr>
        <sz val="10"/>
        <color rgb="FF000000"/>
        <rFont val="Arial"/>
        <family val="2"/>
      </rPr>
      <t xml:space="preserve">
Bezug für Staubschwert der Bezug muss passend für das angebotene Staubschwert sein.</t>
    </r>
  </si>
  <si>
    <r>
      <rPr>
        <b/>
        <sz val="10"/>
        <color rgb="FF000000"/>
        <rFont val="Arial"/>
        <family val="2"/>
      </rPr>
      <t>Microfaserbezug 45 cm</t>
    </r>
    <r>
      <rPr>
        <sz val="10"/>
        <color rgb="FF000000"/>
        <rFont val="Arial"/>
        <family val="2"/>
      </rPr>
      <t xml:space="preserve">
Microfaserbezug mit Schmutzpad und Klettverschluss für eine hohe Wasseraufnahme. 45 cm groß, für große Flächen und leicht auswaschbar mit Hand oder auch Maschine und Trockner. Passend zum Tragerteil.</t>
    </r>
  </si>
  <si>
    <r>
      <rPr>
        <b/>
        <sz val="10"/>
        <color rgb="FF000000"/>
        <rFont val="Arial"/>
        <family val="2"/>
      </rPr>
      <t>Microfaserbezug 35 cm</t>
    </r>
    <r>
      <rPr>
        <sz val="10"/>
        <color rgb="FF000000"/>
        <rFont val="Arial"/>
        <family val="2"/>
      </rPr>
      <t xml:space="preserve">
Microfaserbezug mit Schmutzpad und Klettverschluss für eine hohe Wasseraufnahme. 35 cm groß, für große Flächen und leicht auswaschbar mit Hand oder auch Maschine und Trockner. Passend zum Tragerteil.</t>
    </r>
  </si>
  <si>
    <r>
      <rPr>
        <b/>
        <sz val="10"/>
        <color rgb="FF000000"/>
        <rFont val="Arial"/>
        <family val="2"/>
      </rPr>
      <t>Microfaserbezug 25 cm</t>
    </r>
    <r>
      <rPr>
        <sz val="10"/>
        <color rgb="FF000000"/>
        <rFont val="Arial"/>
        <family val="2"/>
      </rPr>
      <t xml:space="preserve">
Microfaserbezug mit Schmutzpad und Klettverschluss für eine hohe Wasseraufnahme. 25 cm groß, für große Flächen und leicht auswaschbar mit Hand oder auch Maschine und Trockner. Passend zum Tragerteil.</t>
    </r>
  </si>
  <si>
    <r>
      <rPr>
        <b/>
        <sz val="10"/>
        <color rgb="FF000000"/>
        <rFont val="Arial"/>
        <family val="2"/>
      </rPr>
      <t>Trägerteil für Bezüge 45 cm</t>
    </r>
    <r>
      <rPr>
        <sz val="10"/>
        <color rgb="FF000000"/>
        <rFont val="Arial"/>
        <family val="2"/>
      </rPr>
      <t xml:space="preserve">
Leichtes Trägerteil für Bezüge aus stabilem Aluminium mit Kunststoffgriff. Versehen mit Griffrillen für einen sicheren Grip, 45 cm und passend für Teleskopstangen. </t>
    </r>
  </si>
  <si>
    <r>
      <rPr>
        <b/>
        <sz val="10"/>
        <color rgb="FF000000"/>
        <rFont val="Arial"/>
        <family val="2"/>
      </rPr>
      <t>Trägerteil für Bezüge 35 cm</t>
    </r>
    <r>
      <rPr>
        <sz val="10"/>
        <color rgb="FF000000"/>
        <rFont val="Arial"/>
        <family val="2"/>
      </rPr>
      <t xml:space="preserve">
Leichtes Trägerteil für Bezüge aus stabilem Aluminium mit Kunststoffgriff. Versehen mit Griffrillen für einen sicheren Grip, 35 cm und passend für Teleskopstangen.</t>
    </r>
  </si>
  <si>
    <r>
      <rPr>
        <b/>
        <sz val="10"/>
        <color rgb="FF000000"/>
        <rFont val="Arial"/>
        <family val="2"/>
      </rPr>
      <t>Trägerteil für Bezüge 25 cm</t>
    </r>
    <r>
      <rPr>
        <sz val="10"/>
        <color rgb="FF000000"/>
        <rFont val="Arial"/>
        <family val="2"/>
      </rPr>
      <t xml:space="preserve">
Leichtes Trägerteil für Bezüge aus stabilem Aluminium mit Kunststoffgriff. Versehen mit Griffrillen für einen sicheren Grip, 25 cm und passend für Teleskopstangen.</t>
    </r>
  </si>
  <si>
    <r>
      <rPr>
        <b/>
        <sz val="10"/>
        <color rgb="FF000000"/>
        <rFont val="Arial"/>
        <family val="2"/>
      </rPr>
      <t xml:space="preserve">Wischerschiene 45 cm </t>
    </r>
    <r>
      <rPr>
        <sz val="10"/>
        <color rgb="FF000000"/>
        <rFont val="Arial"/>
        <family val="2"/>
      </rPr>
      <t xml:space="preserve">
Die Wischerschiene muss 45 cm lang sein und leicht einstellbar, robust und stabil sein. Zudem ein einfacher Wechsel des Wischergummis möglich.</t>
    </r>
  </si>
  <si>
    <r>
      <rPr>
        <b/>
        <sz val="10"/>
        <color rgb="FF000000"/>
        <rFont val="Arial"/>
        <family val="2"/>
      </rPr>
      <t xml:space="preserve">Wischerschiene 35 cm </t>
    </r>
    <r>
      <rPr>
        <sz val="10"/>
        <color rgb="FF000000"/>
        <rFont val="Arial"/>
        <family val="2"/>
      </rPr>
      <t xml:space="preserve">
Die Wischerschiene muss 35 cm lang sein und leicht einstellbar, robust und stabil sein. Zudem ein einfacher Wechsel des Wischergummis möglich.</t>
    </r>
  </si>
  <si>
    <r>
      <rPr>
        <b/>
        <sz val="10"/>
        <color rgb="FF000000"/>
        <rFont val="Arial"/>
        <family val="2"/>
      </rPr>
      <t xml:space="preserve">Wischerschiene 25 cm </t>
    </r>
    <r>
      <rPr>
        <sz val="10"/>
        <color rgb="FF000000"/>
        <rFont val="Arial"/>
        <family val="2"/>
      </rPr>
      <t xml:space="preserve">
Die Wischerschiene muss 25 cm lang sein und leicht einstellbar, robust und stabil sein. Zudem ein einfacher Wechsel des Wischergummis möglich.</t>
    </r>
  </si>
  <si>
    <r>
      <rPr>
        <b/>
        <sz val="10"/>
        <color rgb="FF000000"/>
        <rFont val="Arial"/>
        <family val="2"/>
      </rPr>
      <t xml:space="preserve">Wischergummi 45 cm </t>
    </r>
    <r>
      <rPr>
        <sz val="10"/>
        <color rgb="FF000000"/>
        <rFont val="Arial"/>
        <family val="2"/>
      </rPr>
      <t xml:space="preserve">
Der Wischergummi muss 45 cm groß sein und sich für gründliches Abziehen durch scharfe Kanten eignen. Er muss leicht und schnell über große Flächen gleiten können.</t>
    </r>
  </si>
  <si>
    <r>
      <rPr>
        <b/>
        <sz val="10"/>
        <color rgb="FF000000"/>
        <rFont val="Arial"/>
        <family val="2"/>
      </rPr>
      <t xml:space="preserve">Wischergummi 35 cm </t>
    </r>
    <r>
      <rPr>
        <sz val="10"/>
        <color rgb="FF000000"/>
        <rFont val="Arial"/>
        <family val="2"/>
      </rPr>
      <t xml:space="preserve">
Der Wischergummi muss 35 cm groß sein und sich für gründliches Abziehen durch scharfe Kanten eignen. Er muss leicht und schnell über große Flächen gleiten können.</t>
    </r>
  </si>
  <si>
    <r>
      <rPr>
        <b/>
        <sz val="10"/>
        <color rgb="FF000000"/>
        <rFont val="Arial"/>
        <family val="2"/>
      </rPr>
      <t xml:space="preserve">Wischergummi 25 cm </t>
    </r>
    <r>
      <rPr>
        <sz val="10"/>
        <color rgb="FF000000"/>
        <rFont val="Arial"/>
        <family val="2"/>
      </rPr>
      <t xml:space="preserve">
Der Wischergummi muss 25 cm groß sein und sich für gründliches Abziehen durch scharfe Kanten eignen. Er muss leicht und schnell über große Flächen gleiten können.</t>
    </r>
  </si>
  <si>
    <r>
      <rPr>
        <b/>
        <sz val="10"/>
        <color rgb="FF000000"/>
        <rFont val="Arial"/>
        <family val="2"/>
      </rPr>
      <t>Großrolle Toilettenpapier</t>
    </r>
    <r>
      <rPr>
        <sz val="10"/>
        <color rgb="FF000000"/>
        <rFont val="Arial"/>
        <family val="2"/>
      </rPr>
      <t xml:space="preserve">
Die Großrolle Toilettenpapier mit Einzelblattabnahme muss 2-lagig und weiß sein. Eine ca. 207 m Rollenlänge, ca. 13 cm Rollenbreite, 18cm Blattlänge und 1150 Blätter haben. Tork SmartOne Toilettenpapier 472242 oder vergleichbares</t>
    </r>
  </si>
  <si>
    <r>
      <rPr>
        <b/>
        <sz val="10"/>
        <color rgb="FF000000"/>
        <rFont val="Arial"/>
        <family val="2"/>
      </rPr>
      <t>Mini-Jumbo Toilettenpapierrolle</t>
    </r>
    <r>
      <rPr>
        <sz val="10"/>
        <color rgb="FF000000"/>
        <rFont val="Arial"/>
        <family val="2"/>
      </rPr>
      <t xml:space="preserve">
Die Mini-Jumborolle Toilettenpapier muss 1-lagig und 12 x 240m, ca.10 cm breite, für Spendersysteme geeignet und stückweise abreißbar sein. TORK Mini Jumbo 110163 oder vergleichbares.</t>
    </r>
  </si>
  <si>
    <r>
      <rPr>
        <b/>
        <sz val="10"/>
        <color rgb="FF000000"/>
        <rFont val="Arial"/>
        <family val="2"/>
      </rPr>
      <t>Staubsaugerbeutel Nilco S 20</t>
    </r>
    <r>
      <rPr>
        <sz val="10"/>
        <color rgb="FF000000"/>
        <rFont val="Arial"/>
        <family val="2"/>
      </rPr>
      <t xml:space="preserve">
Die Staubsaugerbeutel müssen zuverlässig Staub und Schmutz aufnehmen. Sie müssen reißfest, mit hoher Filtrationsleistung und hygienischem Verschluss für einen sauberen Beutelwechsel sein. Sie müssen zu einem Nilco S 20 Staubsauger passen.</t>
    </r>
  </si>
  <si>
    <r>
      <rPr>
        <b/>
        <sz val="10"/>
        <color rgb="FF000000"/>
        <rFont val="Arial"/>
        <family val="2"/>
      </rPr>
      <t>Staubsaugerbeutel Sprintus Era Evo</t>
    </r>
    <r>
      <rPr>
        <sz val="10"/>
        <color rgb="FF000000"/>
        <rFont val="Arial"/>
        <family val="2"/>
      </rPr>
      <t xml:space="preserve">
Die Staubsaugerbeutel müssen zuverlässig Staub und Schmutz aufnehmen. Sie müssen reißfest, mit hoher Filtrationsleistung und hygienischem Verschluss für einen sauberen Beutelwechsel sein. Sie müssen zu einem Sprintus Era Evo Staubsauger passen.</t>
    </r>
  </si>
  <si>
    <r>
      <rPr>
        <b/>
        <sz val="10"/>
        <color rgb="FF000000"/>
        <rFont val="Arial"/>
        <family val="2"/>
      </rPr>
      <t>Staubsaugerbeutel</t>
    </r>
    <r>
      <rPr>
        <sz val="10"/>
        <color rgb="FF000000"/>
        <rFont val="Arial"/>
        <family val="2"/>
      </rPr>
      <t xml:space="preserve">
Die Staubsaugerbeutel müssen zum angebotenen Staubsauger passen. Sie müssen zuverlässig Staub und Schmutz aufnehmen. Sie müssen reißfest, mit hoher Filtrationsleistung und hygienischem Verschluss für einen sauberen Beutelwechsel sein.</t>
    </r>
  </si>
  <si>
    <r>
      <rPr>
        <b/>
        <sz val="10"/>
        <color rgb="FF000000"/>
        <rFont val="Arial"/>
        <family val="2"/>
      </rPr>
      <t>Glasschaber</t>
    </r>
    <r>
      <rPr>
        <sz val="10"/>
        <color rgb="FF000000"/>
        <rFont val="Arial"/>
        <family val="2"/>
      </rPr>
      <t xml:space="preserve">
Der Glasschaber muss klein und handlich mit herausschiebbaren Klingenschutz für einen leichten Klingenwechsel sein und eine leichte Reinigung per Knopfdruck ermöglichen.</t>
    </r>
  </si>
  <si>
    <r>
      <rPr>
        <b/>
        <sz val="10"/>
        <color rgb="FF000000"/>
        <rFont val="Arial"/>
        <family val="2"/>
      </rPr>
      <t>Glasschaberklingen</t>
    </r>
    <r>
      <rPr>
        <sz val="10"/>
        <color rgb="FF000000"/>
        <rFont val="Arial"/>
        <family val="2"/>
      </rPr>
      <t xml:space="preserve">
Doppelseitig scharfe Glasklingen passend für den Glasschaber.</t>
    </r>
  </si>
  <si>
    <r>
      <rPr>
        <b/>
        <sz val="10"/>
        <color rgb="FF000000"/>
        <rFont val="Arial"/>
        <family val="2"/>
      </rPr>
      <t>Schmutzfangmatte, 40 x 60 cm</t>
    </r>
    <r>
      <rPr>
        <sz val="10"/>
        <color rgb="FF000000"/>
        <rFont val="Arial"/>
        <family val="2"/>
      </rPr>
      <t xml:space="preserve">
Die 40 x 60 cm Schmutzfangmatte muss zur effektiven Aufnahme von Schmutz und Feuchtigkeit im Eingangsbereich dienen. Sie muss vor Verschmutzung schützen und rutschfest, strapazierfähig und pflegeleicht sein. Die Matte muss aus Stoff und in den Farben schwarz, grau oder anthrazit sein. Der Mattenrücken muss aus einem rutschhemmenden Material sein. Die Matte muss auf der Vorderseite mit einer Gummierung umrandet sein. Zudem soll sie eine maximale Höhe von 8mm haben.  </t>
    </r>
  </si>
  <si>
    <r>
      <rPr>
        <b/>
        <sz val="10"/>
        <color rgb="FF000000"/>
        <rFont val="Arial"/>
        <family val="2"/>
      </rPr>
      <t>Schmutzfangmatte, 60 x 90 cm</t>
    </r>
    <r>
      <rPr>
        <sz val="10"/>
        <color rgb="FF000000"/>
        <rFont val="Arial"/>
        <family val="2"/>
      </rPr>
      <t xml:space="preserve">
Die 60 x 90 cm Schmutzfangmatte muss zur effektiven Aufnahme von Schmutz und Feuchtigkeit im Eingangsbereich dienen. Sie muss vor Verschmutzung schützen und rutschfest, strapazierfähig und pflegeleicht sein. Die Matte muss aus Stoff und in den Farben schwarz, grau oder anthrazit sein. Der Mattenrücken muss aus einem rutschhemmenden Material sein. Die Matte muss auf der Vorderseite mit einer Gummierung umrandet sein. Zudem soll sie eine maximale Höhe von 8mm haben.  </t>
    </r>
  </si>
  <si>
    <r>
      <rPr>
        <b/>
        <sz val="10"/>
        <color rgb="FF000000"/>
        <rFont val="Arial"/>
        <family val="2"/>
      </rPr>
      <t>Schmutzfangmatte, 90 x 150 cm</t>
    </r>
    <r>
      <rPr>
        <sz val="10"/>
        <color rgb="FF000000"/>
        <rFont val="Arial"/>
        <family val="2"/>
      </rPr>
      <t xml:space="preserve">
Die 90 x 150 cm Schmutzfangmatte muss zur effektiven Aufnahme von Schmutz und Feuchtigkeit im Eingangsbereich dienen. Sie muss vor Verschmutzung schützen und rutschfest, strapazierfähig und pflegeleicht sein. Die Matte muss aus Stoff und in den Farben schwarz, grau oder anthrazit sein. Der Mattenrücken muss aus einem rutschhemmenden Material sein. Die Matte muss auf der Vorderseite mit einer Gummierung umrandet sein. Zudem soll sie eine maximale Höhe von 8mm haben.  </t>
    </r>
  </si>
  <si>
    <r>
      <rPr>
        <b/>
        <sz val="10"/>
        <color rgb="FF000000"/>
        <rFont val="Arial"/>
        <family val="2"/>
      </rPr>
      <t>Schmutzfangmatte, 120 x 180 cm</t>
    </r>
    <r>
      <rPr>
        <sz val="10"/>
        <color rgb="FF000000"/>
        <rFont val="Arial"/>
        <family val="2"/>
      </rPr>
      <t xml:space="preserve">
Die 120 x 180 cm Schmutzfangmatte muss zur effektiven Aufnahme von Schmutz und Feuchtigkeit im Eingangsbereich dienen. Sie muss vor Verschmutzung schützen und rutschfest, strapazierfähig und pflegeleicht sein. Die Matte muss aus Stoff und in den Farben schwarz, grau oder anthrazit sein. Der Mattenrücken muss aus einem rutschhemmenden Material sein. Die Matte muss auf der Vorderseite mit einer Gummierung umrandet sein. Zudem soll sie eine maximale Höhe von 8mm haben.  </t>
    </r>
  </si>
  <si>
    <r>
      <rPr>
        <b/>
        <sz val="10"/>
        <color rgb="FF000000"/>
        <rFont val="Arial"/>
        <family val="2"/>
      </rPr>
      <t>Hygienebeutelhalter</t>
    </r>
    <r>
      <rPr>
        <sz val="10"/>
        <color rgb="FF000000"/>
        <rFont val="Arial"/>
        <family val="2"/>
      </rPr>
      <t xml:space="preserve">
Der Hygienebeutelhalter muss aus Metall mit Kunststoffbeschichtung sein und zur hygienischen Einzelentnahme von Hygienebeuteln dienen. Maße ca. 13 x 38 x 5cm groß, einfache Montage und nachfüllbar.</t>
    </r>
  </si>
  <si>
    <r>
      <rPr>
        <b/>
        <sz val="10"/>
        <color rgb="FF000000"/>
        <rFont val="Arial"/>
        <family val="2"/>
      </rPr>
      <t>Handtuchspender universal</t>
    </r>
    <r>
      <rPr>
        <sz val="10"/>
        <color rgb="FF000000"/>
        <rFont val="Arial"/>
        <family val="2"/>
      </rPr>
      <t xml:space="preserve">
Hochwertiger, universal einsetzbarer Handtuchspender. Er muss robust, weiß, abschließbar und mit kleinem Sichtfenster zur Füllstandskontrolle ausgestattet sein. Fassungsvermögen 500 bis 750 Blatt. Zur einfachen Montage an der Wand.</t>
    </r>
  </si>
  <si>
    <r>
      <rPr>
        <b/>
        <sz val="10"/>
        <color rgb="FF000000"/>
        <rFont val="Arial"/>
        <family val="2"/>
      </rPr>
      <t>Toilettenpapierspender universal</t>
    </r>
    <r>
      <rPr>
        <sz val="10"/>
        <color rgb="FF000000"/>
        <rFont val="Arial"/>
        <family val="2"/>
      </rPr>
      <t xml:space="preserve">
Robuster Toilettenpapierspender aus weißem Kunststoff, geeignet für bis zu zwei Standardrollen. Vertikales, platzsparendes Design mit integrierter Rollenbremse. Bei Verbrauch der ersten Rollen muss die Reserve automatisch nachrutschen. Abschließbar und zur Wandmontage vorgesehen sein, ca. 31 x 14 x 15 cm groß.</t>
    </r>
  </si>
  <si>
    <r>
      <rPr>
        <b/>
        <sz val="10"/>
        <color rgb="FF000000"/>
        <rFont val="Arial"/>
        <family val="2"/>
      </rPr>
      <t>Toilettenpapierspender für Tork SmartOne</t>
    </r>
    <r>
      <rPr>
        <sz val="10"/>
        <color rgb="FF000000"/>
        <rFont val="Arial"/>
        <family val="2"/>
      </rPr>
      <t xml:space="preserve">
Robuster Toilettenpapierspender aus Kunststoff, geeignet für Tork SmartOne Standard- oder Mini-Rollen oder entsprechend kompatibel zu angebotener Toilettenrolle. Muss abschließbar sein, mit Sichtfenster zur Füllstandskontrolle und Sperrmechanismus zum Diebstahlschutz. Zudem eine einfache Wandmontage, hygienisch und wartungsarm.</t>
    </r>
  </si>
  <si>
    <r>
      <rPr>
        <b/>
        <sz val="10"/>
        <color rgb="FF000000"/>
        <rFont val="Arial"/>
        <family val="2"/>
      </rPr>
      <t>Staubsauger</t>
    </r>
    <r>
      <rPr>
        <sz val="10"/>
        <color rgb="FF000000"/>
        <rFont val="Arial"/>
        <family val="2"/>
      </rPr>
      <t xml:space="preserve">
Der Staubsauger muss leise (max. 55 dB) und mit einem HEPA-Filter ausgestattet sein. Die Kabellänge muss min. 10 m betragen. Der Staubsauger muss leicht (max. 6 kg) und mit Rädern ausgestattet sein. </t>
    </r>
  </si>
  <si>
    <r>
      <rPr>
        <b/>
        <sz val="10"/>
        <color rgb="FF000000"/>
        <rFont val="Arial"/>
        <family val="2"/>
      </rPr>
      <t>Nass-/Trockensauger</t>
    </r>
    <r>
      <rPr>
        <sz val="10"/>
        <color rgb="FF000000"/>
        <rFont val="Arial"/>
        <family val="2"/>
      </rPr>
      <t xml:space="preserve">
Der Nass-/Trockensauger muss ein Behältervolumen von min. 30 Litern haben. 
Alle Einzelteile des Saugers müssen separat erhältlich sein. </t>
    </r>
  </si>
  <si>
    <r>
      <rPr>
        <b/>
        <sz val="10"/>
        <color rgb="FF000000"/>
        <rFont val="Arial"/>
        <family val="2"/>
      </rPr>
      <t>Hautschutzcreme vor und während der Arbeit</t>
    </r>
    <r>
      <rPr>
        <sz val="10"/>
        <color rgb="FF000000"/>
        <rFont val="Arial"/>
        <family val="2"/>
      </rPr>
      <t xml:space="preserve">
Die Hautschutzcreme muss für vor der Arbeit geeignet sein. Die Hautverträglichkeit muss dermatologisch getestet sein. Sie muss schnell einziehen und die Haut vor wässrigen und ölbasierten Substanzen schützen. 
Gebindegröße 100ml</t>
    </r>
  </si>
  <si>
    <r>
      <rPr>
        <b/>
        <sz val="10"/>
        <color rgb="FF000000"/>
        <rFont val="Arial"/>
        <family val="2"/>
      </rPr>
      <t>Hautschutzcreme nach der Arbeit</t>
    </r>
    <r>
      <rPr>
        <sz val="10"/>
        <color rgb="FF000000"/>
        <rFont val="Arial"/>
        <family val="2"/>
      </rPr>
      <t xml:space="preserve">
Die Hautschutzcreme muss für nach der Arbeit geeignet sein. Die Hautverträglichkeit muss dermatologisch getestet sein. Sie muss schnell einziehen und die Haut nach der Arbeit pflegen.
Gebindegröße 100ml</t>
    </r>
  </si>
  <si>
    <r>
      <rPr>
        <b/>
        <sz val="10"/>
        <color rgb="FF000000"/>
        <rFont val="Arial"/>
        <family val="2"/>
      </rPr>
      <t>Sonnencreme</t>
    </r>
    <r>
      <rPr>
        <sz val="10"/>
        <color rgb="FF000000"/>
        <rFont val="Arial"/>
        <family val="2"/>
      </rPr>
      <t xml:space="preserve">
Die Sonnencreme muss einen LSF von min. 50 haben und vor UV-A, UV-B und UV-C Strahlen schützen. Sie muss wasserfest, frei von Silikonen und Parfum sein. Sie muss für im Freien arbeitende Berufsgruppen geeignet sein.
Gebindegröße 100ml</t>
    </r>
  </si>
  <si>
    <t>Literflasche</t>
  </si>
  <si>
    <t>Angabe des angebotenen Produktes sowie der Gebindegröße:</t>
  </si>
  <si>
    <t>Liter</t>
  </si>
  <si>
    <t>10-Liter-Kanister</t>
  </si>
  <si>
    <t>500-Mililiter-Flasche</t>
  </si>
  <si>
    <t>0,75-Liter-Flasche</t>
  </si>
  <si>
    <t>Stk.</t>
  </si>
  <si>
    <r>
      <rPr>
        <b/>
        <sz val="10"/>
        <color rgb="FF000000"/>
        <rFont val="Arial"/>
        <family val="2"/>
      </rPr>
      <t>Handwaschcreme 10 Liter</t>
    </r>
    <r>
      <rPr>
        <sz val="10"/>
        <color rgb="FF000000"/>
        <rFont val="Arial"/>
        <family val="2"/>
      </rPr>
      <t xml:space="preserve">
Die milde Handwaschcreme muss in einer Farbe erhältlich sein, die sich von Desinfektionsmittel unterscheidet. Sie muss zudem alkalifrei und frei von Mikroplastik sein. Gebindegröße: 10 L-Kanister </t>
    </r>
  </si>
  <si>
    <t xml:space="preserve">Karton a 3000Stk. </t>
  </si>
  <si>
    <r>
      <rPr>
        <b/>
        <sz val="10"/>
        <color rgb="FF000000"/>
        <rFont val="Arial"/>
        <family val="2"/>
      </rPr>
      <t>Handtuchrolle</t>
    </r>
    <r>
      <rPr>
        <sz val="10"/>
        <color rgb="FF000000"/>
        <rFont val="Arial"/>
        <family val="2"/>
      </rPr>
      <t xml:space="preserve">
Die Handtuchrolle aus hochwertigem Zellstoff-Tissue und 2-lagig sein. 6 Rollen pro Paket mit jeweils ca. 20 cm x 300 m Tuchgröße haben und weiß sein. Saugstark und zur Außenabrollung geeignet. </t>
    </r>
  </si>
  <si>
    <t>100ml-Tube</t>
  </si>
  <si>
    <r>
      <rPr>
        <b/>
        <sz val="10"/>
        <color rgb="FF000000"/>
        <rFont val="Arial"/>
        <family val="2"/>
      </rPr>
      <t>Hygienebeutel</t>
    </r>
    <r>
      <rPr>
        <sz val="10"/>
        <color rgb="FF000000"/>
        <rFont val="Arial"/>
        <family val="2"/>
      </rPr>
      <t xml:space="preserve">
Die Hygienebeutel müssen aus reißfestem Papier sein und zur diskreten und hygienischen Entsorgung von Damenhygieneartikeln dienen. Sie müssen für Hygienebehälter in WC-Bereichen. Geruchsarm, blickdicht und einfach zu entnehmen. Sie müssen zum ausgeschriebenen Hygienepapierspender passen.</t>
    </r>
  </si>
  <si>
    <r>
      <rPr>
        <b/>
        <sz val="10"/>
        <color rgb="FF000000"/>
        <rFont val="Arial"/>
        <family val="2"/>
      </rPr>
      <t>Hygieneeimer mit Deckel 4 Liter</t>
    </r>
    <r>
      <rPr>
        <sz val="10"/>
        <color rgb="FF000000"/>
        <rFont val="Arial"/>
        <family val="2"/>
      </rPr>
      <t xml:space="preserve">
Kompakter Hygieneeimer aus Metall mit 4 Liter Fassungsvermögen. Ausgestattet mit einem Tragegriff und einem Tretpedal, um den Deckel des Eimers zu öffnen.</t>
    </r>
  </si>
  <si>
    <r>
      <rPr>
        <b/>
        <sz val="10"/>
        <color rgb="FF000000"/>
        <rFont val="Arial"/>
        <family val="2"/>
      </rPr>
      <t>Abfalleimer 18 Liter</t>
    </r>
    <r>
      <rPr>
        <sz val="10"/>
        <color rgb="FF000000"/>
        <rFont val="Arial"/>
        <family val="2"/>
      </rPr>
      <t xml:space="preserve">
Stabiler Abfalleimer aus Kunststoff mit 18 Liter Fassungsvermögen. Leicht, einfach zu reinigen und für den Einsatz mit handelsüblichen Müllbeuteln geeignet. </t>
    </r>
  </si>
  <si>
    <r>
      <rPr>
        <b/>
        <sz val="10"/>
        <color rgb="FF000000"/>
        <rFont val="Arial"/>
        <family val="2"/>
      </rPr>
      <t>Abfalleimer 30 Lite</t>
    </r>
    <r>
      <rPr>
        <sz val="10"/>
        <color rgb="FF000000"/>
        <rFont val="Arial"/>
        <family val="2"/>
      </rPr>
      <t>r
Stabiler Abfalleimer aus Kunststoff mit 30 Liter Fassungsvermögen. Leicht, einfach zu reinigen und für den Einsatz mit handelsüblichen Müllbeuteln geeignet.</t>
    </r>
  </si>
  <si>
    <r>
      <rPr>
        <b/>
        <sz val="10"/>
        <color rgb="FF000000"/>
        <rFont val="Arial"/>
        <family val="2"/>
      </rPr>
      <t>Wasserschieber</t>
    </r>
    <r>
      <rPr>
        <sz val="10"/>
        <color rgb="FF000000"/>
        <rFont val="Arial"/>
        <family val="2"/>
      </rPr>
      <t xml:space="preserve">
Der Wasserschieber muss in der Größe 75cm erhältlich sein.  Stabile Metallausführung. Der Besatz muss aus Schwammgummi sein, das doppelt in die Metallschiene gelegt ist. Er muss sich zum Abziehen und wischen von Wasser und anderen Flüssigkeiten auf allen glatten Böden eignen. </t>
    </r>
  </si>
  <si>
    <r>
      <rPr>
        <b/>
        <sz val="10"/>
        <color rgb="FF000000"/>
        <rFont val="Arial"/>
        <family val="2"/>
      </rPr>
      <t>Wasserschieber</t>
    </r>
    <r>
      <rPr>
        <sz val="10"/>
        <color rgb="FF000000"/>
        <rFont val="Arial"/>
        <family val="2"/>
      </rPr>
      <t xml:space="preserve">
Der Wasserschieber muss in der Größe 55cm erhältlich sein.  Stabile Metallausführung. Der Besatz muss aus Schwammgummi sein, das doppelt in die Metallschiene gelegt ist. Er muss sich zum Abziehen und wischen von Wasser und anderen Flüssigkeiten auf allen glatten Böden eignen. </t>
    </r>
  </si>
  <si>
    <r>
      <rPr>
        <b/>
        <sz val="10"/>
        <color rgb="FF000000"/>
        <rFont val="Arial"/>
        <family val="2"/>
      </rPr>
      <t>Wasserschieber</t>
    </r>
    <r>
      <rPr>
        <sz val="10"/>
        <color rgb="FF000000"/>
        <rFont val="Arial"/>
        <family val="2"/>
      </rPr>
      <t xml:space="preserve">
Der Wasserschieber muss in der Größe 45cm erhältlich sein.  Stabile Metallausführung. Der Besatz muss aus Schwammgummi sein, das doppelt in die Metallschiene gelegt ist. Er muss sich zum Abziehen und wischen von Wasser und anderen Flüssigkeiten auf allen glatten Böden eignen. </t>
    </r>
  </si>
  <si>
    <r>
      <rPr>
        <b/>
        <sz val="10"/>
        <color rgb="FF000000"/>
        <rFont val="Arial"/>
        <family val="2"/>
      </rPr>
      <t>Spinnenbesen mit Stiel</t>
    </r>
    <r>
      <rPr>
        <sz val="10"/>
        <color rgb="FF000000"/>
        <rFont val="Arial"/>
        <family val="2"/>
      </rPr>
      <t xml:space="preserve">
Der Spinnenbesen muss aus Kunststoffborsten bestehen und mit einem langen Stiel, der bis zu 4,50 m ausziehbar ist, ausgestattet sein.          </t>
    </r>
  </si>
  <si>
    <r>
      <rPr>
        <b/>
        <sz val="10"/>
        <color rgb="FF000000"/>
        <rFont val="Arial"/>
        <family val="2"/>
      </rPr>
      <t>Teleskopstiel für Klapphalter</t>
    </r>
    <r>
      <rPr>
        <sz val="10"/>
        <color rgb="FF000000"/>
        <rFont val="Arial"/>
        <family val="2"/>
      </rPr>
      <t xml:space="preserve">
Der Teleskopstiel für Klapphalter muss aus Aluminium bestehen. Der Stiel muss eine Länge von min.140 cm haben und individuell auf die Größe eingestellt werden können. Er muss zu den geforderten Klapphalter passen.</t>
    </r>
  </si>
  <si>
    <r>
      <rPr>
        <b/>
        <sz val="10"/>
        <color rgb="FF000000"/>
        <rFont val="Arial"/>
        <family val="2"/>
      </rPr>
      <t>Falthandtuchpapier</t>
    </r>
    <r>
      <rPr>
        <sz val="10"/>
        <color rgb="FF000000"/>
        <rFont val="Arial"/>
        <family val="2"/>
      </rPr>
      <t xml:space="preserve">
Das Falthandtuchpapier muss aus 100% Recyclingmaterial bestehen, 2-lagig, saugstark und reißfest sein. Maße 25 x 23 cm, Zick-Zack-Falzung, Farbe Weiß. Mindestens 3000 Stück pro Karton. Es muss zudem für alle universellen Spendersysteme geeignet sein.</t>
    </r>
  </si>
  <si>
    <r>
      <rPr>
        <b/>
        <sz val="10"/>
        <color rgb="FF000000"/>
        <rFont val="Arial"/>
        <family val="2"/>
      </rPr>
      <t>Baumwoll-Wischmopp 50 cm</t>
    </r>
    <r>
      <rPr>
        <sz val="10"/>
        <color rgb="FF000000"/>
        <rFont val="Arial"/>
        <family val="2"/>
      </rPr>
      <t xml:space="preserve">
Der Baumwoll-Wischmopp muss aus min. 60 % Baumwollfasern bestehen und zum Wischen von glatten Bodenbelägen wie Linoleum, PVC oder Hochglanzfliesen und leicht strukturierte Bodenbeläge geeignet sein. Er muss langlebig, reißfest und fusselfrei sein, eine gute Wasser- und Schmutzaufnahme und eine hohe Flächenleistung haben und auf alle gängigen Klapphalter passen. Größe: 50 cm</t>
    </r>
  </si>
  <si>
    <r>
      <rPr>
        <b/>
        <sz val="10"/>
        <color rgb="FF000000"/>
        <rFont val="Arial"/>
        <family val="2"/>
      </rPr>
      <t>Baumwoll-Wischmopp 40 cm</t>
    </r>
    <r>
      <rPr>
        <sz val="10"/>
        <color rgb="FF000000"/>
        <rFont val="Arial"/>
        <family val="2"/>
      </rPr>
      <t xml:space="preserve">
Der Baumwoll-Wischmopp muss aus min. 60 % Baumwollfasern bestehen und zum Wischen von glatten Bodenbelägen wie Linoleum, PVC oder Hochglanzfliesen und leicht strukturierte Bodenbeläge geeignet sein. Er muss langlebig, reißfest und fusselfrei sein, eine gute Wasser- und Schmutzaufnahme und eine hohe Flächenleistung haben und auf alle gängigen Klapphalter passen. Größe: 40 cm</t>
    </r>
  </si>
  <si>
    <r>
      <rPr>
        <b/>
        <sz val="10"/>
        <color rgb="FF000000"/>
        <rFont val="Arial"/>
        <family val="2"/>
      </rPr>
      <t>Baumwoll-Wischmopp 80 cm</t>
    </r>
    <r>
      <rPr>
        <sz val="10"/>
        <color rgb="FF000000"/>
        <rFont val="Arial"/>
        <family val="2"/>
      </rPr>
      <t xml:space="preserve">
Der Baumwoll-Wischmopp muss aus min. 60 % Baumwollfasern bestehen und zum Wischen von glatten Bodenbelägen wie Linoleum, PVC oder Hochglanzfliesen und leicht strukturierte Bodenbeläge geeignet sein. Er muss langlebig, reißfest und fusselfrei sein, eine gute Wasser- und Schmutzaufnahme und eine hohe Flächenleistung haben und auf alle gängigen Klapphalter passen. Größe: 80 cm</t>
    </r>
  </si>
  <si>
    <t>2-kg-Verpackung</t>
  </si>
  <si>
    <t>1-Liter-Flasche</t>
  </si>
  <si>
    <r>
      <rPr>
        <b/>
        <sz val="10"/>
        <color theme="1"/>
        <rFont val="Arial"/>
        <family val="2"/>
      </rPr>
      <t>Universalreiniger 1 Liter</t>
    </r>
    <r>
      <rPr>
        <sz val="10"/>
        <color theme="1"/>
        <rFont val="Arial"/>
        <family val="2"/>
      </rPr>
      <t xml:space="preserve">
Der Unterhaltsreiniger muss eine andere Farbe als der Sanitärreiniger und die Wischpflege haben bzw. muss er sich optisch von den Reinigern unterscheiden. Es muss sich um einen universellen Reiniger für die tägliche Reinigung handeln und dieser muss auf allen wasserbeständigen Böden und Möbeln anwendbar sein. Dieser muss zudem materialschonend und schnell trocknend sein und Streifenfreiheit garantieren. Der Reiniger muss ein Mischverhältnis von 20 ml zu 8 Liter kaltem Wasser haben.
</t>
    </r>
  </si>
  <si>
    <r>
      <rPr>
        <b/>
        <sz val="10"/>
        <color theme="1"/>
        <rFont val="Arial"/>
        <family val="2"/>
      </rPr>
      <t>Universalreiniger bis 10 Liter</t>
    </r>
    <r>
      <rPr>
        <sz val="10"/>
        <color theme="1"/>
        <rFont val="Arial"/>
        <family val="2"/>
      </rPr>
      <t xml:space="preserve">
Der Unterhaltsreiniger muss eine andere Farbe als der Sanitärreiniger und die Wischpflege haben bzw. muss er sich optisch von den Reinigern unterscheiden. Es muss sich um einen universellen Reiniger für die tägliche Reinigung handeln und dieser muss auf allen wasserbeständigen Böden und Möbeln anwendbar sein. Dieser muss zudem materialschonend und schnell trocknend sein und Streifenfreiheit garantieren. Der Reiniger muss ein Mischverhältnis von 20 ml zu 8 Liter kaltem Wasser haben.
Die Gebinde dürfen maximal 10 Liter enthalten. Der Preis ist auf einen Liter entsprechend herunterzurechnen.</t>
    </r>
  </si>
  <si>
    <r>
      <rPr>
        <b/>
        <sz val="10"/>
        <color theme="1"/>
        <rFont val="Arial"/>
        <family val="2"/>
      </rPr>
      <t>Aktivreiniger 1 Liter</t>
    </r>
    <r>
      <rPr>
        <sz val="10"/>
        <color theme="1"/>
        <rFont val="Arial"/>
        <family val="2"/>
      </rPr>
      <t xml:space="preserve">
Der Aktivreiniger darf nicht die Farbe der anderen Reiniger haben bzw. muss er sich optisch von den Reinigern unterscheiden. Er muss für die tägliche Unterhaltsreinigung geeignet sein. Er muss tensidarm sein und auf wasserbeständigen Oberflächen sowie auf beschichteten Böden, ohne die Beschichtung zu beschädigen, einsetzbar sein. Vorallem muss er für Kautschuk-Böden geeignet sein.</t>
    </r>
  </si>
  <si>
    <r>
      <rPr>
        <b/>
        <sz val="10"/>
        <color theme="1"/>
        <rFont val="Arial"/>
        <family val="2"/>
      </rPr>
      <t>Aktivreiniger bis 10 Liter</t>
    </r>
    <r>
      <rPr>
        <sz val="10"/>
        <color theme="1"/>
        <rFont val="Arial"/>
        <family val="2"/>
      </rPr>
      <t xml:space="preserve">
Der Aktivreiniger darf nicht die Farbe der anderen Reiniger haben bzw. muss er sich optisch von den Reinigern unterscheiden. Er muss für die tägliche Unterhaltsreinigung geeignet sein. Er muss tensidarm sein und auf wasserbeständigen Oberflächen sowie auf beschichteten Böden, ohne die Beschichtung zu beschädigen, einsetzbar sein. Vorallem muss er für Kautschuk-Böden geeignet sein.
Die Gebinde dürfen maximal 10 Liter enthalten. Der Preis ist auf einen Liter entsprechend herunterzurechnen.</t>
    </r>
  </si>
  <si>
    <r>
      <rPr>
        <b/>
        <sz val="10"/>
        <color theme="1"/>
        <rFont val="Arial"/>
        <family val="2"/>
      </rPr>
      <t>Sanitärreiniger 1 Liter</t>
    </r>
    <r>
      <rPr>
        <sz val="10"/>
        <color theme="1"/>
        <rFont val="Arial"/>
        <family val="2"/>
      </rPr>
      <t xml:space="preserve">
Der Sanitärreiniger muss eine andere Farbe als der Allzweckreiniger und die Wischpflege haben bzw. muss er sich optisch von den Reinigern unterscheiden. Es muss sich um einen Reiniger für die tägliche Reinigung handeln und dieser muss auf allen Fliesen, Armaturen und keramischen Oberflächen anwendbar sein. Er muss Urinstein, Kalk- und Seifenverunreinigungen entfernen und Gerüche neutralisieren. Der Reiniger muss ein Mischverhältnis von 20 ml zu 8 Liter kaltem Wasser haben.</t>
    </r>
  </si>
  <si>
    <r>
      <rPr>
        <b/>
        <sz val="10"/>
        <color theme="1"/>
        <rFont val="Arial"/>
        <family val="2"/>
      </rPr>
      <t>Sanitärreiniger bis 10 Liter</t>
    </r>
    <r>
      <rPr>
        <sz val="10"/>
        <color theme="1"/>
        <rFont val="Arial"/>
        <family val="2"/>
      </rPr>
      <t xml:space="preserve">
Der Sanitärreiniger muss eine andere Farbe als der Allzweckreiniger und die Wischpflege haben bzw. muss er sich optisch von den Reinigern unterscheiden. Es muss sich um einen Reiniger für die tägliche Reinigung handeln und dieser muss auf allen Fliesen, Armaturen und keramischen Oberflächen anwendbar sein. Er muss Urinstein, Kalk- und Seifenverunreinigungen entfernen und Gerüche neutralisieren. Der Reiniger muss ein Mischverhältnis von 20 ml zu 8 Liter kaltem Wasser haben.
Die Gebinde dürfen maximal 10 Liter enthalten. Der Preis ist auf einen Liter entsprechend herunterzurechnen.</t>
    </r>
  </si>
  <si>
    <r>
      <rPr>
        <b/>
        <sz val="10"/>
        <color theme="1"/>
        <rFont val="Arial"/>
        <family val="2"/>
      </rPr>
      <t>Wischpflege 1 Liter</t>
    </r>
    <r>
      <rPr>
        <sz val="10"/>
        <color theme="1"/>
        <rFont val="Arial"/>
        <family val="2"/>
      </rPr>
      <t xml:space="preserve">
Die Farbe der Wischpflege darf nicht die Farbe des Sanitärreinigers und des Allzweckreinigers haben bzw. muss sie sich optisch von den Reinigern unterscheiden. Sie muss universell auf allen Böden anwendbar sein. Es muss ein streifenfreies, rutschhemmendes und schnell trocknendes Ergebnis erzielt werden. Die Wischpflege muss schaumarm sein und die Fähigkeit zum Polieren haben. Zudem muss sie sich für den Einsatz in Reinigungsautomaten eignen.
Die Wischpflege muss ein Mischverhältnis von 20 ml zu 8 Liter kaltem Wasser haben.</t>
    </r>
  </si>
  <si>
    <r>
      <rPr>
        <b/>
        <sz val="10"/>
        <color theme="1"/>
        <rFont val="Arial"/>
        <family val="2"/>
      </rPr>
      <t>Wischpflege bis 10 Liter</t>
    </r>
    <r>
      <rPr>
        <sz val="10"/>
        <color theme="1"/>
        <rFont val="Arial"/>
        <family val="2"/>
      </rPr>
      <t xml:space="preserve">
Die Farbe der Wischpflege darf nicht die Farbe des Sanitärreinigers und des Allzweckreinigers haben bzw. muss sie sich optisch von den Reinigern unterscheiden. Sie muss universell auf allen Böden anwendbar sein. Es muss ein streifenfreies, rutschhemmendes und schnell trocknendes Ergebnis erzielt werden. Die Wischpflege muss schaumarm sein und die Fähigkeit zum Polieren haben. Zudem muss sie sich für den Einsatz in Reinigungsautomaten eignen.
Die Wischpflege muss ein Mischverhältnis von 20 ml zu 8 Liter kaltem Wasser haben.
Die Gebinde dürfen maximal 10 Liter enthalten. Der Preis ist auf einen Liter entsprechend zu rechnen</t>
    </r>
  </si>
  <si>
    <r>
      <rPr>
        <b/>
        <sz val="10"/>
        <color theme="1"/>
        <rFont val="Arial"/>
        <family val="2"/>
      </rPr>
      <t>Glas- und Oberflächenreiniger 500 ml</t>
    </r>
    <r>
      <rPr>
        <sz val="10"/>
        <color theme="1"/>
        <rFont val="Arial"/>
        <family val="2"/>
      </rPr>
      <t xml:space="preserve">
Der Glas- und Oberflächenreiniger  muss für die Entfernung von Schmutz, Fett und anderen Verunreinigungen von Glasoberflächen geeignet, schnell abtrocken und streifenfrei sein. </t>
    </r>
  </si>
  <si>
    <r>
      <rPr>
        <b/>
        <sz val="10"/>
        <color theme="1"/>
        <rFont val="Arial"/>
        <family val="2"/>
      </rPr>
      <t>Glasreiniger 1 Liter</t>
    </r>
    <r>
      <rPr>
        <sz val="10"/>
        <color theme="1"/>
        <rFont val="Arial"/>
        <family val="2"/>
      </rPr>
      <t xml:space="preserve">
Der Glasreiniger muss für die Entfernung von Schmutz, Fett und anderen Verunreinigungen von Glasoberflächen geeignet, schnell abtrocken und streifenfrei sein. Er muss schaumarm sein.</t>
    </r>
  </si>
  <si>
    <r>
      <rPr>
        <b/>
        <sz val="10"/>
        <color theme="1"/>
        <rFont val="Arial"/>
        <family val="2"/>
      </rPr>
      <t>Scheuermilch 0,75 Liter</t>
    </r>
    <r>
      <rPr>
        <sz val="10"/>
        <color theme="1"/>
        <rFont val="Arial"/>
        <family val="2"/>
      </rPr>
      <t xml:space="preserve">
Die Scheuermilch muss fettlösende Verschmutzungen und Verkrustungen entfernen. Zudem darf die Oberfläche nicht durch die Scheuermilch zerkratzt werden. Scheuermittel muss zur Reinigung in Bad und Küche bei fest haftenden Verunreinigungen verwendet werden können. 
Gebinde: 0,75 L</t>
    </r>
  </si>
  <si>
    <r>
      <rPr>
        <b/>
        <sz val="10"/>
        <color theme="1"/>
        <rFont val="Arial"/>
        <family val="2"/>
      </rPr>
      <t>Klarspüler 1 Liter</t>
    </r>
    <r>
      <rPr>
        <sz val="10"/>
        <color theme="1"/>
        <rFont val="Arial"/>
        <family val="2"/>
      </rPr>
      <t xml:space="preserve">
Der Klarspüler muss für einen streifenfreien Glanz sorgen und Kalkablagerungen verhindern. Er muss für alle Geschirrspülmaschinen geeignet sein.
Gebinde: 1 Liter</t>
    </r>
  </si>
  <si>
    <r>
      <rPr>
        <b/>
        <sz val="10"/>
        <color theme="1"/>
        <rFont val="Arial"/>
        <family val="2"/>
      </rPr>
      <t>Spülmittel 1 Liter</t>
    </r>
    <r>
      <rPr>
        <sz val="10"/>
        <color theme="1"/>
        <rFont val="Arial"/>
        <family val="2"/>
      </rPr>
      <t xml:space="preserve">
Das Spülmittel muss eine antibakterielle und fettlösende Wirkung für eine schnellere und effizientere Entfernung von Fetten und Ölen von Geschirr, Töpfen und anderen Küchenutensilien haben. Zudem muss es flüssig sein.</t>
    </r>
  </si>
  <si>
    <r>
      <rPr>
        <b/>
        <sz val="10"/>
        <color theme="1"/>
        <rFont val="Arial"/>
        <family val="2"/>
      </rPr>
      <t>Spülmaschinensalz</t>
    </r>
    <r>
      <rPr>
        <sz val="10"/>
        <color theme="1"/>
        <rFont val="Arial"/>
        <family val="2"/>
      </rPr>
      <t xml:space="preserve">
as Spülmaschinensalz muss aus hoch gereinigtem Natriumchlorid bestehen und zu einer Wasserenthärtung sowie zur Verhinderung von Kalkablagerungen in der Geschirrspülmaschine beitragen. Es muss in Kornform erhältlich sein.</t>
    </r>
  </si>
  <si>
    <r>
      <rPr>
        <b/>
        <sz val="10"/>
        <color theme="1"/>
        <rFont val="Arial"/>
        <family val="2"/>
      </rPr>
      <t>Kalkentferner</t>
    </r>
    <r>
      <rPr>
        <sz val="10"/>
        <color theme="1"/>
        <rFont val="Arial"/>
        <family val="2"/>
      </rPr>
      <t xml:space="preserve">
Der Kalkentferner muss zur schnellen und gründlichen Entfernung von Kalk-, Wasserstein- und Seifenrückständen auf säurebeständigen Oberflächen dienen. Er muss sich für den Einsatz in Sanitärbereichen, Küchen und anderen Nasszonen eignen. Gebindegröße von 500ml bis zu 1 Liter, der Preis muss auf 1 Liter hochgerechnet werden</t>
    </r>
  </si>
  <si>
    <r>
      <rPr>
        <b/>
        <sz val="10"/>
        <color theme="1"/>
        <rFont val="Arial"/>
        <family val="2"/>
      </rPr>
      <t>Geruchsentferner</t>
    </r>
    <r>
      <rPr>
        <sz val="10"/>
        <color theme="1"/>
        <rFont val="Arial"/>
        <family val="2"/>
      </rPr>
      <t xml:space="preserve">
Der Geruchsentferner muss zur nachhaltigen Beseitigung unangenehmer Gerüche statt nur deren Überdeckung dienen. Dieser muss Geruchsmoleküle effektiv neutralisieren und für langanhaltende Frische in Sanitär-, Abfall- oder Textilbereichen sorgen. Zudem muss er für verschiedene Oberflächen und Raumluft geeignet sein.</t>
    </r>
  </si>
  <si>
    <r>
      <rPr>
        <b/>
        <sz val="10"/>
        <color theme="1"/>
        <rFont val="Arial"/>
        <family val="2"/>
      </rPr>
      <t>Pflege-Dispersion</t>
    </r>
    <r>
      <rPr>
        <sz val="10"/>
        <color theme="1"/>
        <rFont val="Arial"/>
        <family val="2"/>
      </rPr>
      <t xml:space="preserve">
Die Pflege-Dispersion muss zur Reinigung und Werteerhaltung von versiegelten Parkett- und Holzfußböden sowie Linoleum-Böden dienen. Die Bodenpflege muss rutschhemmende Eigenschaften bieten, die Oberfläche schützen und für eine gleichmäßige und glänzende Optik sorgen. Die Gebindegröße darf bis maximal 10 Liter angeboten werden. Der Preis ist auf einen Liter entsprechend zu rechnen</t>
    </r>
  </si>
  <si>
    <r>
      <rPr>
        <b/>
        <sz val="10"/>
        <color theme="1"/>
        <rFont val="Arial"/>
        <family val="2"/>
      </rPr>
      <t>Farb- und Klebereste-Entferner</t>
    </r>
    <r>
      <rPr>
        <sz val="10"/>
        <color theme="1"/>
        <rFont val="Arial"/>
        <family val="2"/>
      </rPr>
      <t xml:space="preserve">
Der Farb- und Klebereste-Entferner muss Farb-, Lack- und Kleberückstände von verschiedenen Untergründen wie Metall, Glas, Kunststoff oder Stein zuverlässig entfernen. Das Produkt muss schnell wirken, leicht anzuwenden sein und rückstandsfrei verdunsten. Die Gebindegröße darf bis maximal 1 Liter angeboten werden. Der Preis ist auf einen Liter entsprechend zu rechnen</t>
    </r>
  </si>
  <si>
    <r>
      <rPr>
        <b/>
        <sz val="10"/>
        <color theme="1"/>
        <rFont val="Arial"/>
        <family val="2"/>
      </rPr>
      <t>Desinfektionsreiniger</t>
    </r>
    <r>
      <rPr>
        <sz val="10"/>
        <color theme="1"/>
        <rFont val="Arial"/>
        <family val="2"/>
      </rPr>
      <t xml:space="preserve">
Es muss ein flüssiger Desinfektionsreiniger sein, der zur Reinigung und Desinfektion von abwaschbaren Oberflächen im Rahmen der täglichen Unterhaltsreinigung geeignet ist. Er muss wirksam gegen Bakterien, Viren und Hefepilzen sein. Zudem muss er rückstandsarm und ohne alkoholische Bestandteile sein. Er muss für einen angenehmen, frischen Duft sorgen und für den Einsatz auf allen wasserbeständigen Oberflächen geeignet sein. Er muss frei von Aldehyden, Phenolen und Chlor sein. 
Die Gebindeform darf maximal bis zu 10 L Kanister angeboten werden. Das Produkt muss aber auch in bis zu 1 L Flaschen
Konzentrat oder gebrauchsfähig mit entsprechenden Dosierhilfen angeboten werden. Der Preis ist entsprechend auf 1 Liter anzugeben.</t>
    </r>
  </si>
  <si>
    <r>
      <rPr>
        <b/>
        <sz val="10"/>
        <color theme="1"/>
        <rFont val="Arial"/>
        <family val="2"/>
      </rPr>
      <t>3 in 1 Tabs</t>
    </r>
    <r>
      <rPr>
        <sz val="10"/>
        <color theme="1"/>
        <rFont val="Arial"/>
        <family val="2"/>
      </rPr>
      <t xml:space="preserve">
Die 3 in 1 Tabs müssen für alle gängigen Spülmaschinen geeignet sein und müssen Reinigung, Klarspüler und Enthärter enthalten. Sie müssen kraftvoll Fett- und Speisereste entfernen, auch bei niedrigen Temperaturen. Sie müssen vor Kalkablagerungen sowohl auf dem Geschirr als auch auf den Maschinenteilen schützen. Der Preis muss sich auf einen Tab beziehen. </t>
    </r>
  </si>
  <si>
    <r>
      <rPr>
        <b/>
        <sz val="10"/>
        <color theme="1"/>
        <rFont val="Arial"/>
        <family val="2"/>
      </rPr>
      <t>Duftöl</t>
    </r>
    <r>
      <rPr>
        <sz val="10"/>
        <color theme="1"/>
        <rFont val="Arial"/>
        <family val="2"/>
      </rPr>
      <t xml:space="preserve">
Es muss ein hochkonzentriertes, flüssiges Duftöl sein, welches für den Einsatz in WC- und Sanitärbereichen zur kontinuierlichen Raumbeduftung und Geruchsneutralisation geeignet ist. Es muss ein angenehmes, frisches Raumklima in Toiletten- und Sanitäranlagen erzeugen. Es muss unangenehme Gerüche neutralisieren und für eine langanhaltende Duftwirkung sorgen Mögliche Duftvariante z. B. Zitrus, Lavendel, Meeresbrise, Frische Leinen, etc..
Gebindeform: Bis zu 1 L Flasche. Der Preis ist entsprechend auf einen Liter zu rechnen.</t>
    </r>
  </si>
  <si>
    <r>
      <rPr>
        <b/>
        <sz val="10"/>
        <color theme="1"/>
        <rFont val="Arial"/>
        <family val="2"/>
      </rPr>
      <t xml:space="preserve">Permanentmarker-Entferner </t>
    </r>
    <r>
      <rPr>
        <sz val="10"/>
        <color theme="1"/>
        <rFont val="Arial"/>
        <family val="2"/>
      </rPr>
      <t xml:space="preserve">
Der Permanentmarker-Entferner oder auch Edding-Entferner muss zur rückstandsfreien Entfernung von Permanentmarkertinte (z. B. von Edding oder ähnlichen Marken) auf verschiedenen glatten, nicht porösen Oberflächen dienen. Er darf die Oberfläche nicht angreifen und beschädigen. Er darf keine Rückstände oder Schlieren hinterlassen. Er einen geringen Eigengeruch habe und dadurch eine Anwendung im geschlossenen Raum ermöglichen. Er muss in einer gebrauchsfertigen Sprühflasche oder als Reinigungstuch erhältlich sein. Der Preis ist entsprechend auf einen Liter zu rechnen.</t>
    </r>
  </si>
  <si>
    <r>
      <rPr>
        <b/>
        <sz val="10"/>
        <color theme="1"/>
        <rFont val="Arial"/>
        <family val="2"/>
      </rPr>
      <t>Schwimmbadreiniger</t>
    </r>
    <r>
      <rPr>
        <sz val="10"/>
        <color theme="1"/>
        <rFont val="Arial"/>
        <family val="2"/>
      </rPr>
      <t xml:space="preserve">
Der Schwimmbadreiniger muss sich für die Reinigung von Schwimmbadbecken, Poolumrandungen, Fliesen, Wasserrutschen, Edelstahl- und Kunststoffflächen sowie sonstigen Schwimmbadkomponenten eignen. Er muss effektiv Kalkablagerungen, Algen, Schmutz, Fett- und Ölrest entfernen. Zudem muss er schonend, ohne die Oberfläche zu beschädigen oder anzugreifen reinigen. Er muss biologisch abbaubar und umweltfreundlich sein. Er muss frei von aggressiven Säuren oder Chlor sein. Als Konzentrat oder als gebrauchsfertiges Produkt. Die Gebindegröße darf bis maximal 10 Liter angeboten werden. Der Preis ist auf einen Liter entsprechend zu rechnen</t>
    </r>
  </si>
  <si>
    <r>
      <rPr>
        <b/>
        <sz val="10"/>
        <color theme="1"/>
        <rFont val="Arial"/>
        <family val="2"/>
      </rPr>
      <t>Grundreiniger</t>
    </r>
    <r>
      <rPr>
        <sz val="10"/>
        <color theme="1"/>
        <rFont val="Arial"/>
        <family val="2"/>
      </rPr>
      <t xml:space="preserve">
Der Grundreiniger muss eine Trenn-, Pflegemittelfilm und Polymerentfernung ermöglichen. Er muss eine kurze Einwirkzeit haben und ein sehr gutes Anlösevermögen haben. Er muss schaumarm sein.Die Gebindegröße darf bis maximal 10 Liter angeboten werden. Der Preis ist auf einen Liter entsprechend zu rechnen</t>
    </r>
  </si>
  <si>
    <r>
      <rPr>
        <b/>
        <sz val="10"/>
        <color theme="1"/>
        <rFont val="Arial"/>
        <family val="2"/>
      </rPr>
      <t>Haftmittelentferner</t>
    </r>
    <r>
      <rPr>
        <sz val="10"/>
        <color theme="1"/>
        <rFont val="Arial"/>
        <family val="2"/>
      </rPr>
      <t xml:space="preserve">
Der Haftmittelentferner muss auf allen lösungsmittelbeständigen Bodenbelagsarten und Oberflächen anwendbar sein (bspw. Kunststoff-, lackierte und beklebte Flächen   sowie Linoleum- und Holzbeläge). Er muss Harz- und Ballwachsrückstände beseitigen, sowohl leichte als auch starke und bereits angetrocknete Verschmutzungen. Er darf die Beschichtung des Bodens nicht beschädigen. Zudem muss er punktuell und auch im Scheuersaugautomaten angewendet werden können.Die Gebindegröße darf bis maximal 10 Liter angeboten werden. Der Preis ist auf einen Liter entsprechend zu rechnen</t>
    </r>
  </si>
  <si>
    <r>
      <rPr>
        <b/>
        <sz val="10"/>
        <color theme="1"/>
        <rFont val="Arial"/>
        <family val="2"/>
      </rPr>
      <t>Teppichreiniger</t>
    </r>
    <r>
      <rPr>
        <sz val="10"/>
        <color theme="1"/>
        <rFont val="Arial"/>
        <family val="2"/>
      </rPr>
      <t xml:space="preserve">
Der Teppichreiniger muss effektiv Schmutz, Flecken, Staub und unangenehme Gerüche aus textilen Oberflächen entfernen. Dabei darf er nicht die Fasern angreifen oder die Farbe verfärben. Er muss einen frischen Duft hinterlassen und für eine sichtbare Auffrischung des Teppichbildes sorgen. Er muss auf allen textilen Oberflächen anwendbar sein.
Er kann flüssig, als Schaum oder Spray erhältlich sein. Die Gebindegröße darf bis maximal 10 Liter angeboten werden. Der Preis ist auf einen Liter entsprechend zu rechnen</t>
    </r>
  </si>
  <si>
    <r>
      <rPr>
        <b/>
        <sz val="10"/>
        <color rgb="FF000000"/>
        <rFont val="Arial"/>
        <family val="2"/>
      </rPr>
      <t>Müllbeutel 18 Liter</t>
    </r>
    <r>
      <rPr>
        <sz val="10"/>
        <color rgb="FF000000"/>
        <rFont val="Arial"/>
        <family val="2"/>
      </rPr>
      <t xml:space="preserve">
Die 18 Liter Müllbeutel müssen Mindestmaße von 45 x 52 cm haben. Das Material muss HDPE sein. Sie müssen bei voller Befüllung sicher, stabil und reißfest sein. Auf einer Rolle müssen mindestens 40 Stück sein. Der Preis muss für einen Beutel angegeben sein.</t>
    </r>
  </si>
  <si>
    <r>
      <rPr>
        <b/>
        <sz val="10"/>
        <color rgb="FF000000"/>
        <rFont val="Arial"/>
        <family val="2"/>
      </rPr>
      <t>Müllbeutel 30 Liter</t>
    </r>
    <r>
      <rPr>
        <sz val="10"/>
        <color rgb="FF000000"/>
        <rFont val="Arial"/>
        <family val="2"/>
      </rPr>
      <t xml:space="preserve">
Die 30 Liter Müllbeutel müssen Mindestmaße von 50 x 60 cm haben. Das Material muss HDPE sein. Sie müssen bei voller Befüllung sicher, stabil und reißfest sein. Auf einer Rolle müssen mindestens 40 Stück sein. Der Preis muss für einen Beutel angegeben sein.</t>
    </r>
  </si>
  <si>
    <r>
      <rPr>
        <b/>
        <sz val="10"/>
        <color rgb="FF000000"/>
        <rFont val="Arial"/>
        <family val="2"/>
      </rPr>
      <t>Müllbeutel 50 Liter</t>
    </r>
    <r>
      <rPr>
        <sz val="10"/>
        <color rgb="FF000000"/>
        <rFont val="Arial"/>
        <family val="2"/>
      </rPr>
      <t xml:space="preserve">
Die 50 Liter Müllbeutel müssen Mindestmaße von 60 x 70 cm haben. Das Material muss HDPE sein. Sie müssen bei voller Befüllung sicher, stabil und reißfest sein. Auf einer Rolle müssen mindestens 20 Stück sein. Der Preis muss für einen Beutel angegeben sein.</t>
    </r>
  </si>
  <si>
    <r>
      <rPr>
        <b/>
        <sz val="10"/>
        <color rgb="FF000000"/>
        <rFont val="Arial"/>
        <family val="2"/>
      </rPr>
      <t>Müllbeutel 60 Liter</t>
    </r>
    <r>
      <rPr>
        <sz val="10"/>
        <color rgb="FF000000"/>
        <rFont val="Arial"/>
        <family val="2"/>
      </rPr>
      <t xml:space="preserve">
Die 60 Liter Müllbeutel müssen Mindestmaße von 63 x 74 cm haben. Das Material muss HDPE sein. Sie müssen bei voller Befüllung sicher, stabil und reißfest sein. Auf einer Rolle müssen mindestens 40 Stück sein. Der Preis muss für einen Beutel angegeben sein.</t>
    </r>
  </si>
  <si>
    <r>
      <rPr>
        <b/>
        <sz val="10"/>
        <color rgb="FF000000"/>
        <rFont val="Arial"/>
        <family val="2"/>
      </rPr>
      <t>Müllbeutel 120 Liter</t>
    </r>
    <r>
      <rPr>
        <sz val="10"/>
        <color rgb="FF000000"/>
        <rFont val="Arial"/>
        <family val="2"/>
      </rPr>
      <t xml:space="preserve">
Die 120 Liter Müllbeutel müssen Mindestmaße von 700 x 1100cm haben. Das Material muss HDPE sein. Sie müssen bei voller Befüllung sicher, stabil und reißfest sein. Auf einer Rolle müssen mindestens 15 Stück sein. Der Preis muss für einen Beutel angegeben sein.</t>
    </r>
  </si>
  <si>
    <r>
      <rPr>
        <b/>
        <sz val="10"/>
        <color rgb="FF000000"/>
        <rFont val="Arial"/>
        <family val="2"/>
      </rPr>
      <t>Schaumseife</t>
    </r>
    <r>
      <rPr>
        <sz val="10"/>
        <color rgb="FF000000"/>
        <rFont val="Arial"/>
        <family val="2"/>
      </rPr>
      <t xml:space="preserve">
Die hautverträgliche Schaumseife muss nah am pH-Wert der Haut, feuchtigkeitsspendend und für den Einsatz in Waschräumen gedacht sein. Schaumseife Clear Foam pure DEB oder vergleichbare da entsprechende Spender in Gebäuden angebracht sind. Gebindegröße 1000 ml</t>
    </r>
  </si>
  <si>
    <r>
      <rPr>
        <b/>
        <sz val="10"/>
        <color rgb="FF000000"/>
        <rFont val="Arial"/>
        <family val="2"/>
      </rPr>
      <t>Schaumseife</t>
    </r>
    <r>
      <rPr>
        <sz val="10"/>
        <color rgb="FF000000"/>
        <rFont val="Arial"/>
        <family val="2"/>
      </rPr>
      <t xml:space="preserve">
Die hautverträgliche Schaumseife muss nah am pH-Wert der Haut, feuchtigkeitsspendend und für den Einsatz in Waschräumen gedacht sein. Schaumseife SCOTT ESSENTIAL oder vergleichbare da entsprechende Spender in Gebäuden angebracht sind. Gebindegröße 1000 ml</t>
    </r>
  </si>
  <si>
    <r>
      <rPr>
        <b/>
        <sz val="10"/>
        <color rgb="FF000000"/>
        <rFont val="Arial"/>
        <family val="2"/>
      </rPr>
      <t>Toilettenpapier</t>
    </r>
    <r>
      <rPr>
        <sz val="10"/>
        <color rgb="FF000000"/>
        <rFont val="Arial"/>
        <family val="2"/>
      </rPr>
      <t xml:space="preserve">
Das Toilettenpapier muss auf einer Rolle, saugfähig und 2-lagig sein. Es muss aus 100% Recyclingmaterial bestehen. Umweltfreundlich, hautfreundlich und reißfest sein. Maße ca. 10 x 14 cm je Blatt. Der Preis bezieht sich auf eine Rolle pro Verpackung.</t>
    </r>
  </si>
  <si>
    <r>
      <rPr>
        <b/>
        <sz val="10"/>
        <color rgb="FF000000"/>
        <rFont val="Arial"/>
        <family val="2"/>
      </rPr>
      <t>Großrolle Toilettenpapier</t>
    </r>
    <r>
      <rPr>
        <sz val="10"/>
        <color rgb="FF000000"/>
        <rFont val="Arial"/>
        <family val="2"/>
      </rPr>
      <t xml:space="preserve">
Die Großrolle Toilettenpapier mit 6 x 360 pro Packung und 2-lagig. Papernet Toilettenpapier, Maxi Jumbo 401849 oder vergleichbares.</t>
    </r>
  </si>
  <si>
    <t>Karton a 6 Stk.</t>
  </si>
  <si>
    <t>Stk</t>
  </si>
  <si>
    <r>
      <rPr>
        <b/>
        <sz val="10"/>
        <color theme="1"/>
        <rFont val="Arial"/>
        <family val="2"/>
      </rPr>
      <t>Sanitärgrundreiniger bis 10 Liter</t>
    </r>
    <r>
      <rPr>
        <sz val="10"/>
        <color theme="1"/>
        <rFont val="Arial"/>
        <family val="2"/>
      </rPr>
      <t xml:space="preserve">
Der Sanitärgrundreiniger muss hartnäckige Kalk- und Seifenrückstände sowie Urinsteine entfernen. Er muss auf Oberflächen im Schwimmbad, Sanitär und Nassbereichen anwendbar sein. Er muss in einem 10 Liter Gebinde erhältlich sein und in einem Mischverhältnis von max. 3 L zu 8 Liter Wasser bei einer Grundreinigung nutzbar sein. Die Gebinde dürfen maximal 10 Liter enthalten. Der Preis ist auf einen Liter entsprechend zu rechnen</t>
    </r>
  </si>
  <si>
    <r>
      <rPr>
        <b/>
        <sz val="10"/>
        <color theme="1"/>
        <rFont val="Arial"/>
        <family val="2"/>
      </rPr>
      <t>Glas- und Oberflächenreiniger bis 10 Liter</t>
    </r>
    <r>
      <rPr>
        <sz val="10"/>
        <color theme="1"/>
        <rFont val="Arial"/>
        <family val="2"/>
      </rPr>
      <t xml:space="preserve">
Der Glas- und Oberflächenreiniger muss für die Entfernung von Schmutz, Fett und anderen Verunreinigungen von Glasoberflächen geeignet, schnell abtrocken und streifenfrei sein. Die Gebinde dürfen maximal 10 Liter enthalten. Der Preis ist auf einen Liter entsprechend zu rechnen</t>
    </r>
  </si>
  <si>
    <r>
      <rPr>
        <b/>
        <sz val="10"/>
        <color theme="1"/>
        <rFont val="Arial"/>
        <family val="2"/>
      </rPr>
      <t>Glasreiniger bis 10 Liter</t>
    </r>
    <r>
      <rPr>
        <sz val="10"/>
        <color theme="1"/>
        <rFont val="Arial"/>
        <family val="2"/>
      </rPr>
      <t xml:space="preserve">
Der Glasreiniger muss für die Entfernung von Schmutz, Fett und anderen Verunreinigungen von Glasoberflächen geeignet, schnell abtrocken und streifenfrei sein. Er muss schaumarm sein. Die Gebinde dürfen maximal 10 Liter enthalten. Der Preis ist auf einen Liter entsprechend zu rechnen</t>
    </r>
  </si>
  <si>
    <r>
      <rPr>
        <b/>
        <sz val="10"/>
        <color theme="1"/>
        <rFont val="Arial"/>
        <family val="2"/>
      </rPr>
      <t>Spülmittel bis 10 Liter</t>
    </r>
    <r>
      <rPr>
        <sz val="10"/>
        <color theme="1"/>
        <rFont val="Arial"/>
        <family val="2"/>
      </rPr>
      <t xml:space="preserve">
Das Spülmittel muss eine antibakterielle und fettlösende Wirkung für eine schnellere und effizientere Entfernung von Fetten und Ölen von Geschirr, Töpfen und anderen Küchenutensilien haben. Zudem muss es flüssig sein. Die Gebinde dürfen maximal 10 Liter enthalten. Der Preis ist auf einen Liter entsprechend zu rechnen</t>
    </r>
  </si>
  <si>
    <r>
      <rPr>
        <b/>
        <sz val="10"/>
        <color theme="1"/>
        <rFont val="Arial"/>
        <family val="2"/>
      </rPr>
      <t>Universal-Waschmittel f. Waschmaschine Pulver</t>
    </r>
    <r>
      <rPr>
        <sz val="10"/>
        <color theme="1"/>
        <rFont val="Arial"/>
        <family val="2"/>
      </rPr>
      <t xml:space="preserve">
Das Waschmittel muss ein Vollwaschmittel in Pulverform sein. Es muss in den Wassertemperaturbereichen von 20-95 Grad anwendbar sein und auch hygienische Kochwäsche reinigen können. Die Gebinde dürfen maximal 20 kg enthalten. Der Preis ist auf ein kg entsprechend zu rechnen</t>
    </r>
  </si>
  <si>
    <t>kg</t>
  </si>
  <si>
    <t>Karton a 12 Stk.</t>
  </si>
  <si>
    <t>Offenes Verfahren der Stadt Hamm Nr. 2026-08/336
über die Rahmenvereinbarung zur Lieferung von Reinigungsmaterial für das Immobilienmanagement der Stadt Hamm</t>
  </si>
  <si>
    <t>Technische Informationen</t>
  </si>
  <si>
    <t>I</t>
  </si>
  <si>
    <t xml:space="preserve">Ja / Nein </t>
  </si>
  <si>
    <t>Informatorisch:
Es ist eine OCI-Schnittstelle zur Einstellung von Katalogen vorhanden. (Die Angabe hat keine Auswirkung auf die Wertung)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</si>
</sst>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
    <numFmt numFmtId="165" formatCode="#,##0_ ;\-#,##0\ "/>
  </numFmts>
  <fonts count="20" x14ac:knownFonts="1">
    <font>
      <sz val="11"/>
      <color theme="1"/>
      <name val="Arial"/>
      <family val="2"/>
    </font>
    <font>
      <sz val="11"/>
      <color theme="1"/>
      <name val="Calibri"/>
      <family val="2"/>
      <scheme val="minor"/>
    </font>
    <font>
      <b/>
      <sz val="11"/>
      <color theme="1"/>
      <name val="Arial"/>
      <family val="2"/>
    </font>
    <font>
      <b/>
      <sz val="12"/>
      <color theme="1"/>
      <name val="Arial"/>
      <family val="2"/>
    </font>
    <font>
      <b/>
      <sz val="10"/>
      <color theme="1"/>
      <name val="Arial"/>
      <family val="2"/>
    </font>
    <font>
      <sz val="10"/>
      <color theme="1"/>
      <name val="Arial"/>
      <family val="2"/>
    </font>
    <font>
      <sz val="8"/>
      <color theme="1"/>
      <name val="Times New Roman"/>
      <family val="1"/>
    </font>
    <font>
      <b/>
      <sz val="10"/>
      <color rgb="FF000000"/>
      <name val="Times New Roman"/>
      <family val="1"/>
    </font>
    <font>
      <sz val="11"/>
      <color theme="1"/>
      <name val="Arial"/>
      <family val="2"/>
    </font>
    <font>
      <sz val="10"/>
      <name val="Arial"/>
      <family val="2"/>
    </font>
    <font>
      <b/>
      <sz val="10"/>
      <name val="Arial"/>
      <family val="2"/>
    </font>
    <font>
      <b/>
      <sz val="16"/>
      <color theme="1"/>
      <name val="Arial"/>
      <family val="2"/>
    </font>
    <font>
      <b/>
      <sz val="10"/>
      <color rgb="FFFF0000"/>
      <name val="Arial"/>
      <family val="2"/>
    </font>
    <font>
      <sz val="12"/>
      <color theme="1"/>
      <name val="Arial"/>
      <family val="2"/>
    </font>
    <font>
      <sz val="11"/>
      <name val="Arial"/>
      <family val="2"/>
    </font>
    <font>
      <b/>
      <sz val="11"/>
      <name val="Arial"/>
      <family val="2"/>
    </font>
    <font>
      <b/>
      <sz val="16"/>
      <name val="Arial"/>
      <family val="2"/>
    </font>
    <font>
      <b/>
      <sz val="12"/>
      <name val="Arial"/>
      <family val="2"/>
    </font>
    <font>
      <sz val="10"/>
      <color rgb="FF000000"/>
      <name val="Arial"/>
      <family val="2"/>
    </font>
    <font>
      <b/>
      <sz val="10"/>
      <color rgb="FF000000"/>
      <name val="Arial"/>
      <family val="2"/>
    </font>
  </fonts>
  <fills count="7">
    <fill>
      <patternFill patternType="none"/>
    </fill>
    <fill>
      <patternFill patternType="gray125"/>
    </fill>
    <fill>
      <patternFill patternType="solid">
        <fgColor rgb="FFFFFF99"/>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44" fontId="8"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cellStyleXfs>
  <cellXfs count="99">
    <xf numFmtId="0" fontId="0" fillId="0" borderId="0" xfId="0"/>
    <xf numFmtId="0" fontId="0" fillId="0" borderId="0" xfId="0" applyBorder="1" applyProtection="1"/>
    <xf numFmtId="0" fontId="0" fillId="0" borderId="0" xfId="0" applyFont="1" applyProtection="1"/>
    <xf numFmtId="0" fontId="0" fillId="0" borderId="0" xfId="0" applyProtection="1"/>
    <xf numFmtId="0" fontId="4" fillId="0" borderId="6"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12" fillId="3" borderId="1" xfId="0" applyFont="1" applyFill="1" applyBorder="1" applyAlignment="1" applyProtection="1">
      <alignment vertical="center" wrapText="1"/>
    </xf>
    <xf numFmtId="9" fontId="4" fillId="2" borderId="5" xfId="1" applyNumberFormat="1" applyFont="1" applyFill="1" applyBorder="1" applyAlignment="1" applyProtection="1">
      <alignment horizontal="center" vertical="center" wrapText="1"/>
      <protection locked="0"/>
    </xf>
    <xf numFmtId="0" fontId="3" fillId="3" borderId="11" xfId="0" applyFont="1" applyFill="1" applyBorder="1" applyAlignment="1" applyProtection="1">
      <alignment vertical="center" wrapText="1"/>
    </xf>
    <xf numFmtId="0" fontId="13" fillId="0" borderId="0" xfId="0" applyFont="1" applyProtection="1"/>
    <xf numFmtId="0" fontId="14" fillId="0" borderId="0" xfId="0" applyFont="1" applyProtection="1"/>
    <xf numFmtId="0" fontId="2" fillId="6" borderId="11" xfId="0" applyFont="1" applyFill="1" applyBorder="1" applyAlignment="1" applyProtection="1">
      <alignment vertical="center" wrapText="1"/>
    </xf>
    <xf numFmtId="0" fontId="4" fillId="0" borderId="1" xfId="0" applyFont="1" applyBorder="1" applyAlignment="1" applyProtection="1">
      <alignment horizontal="center" vertical="center" wrapText="1"/>
    </xf>
    <xf numFmtId="0" fontId="3" fillId="3" borderId="12" xfId="0" applyFont="1" applyFill="1" applyBorder="1" applyAlignment="1" applyProtection="1">
      <alignment vertical="center" wrapText="1"/>
    </xf>
    <xf numFmtId="0" fontId="2" fillId="6" borderId="12" xfId="0" applyFont="1" applyFill="1" applyBorder="1" applyAlignment="1" applyProtection="1">
      <alignment vertical="center" wrapText="1"/>
    </xf>
    <xf numFmtId="44" fontId="5" fillId="4" borderId="10" xfId="1" applyFont="1" applyFill="1" applyBorder="1" applyAlignment="1" applyProtection="1">
      <alignment vertical="center" wrapText="1"/>
    </xf>
    <xf numFmtId="44" fontId="5" fillId="4" borderId="1" xfId="1" applyFont="1" applyFill="1" applyBorder="1" applyAlignment="1" applyProtection="1">
      <alignment vertical="center" wrapText="1"/>
    </xf>
    <xf numFmtId="0" fontId="5" fillId="3" borderId="10" xfId="0" applyFont="1" applyFill="1" applyBorder="1" applyAlignment="1" applyProtection="1">
      <alignment vertical="center" wrapText="1"/>
    </xf>
    <xf numFmtId="0" fontId="5" fillId="3" borderId="5" xfId="0" applyFont="1" applyFill="1" applyBorder="1" applyAlignment="1" applyProtection="1">
      <alignment vertical="center" wrapText="1"/>
    </xf>
    <xf numFmtId="0" fontId="6" fillId="0" borderId="0" xfId="0" applyFont="1" applyBorder="1" applyAlignment="1" applyProtection="1">
      <alignment vertical="center"/>
    </xf>
    <xf numFmtId="0" fontId="4" fillId="3" borderId="9" xfId="0" applyFont="1" applyFill="1" applyBorder="1" applyAlignment="1" applyProtection="1">
      <alignment vertical="center" wrapText="1"/>
    </xf>
    <xf numFmtId="0" fontId="4" fillId="3" borderId="11" xfId="0" applyFont="1" applyFill="1" applyBorder="1" applyAlignment="1" applyProtection="1">
      <alignment vertical="center"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10" fillId="0" borderId="7" xfId="0" applyFont="1" applyBorder="1" applyAlignment="1" applyProtection="1">
      <alignment horizontal="center" vertical="center" wrapText="1"/>
    </xf>
    <xf numFmtId="0" fontId="17" fillId="3" borderId="11" xfId="0" applyFont="1" applyFill="1" applyBorder="1" applyAlignment="1" applyProtection="1">
      <alignment vertical="center" wrapText="1"/>
    </xf>
    <xf numFmtId="0" fontId="15" fillId="6" borderId="11" xfId="0" applyFont="1" applyFill="1" applyBorder="1" applyAlignment="1" applyProtection="1">
      <alignment vertical="center" wrapText="1"/>
    </xf>
    <xf numFmtId="0" fontId="4" fillId="3" borderId="3" xfId="0" applyFont="1" applyFill="1" applyBorder="1" applyAlignment="1" applyProtection="1">
      <alignment horizontal="right" vertical="center" wrapText="1"/>
    </xf>
    <xf numFmtId="0" fontId="12" fillId="3" borderId="9" xfId="0" applyFont="1" applyFill="1" applyBorder="1" applyAlignment="1" applyProtection="1">
      <alignment vertical="center" wrapText="1"/>
    </xf>
    <xf numFmtId="44" fontId="9" fillId="3" borderId="4" xfId="1" applyFont="1" applyFill="1" applyBorder="1" applyAlignment="1" applyProtection="1">
      <alignment vertical="center" wrapText="1"/>
    </xf>
    <xf numFmtId="44" fontId="5" fillId="3" borderId="12" xfId="1" applyFont="1" applyFill="1" applyBorder="1" applyAlignment="1" applyProtection="1">
      <alignment vertical="center" wrapText="1"/>
    </xf>
    <xf numFmtId="44" fontId="5" fillId="3" borderId="12" xfId="0" applyNumberFormat="1" applyFont="1" applyFill="1" applyBorder="1" applyAlignment="1" applyProtection="1">
      <alignment vertical="center" wrapText="1"/>
    </xf>
    <xf numFmtId="0" fontId="12" fillId="3" borderId="11" xfId="0" applyFont="1" applyFill="1" applyBorder="1" applyAlignment="1" applyProtection="1">
      <alignment vertical="center" wrapText="1"/>
    </xf>
    <xf numFmtId="0" fontId="2" fillId="0" borderId="11" xfId="0" applyFont="1" applyBorder="1" applyAlignment="1" applyProtection="1">
      <alignment horizontal="center" vertical="center" wrapText="1"/>
    </xf>
    <xf numFmtId="0" fontId="14" fillId="0" borderId="0" xfId="0" applyFont="1" applyAlignment="1" applyProtection="1">
      <alignment horizontal="left" vertical="center"/>
    </xf>
    <xf numFmtId="165" fontId="9" fillId="0" borderId="2" xfId="1" applyNumberFormat="1" applyFont="1" applyBorder="1" applyAlignment="1" applyProtection="1">
      <alignment horizontal="center" vertical="center" wrapText="1"/>
    </xf>
    <xf numFmtId="165" fontId="9" fillId="0" borderId="9" xfId="1" applyNumberFormat="1" applyFont="1" applyBorder="1" applyAlignment="1" applyProtection="1">
      <alignment horizontal="center" vertical="center" wrapText="1"/>
    </xf>
    <xf numFmtId="0" fontId="4" fillId="3" borderId="12" xfId="0" applyFont="1" applyFill="1" applyBorder="1" applyAlignment="1" applyProtection="1">
      <alignment vertical="center" wrapText="1"/>
    </xf>
    <xf numFmtId="1" fontId="3" fillId="3" borderId="9" xfId="0" applyNumberFormat="1" applyFont="1" applyFill="1" applyBorder="1" applyAlignment="1" applyProtection="1">
      <alignment horizontal="center" vertical="center" wrapText="1"/>
    </xf>
    <xf numFmtId="1" fontId="5" fillId="0" borderId="1" xfId="0" applyNumberFormat="1" applyFont="1" applyBorder="1" applyAlignment="1" applyProtection="1">
      <alignment horizontal="center" vertical="center" wrapText="1"/>
    </xf>
    <xf numFmtId="1" fontId="4" fillId="0" borderId="6" xfId="0" applyNumberFormat="1" applyFont="1" applyBorder="1" applyAlignment="1" applyProtection="1">
      <alignment horizontal="center" vertical="center" wrapText="1"/>
    </xf>
    <xf numFmtId="1" fontId="2" fillId="6" borderId="9" xfId="0" applyNumberFormat="1" applyFont="1" applyFill="1" applyBorder="1" applyAlignment="1" applyProtection="1">
      <alignment horizontal="center" vertical="center" wrapText="1"/>
    </xf>
    <xf numFmtId="0" fontId="5" fillId="0" borderId="9" xfId="0" applyFont="1" applyBorder="1" applyAlignment="1" applyProtection="1">
      <alignment horizontal="right" vertical="center" wrapText="1"/>
    </xf>
    <xf numFmtId="165" fontId="9" fillId="0" borderId="1" xfId="1" applyNumberFormat="1" applyFont="1" applyBorder="1" applyAlignment="1" applyProtection="1">
      <alignment horizontal="center" vertical="center" wrapText="1"/>
    </xf>
    <xf numFmtId="165" fontId="5" fillId="0" borderId="2" xfId="1" applyNumberFormat="1" applyFont="1" applyBorder="1" applyAlignment="1" applyProtection="1">
      <alignment horizontal="center" vertical="center" wrapText="1"/>
    </xf>
    <xf numFmtId="0" fontId="5" fillId="0" borderId="1" xfId="0" applyFont="1" applyBorder="1" applyAlignment="1" applyProtection="1">
      <alignment horizontal="right" vertical="center" wrapText="1"/>
    </xf>
    <xf numFmtId="165" fontId="5" fillId="0" borderId="1" xfId="1" applyNumberFormat="1" applyFont="1" applyBorder="1" applyAlignment="1" applyProtection="1">
      <alignment horizontal="center" vertical="center" wrapText="1"/>
    </xf>
    <xf numFmtId="44" fontId="9" fillId="2" borderId="2" xfId="1" applyFont="1" applyFill="1" applyBorder="1" applyAlignment="1" applyProtection="1">
      <alignment horizontal="center" vertical="center" wrapText="1"/>
      <protection locked="0"/>
    </xf>
    <xf numFmtId="44" fontId="9" fillId="2" borderId="1" xfId="1" applyFont="1" applyFill="1" applyBorder="1" applyAlignment="1" applyProtection="1">
      <alignment horizontal="center" vertical="center" wrapText="1"/>
      <protection locked="0"/>
    </xf>
    <xf numFmtId="44" fontId="9" fillId="2" borderId="9" xfId="1" applyFont="1" applyFill="1" applyBorder="1" applyAlignment="1" applyProtection="1">
      <alignment horizontal="center" vertical="center" wrapText="1"/>
      <protection locked="0"/>
    </xf>
    <xf numFmtId="0" fontId="4" fillId="3" borderId="11" xfId="0" applyFont="1" applyFill="1" applyBorder="1" applyAlignment="1" applyProtection="1">
      <alignment horizontal="right" vertical="center" wrapText="1"/>
    </xf>
    <xf numFmtId="0" fontId="4" fillId="3" borderId="12" xfId="0" applyFont="1" applyFill="1" applyBorder="1" applyAlignment="1" applyProtection="1">
      <alignment horizontal="right" vertical="center" wrapText="1"/>
    </xf>
    <xf numFmtId="0" fontId="4" fillId="0" borderId="11" xfId="0" applyFont="1" applyBorder="1" applyAlignment="1" applyProtection="1">
      <alignment horizontal="center" vertical="center" wrapText="1"/>
    </xf>
    <xf numFmtId="0" fontId="5" fillId="0" borderId="11" xfId="0" applyFont="1" applyFill="1" applyBorder="1" applyAlignment="1" applyProtection="1">
      <alignment vertical="center" wrapText="1"/>
      <protection locked="0"/>
    </xf>
    <xf numFmtId="0" fontId="5" fillId="2" borderId="1" xfId="0" applyFont="1" applyFill="1" applyBorder="1" applyAlignment="1" applyProtection="1">
      <alignment vertical="center" wrapText="1"/>
      <protection locked="0"/>
    </xf>
    <xf numFmtId="44" fontId="5" fillId="4" borderId="12" xfId="1" applyFont="1" applyFill="1" applyBorder="1" applyAlignment="1" applyProtection="1">
      <alignment vertical="center" wrapText="1"/>
    </xf>
    <xf numFmtId="165" fontId="9" fillId="0" borderId="11" xfId="1" applyNumberFormat="1" applyFont="1" applyFill="1" applyBorder="1" applyAlignment="1" applyProtection="1">
      <alignment horizontal="center" vertical="center" wrapText="1"/>
    </xf>
    <xf numFmtId="44" fontId="9" fillId="0" borderId="11" xfId="1"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0" borderId="9"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9" fillId="0" borderId="9" xfId="0" applyFont="1" applyBorder="1" applyAlignment="1" applyProtection="1">
      <alignment horizontal="left" vertical="center" wrapText="1"/>
    </xf>
    <xf numFmtId="0" fontId="9" fillId="0" borderId="11" xfId="0" applyFont="1" applyBorder="1" applyAlignment="1" applyProtection="1">
      <alignment horizontal="left" vertical="center" wrapText="1"/>
    </xf>
    <xf numFmtId="0" fontId="9" fillId="0" borderId="12" xfId="0" applyFont="1" applyBorder="1" applyAlignment="1" applyProtection="1">
      <alignment horizontal="left" vertical="center" wrapText="1"/>
    </xf>
    <xf numFmtId="0" fontId="18" fillId="0" borderId="9" xfId="0" applyFont="1" applyBorder="1" applyAlignment="1" applyProtection="1">
      <alignment vertical="center" wrapText="1"/>
    </xf>
    <xf numFmtId="0" fontId="18" fillId="0" borderId="12" xfId="0" applyFont="1" applyBorder="1" applyAlignment="1" applyProtection="1">
      <alignment vertical="center" wrapText="1"/>
    </xf>
    <xf numFmtId="0" fontId="2" fillId="6" borderId="11" xfId="0" applyFont="1" applyFill="1" applyBorder="1" applyAlignment="1" applyProtection="1">
      <alignment horizontal="left" vertical="center" wrapText="1"/>
    </xf>
    <xf numFmtId="0" fontId="3" fillId="3" borderId="11" xfId="0" applyFont="1" applyFill="1" applyBorder="1" applyAlignment="1" applyProtection="1">
      <alignment horizontal="left" vertical="center" wrapText="1"/>
    </xf>
    <xf numFmtId="0" fontId="5" fillId="0" borderId="1" xfId="0" applyFont="1" applyBorder="1" applyAlignment="1" applyProtection="1">
      <alignment vertical="center" wrapText="1"/>
    </xf>
    <xf numFmtId="164" fontId="5" fillId="2" borderId="9" xfId="0" applyNumberFormat="1" applyFont="1" applyFill="1" applyBorder="1" applyAlignment="1" applyProtection="1">
      <alignment horizontal="left" vertical="center" wrapText="1"/>
      <protection locked="0"/>
    </xf>
    <xf numFmtId="164" fontId="5" fillId="2" borderId="11" xfId="0" applyNumberFormat="1" applyFont="1" applyFill="1" applyBorder="1" applyAlignment="1" applyProtection="1">
      <alignment horizontal="left" vertical="center" wrapText="1"/>
      <protection locked="0"/>
    </xf>
    <xf numFmtId="164" fontId="5" fillId="2" borderId="12" xfId="0" applyNumberFormat="1" applyFont="1" applyFill="1" applyBorder="1" applyAlignment="1" applyProtection="1">
      <alignment horizontal="left" vertical="center" wrapText="1"/>
      <protection locked="0"/>
    </xf>
    <xf numFmtId="0" fontId="3" fillId="0" borderId="9" xfId="0" applyFont="1" applyBorder="1" applyAlignment="1" applyProtection="1">
      <alignment horizontal="left" vertical="center" wrapText="1"/>
    </xf>
    <xf numFmtId="0" fontId="3" fillId="0" borderId="12" xfId="0" applyFont="1" applyBorder="1" applyAlignment="1" applyProtection="1">
      <alignment horizontal="left" vertical="center" wrapText="1"/>
    </xf>
    <xf numFmtId="0" fontId="4" fillId="0" borderId="9"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15" fillId="0" borderId="9" xfId="0" applyFont="1" applyBorder="1" applyAlignment="1" applyProtection="1">
      <alignment horizontal="center" vertical="center" wrapText="1"/>
    </xf>
    <xf numFmtId="0" fontId="15" fillId="0" borderId="11" xfId="0" applyFont="1" applyBorder="1" applyAlignment="1" applyProtection="1">
      <alignment horizontal="center" vertical="center" wrapText="1"/>
    </xf>
    <xf numFmtId="0" fontId="15" fillId="0" borderId="12" xfId="0" applyFont="1" applyBorder="1" applyAlignment="1" applyProtection="1">
      <alignment horizontal="center" vertical="center" wrapText="1"/>
    </xf>
    <xf numFmtId="0" fontId="4" fillId="3" borderId="11" xfId="0" applyFont="1" applyFill="1" applyBorder="1" applyAlignment="1" applyProtection="1">
      <alignment horizontal="right" vertical="center" wrapText="1"/>
    </xf>
    <xf numFmtId="0" fontId="7" fillId="0" borderId="0" xfId="0" applyFont="1" applyFill="1" applyBorder="1" applyAlignment="1" applyProtection="1">
      <alignment horizontal="left" vertical="center" wrapText="1"/>
    </xf>
    <xf numFmtId="0" fontId="3" fillId="3" borderId="1" xfId="0" applyFont="1" applyFill="1" applyBorder="1" applyAlignment="1" applyProtection="1">
      <alignment horizontal="center" vertical="center"/>
    </xf>
    <xf numFmtId="0" fontId="4" fillId="3" borderId="11"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11" fillId="5" borderId="2" xfId="0" applyNumberFormat="1" applyFont="1" applyFill="1" applyBorder="1" applyAlignment="1" applyProtection="1">
      <alignment horizontal="center" vertical="center" wrapText="1"/>
    </xf>
    <xf numFmtId="0" fontId="11" fillId="5" borderId="3" xfId="0" applyNumberFormat="1" applyFont="1" applyFill="1" applyBorder="1" applyAlignment="1" applyProtection="1">
      <alignment horizontal="center" vertical="center" wrapText="1"/>
    </xf>
    <xf numFmtId="0" fontId="11" fillId="5" borderId="4" xfId="0" applyNumberFormat="1" applyFont="1" applyFill="1" applyBorder="1" applyAlignment="1" applyProtection="1">
      <alignment horizontal="center" vertical="center" wrapText="1"/>
    </xf>
    <xf numFmtId="0" fontId="16" fillId="5" borderId="6" xfId="0" applyNumberFormat="1" applyFont="1" applyFill="1" applyBorder="1" applyAlignment="1" applyProtection="1">
      <alignment horizontal="center" vertical="center" wrapText="1"/>
    </xf>
    <xf numFmtId="0" fontId="16" fillId="5" borderId="7" xfId="0" applyNumberFormat="1" applyFont="1" applyFill="1" applyBorder="1" applyAlignment="1" applyProtection="1">
      <alignment horizontal="center" vertical="center" wrapText="1"/>
    </xf>
    <xf numFmtId="0" fontId="16" fillId="5" borderId="8" xfId="0" applyNumberFormat="1" applyFont="1" applyFill="1" applyBorder="1" applyAlignment="1" applyProtection="1">
      <alignment horizontal="center" vertical="center" wrapText="1"/>
    </xf>
    <xf numFmtId="0" fontId="4" fillId="3" borderId="12"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protection locked="0"/>
    </xf>
  </cellXfs>
  <cellStyles count="9">
    <cellStyle name="Prozent 2" xfId="4" xr:uid="{ED1CCD21-D065-4154-AA4B-235C6C35A306}"/>
    <cellStyle name="Standard" xfId="0" builtinId="0"/>
    <cellStyle name="Standard 2" xfId="2" xr:uid="{68F557C4-9E22-4691-BEBB-339BE92DFF2F}"/>
    <cellStyle name="Währung" xfId="1" builtinId="4"/>
    <cellStyle name="Währung 2" xfId="3" xr:uid="{99FFC07D-9871-4836-BB15-16180EB525F5}"/>
    <cellStyle name="Währung 2 2" xfId="8" xr:uid="{4C37F2D9-E184-418F-9679-A89E67723720}"/>
    <cellStyle name="Währung 2 3" xfId="6" xr:uid="{848901B2-836A-41DD-B373-F536B8F3F202}"/>
    <cellStyle name="Währung 3" xfId="7" xr:uid="{3D8A6639-AA98-42FE-B958-B792E30FAC3B}"/>
    <cellStyle name="Währung 4" xfId="5" xr:uid="{E3B3D05F-3DA3-40A5-9332-D6A3B999460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
    <pageSetUpPr fitToPage="1"/>
  </sheetPr>
  <dimension ref="B1:U189"/>
  <sheetViews>
    <sheetView showGridLines="0" tabSelected="1" zoomScale="90" zoomScaleNormal="90" workbookViewId="0">
      <selection activeCell="D4" sqref="D4:L4"/>
    </sheetView>
  </sheetViews>
  <sheetFormatPr baseColWidth="10" defaultColWidth="11" defaultRowHeight="14.25" x14ac:dyDescent="0.2"/>
  <cols>
    <col min="1" max="1" width="1.875" style="3" customWidth="1"/>
    <col min="2" max="2" width="8.5" style="3" customWidth="1"/>
    <col min="3" max="3" width="17" style="3" customWidth="1"/>
    <col min="4" max="5" width="31.25" style="3" customWidth="1"/>
    <col min="6" max="6" width="13.25" style="3" customWidth="1"/>
    <col min="7" max="8" width="8.25" style="3" customWidth="1"/>
    <col min="9" max="9" width="9.5" style="3" customWidth="1"/>
    <col min="10" max="10" width="14.25" style="3" customWidth="1"/>
    <col min="11" max="11" width="19.375" style="3" customWidth="1"/>
    <col min="12" max="12" width="30.75" style="3" customWidth="1"/>
    <col min="13" max="15" width="11" style="3"/>
    <col min="16" max="16" width="41.125" style="3" customWidth="1"/>
    <col min="17" max="16384" width="11" style="3"/>
  </cols>
  <sheetData>
    <row r="1" spans="2:15" ht="11.25" customHeight="1" x14ac:dyDescent="0.2"/>
    <row r="2" spans="2:15" ht="50.1" customHeight="1" x14ac:dyDescent="0.2">
      <c r="B2" s="91" t="s">
        <v>17</v>
      </c>
      <c r="C2" s="92"/>
      <c r="D2" s="92"/>
      <c r="E2" s="92"/>
      <c r="F2" s="92"/>
      <c r="G2" s="92"/>
      <c r="H2" s="92"/>
      <c r="I2" s="92"/>
      <c r="J2" s="92"/>
      <c r="K2" s="92"/>
      <c r="L2" s="93"/>
    </row>
    <row r="3" spans="2:15" ht="50.1" customHeight="1" x14ac:dyDescent="0.2">
      <c r="B3" s="94" t="s">
        <v>198</v>
      </c>
      <c r="C3" s="95"/>
      <c r="D3" s="95"/>
      <c r="E3" s="95"/>
      <c r="F3" s="95"/>
      <c r="G3" s="95"/>
      <c r="H3" s="95"/>
      <c r="I3" s="95"/>
      <c r="J3" s="95"/>
      <c r="K3" s="95"/>
      <c r="L3" s="96"/>
    </row>
    <row r="4" spans="2:15" ht="39.950000000000003" customHeight="1" x14ac:dyDescent="0.2">
      <c r="B4" s="77" t="s">
        <v>0</v>
      </c>
      <c r="C4" s="78"/>
      <c r="D4" s="74"/>
      <c r="E4" s="75"/>
      <c r="F4" s="75"/>
      <c r="G4" s="75"/>
      <c r="H4" s="75"/>
      <c r="I4" s="75"/>
      <c r="J4" s="75"/>
      <c r="K4" s="75"/>
      <c r="L4" s="76"/>
      <c r="O4" s="2"/>
    </row>
    <row r="5" spans="2:15" s="11" customFormat="1" ht="44.25" customHeight="1" x14ac:dyDescent="0.2">
      <c r="B5" s="82" t="s">
        <v>15</v>
      </c>
      <c r="C5" s="83"/>
      <c r="D5" s="83"/>
      <c r="E5" s="83"/>
      <c r="F5" s="83"/>
      <c r="G5" s="83"/>
      <c r="H5" s="83"/>
      <c r="I5" s="83"/>
      <c r="J5" s="83"/>
      <c r="K5" s="83"/>
      <c r="L5" s="84"/>
      <c r="M5" s="36"/>
    </row>
    <row r="6" spans="2:15" ht="24.95" customHeight="1" x14ac:dyDescent="0.2">
      <c r="B6" s="23"/>
      <c r="C6" s="35"/>
      <c r="D6" s="35"/>
      <c r="E6" s="35"/>
      <c r="F6" s="35"/>
      <c r="G6" s="35"/>
      <c r="H6" s="35"/>
      <c r="I6" s="35"/>
      <c r="J6" s="35"/>
      <c r="K6" s="35"/>
      <c r="L6" s="24"/>
    </row>
    <row r="7" spans="2:15" ht="50.1" customHeight="1" x14ac:dyDescent="0.2">
      <c r="B7" s="13" t="s">
        <v>4</v>
      </c>
      <c r="C7" s="79" t="s">
        <v>7</v>
      </c>
      <c r="D7" s="80"/>
      <c r="E7" s="79" t="s">
        <v>3</v>
      </c>
      <c r="F7" s="81"/>
      <c r="G7" s="81"/>
      <c r="H7" s="54"/>
      <c r="I7" s="25" t="s">
        <v>11</v>
      </c>
      <c r="J7" s="25" t="s">
        <v>16</v>
      </c>
      <c r="K7" s="25" t="s">
        <v>10</v>
      </c>
      <c r="L7" s="13" t="s">
        <v>12</v>
      </c>
      <c r="O7" s="3" t="s">
        <v>5</v>
      </c>
    </row>
    <row r="8" spans="2:15" ht="24.95" customHeight="1" x14ac:dyDescent="0.2">
      <c r="B8" s="4"/>
      <c r="C8" s="6"/>
      <c r="D8" s="6"/>
      <c r="E8" s="6"/>
      <c r="F8" s="6"/>
      <c r="G8" s="6"/>
      <c r="H8" s="6"/>
      <c r="I8" s="26"/>
      <c r="J8" s="26"/>
      <c r="K8" s="26"/>
      <c r="L8" s="5"/>
    </row>
    <row r="9" spans="2:15" s="10" customFormat="1" ht="39.950000000000003" customHeight="1" x14ac:dyDescent="0.2">
      <c r="B9" s="40"/>
      <c r="C9" s="72" t="s">
        <v>18</v>
      </c>
      <c r="D9" s="72"/>
      <c r="E9" s="9"/>
      <c r="F9" s="9"/>
      <c r="G9" s="9"/>
      <c r="H9" s="9"/>
      <c r="I9" s="27"/>
      <c r="J9" s="27"/>
      <c r="K9" s="27"/>
      <c r="L9" s="14"/>
    </row>
    <row r="10" spans="2:15" ht="30" customHeight="1" x14ac:dyDescent="0.2">
      <c r="B10" s="43"/>
      <c r="C10" s="71" t="s">
        <v>19</v>
      </c>
      <c r="D10" s="71"/>
      <c r="E10" s="12"/>
      <c r="F10" s="12"/>
      <c r="G10" s="12"/>
      <c r="H10" s="12"/>
      <c r="I10" s="28"/>
      <c r="J10" s="28"/>
      <c r="K10" s="28"/>
      <c r="L10" s="15"/>
    </row>
    <row r="11" spans="2:15" ht="172.5" customHeight="1" x14ac:dyDescent="0.2">
      <c r="B11" s="41">
        <v>1</v>
      </c>
      <c r="C11" s="73" t="s">
        <v>154</v>
      </c>
      <c r="D11" s="73"/>
      <c r="E11" s="44" t="s">
        <v>38</v>
      </c>
      <c r="F11" s="60"/>
      <c r="G11" s="61"/>
      <c r="H11" s="62"/>
      <c r="I11" s="46">
        <v>10000</v>
      </c>
      <c r="J11" s="46" t="s">
        <v>128</v>
      </c>
      <c r="K11" s="49">
        <v>0</v>
      </c>
      <c r="L11" s="16">
        <f>K11*I11</f>
        <v>0</v>
      </c>
    </row>
    <row r="12" spans="2:15" ht="180" customHeight="1" x14ac:dyDescent="0.2">
      <c r="B12" s="41">
        <v>2</v>
      </c>
      <c r="C12" s="73" t="s">
        <v>155</v>
      </c>
      <c r="D12" s="73"/>
      <c r="E12" s="44" t="s">
        <v>129</v>
      </c>
      <c r="F12" s="60"/>
      <c r="G12" s="61"/>
      <c r="H12" s="62"/>
      <c r="I12" s="46">
        <v>1000</v>
      </c>
      <c r="J12" s="46" t="s">
        <v>130</v>
      </c>
      <c r="K12" s="49">
        <v>0</v>
      </c>
      <c r="L12" s="16">
        <f t="shared" ref="L12:L41" si="0">K12*I12</f>
        <v>0</v>
      </c>
    </row>
    <row r="13" spans="2:15" ht="142.5" customHeight="1" x14ac:dyDescent="0.2">
      <c r="B13" s="41">
        <v>3</v>
      </c>
      <c r="C13" s="73" t="s">
        <v>156</v>
      </c>
      <c r="D13" s="73"/>
      <c r="E13" s="44" t="s">
        <v>38</v>
      </c>
      <c r="F13" s="60"/>
      <c r="G13" s="61"/>
      <c r="H13" s="62"/>
      <c r="I13" s="46">
        <v>10000</v>
      </c>
      <c r="J13" s="46" t="s">
        <v>128</v>
      </c>
      <c r="K13" s="49">
        <v>0</v>
      </c>
      <c r="L13" s="16">
        <f t="shared" si="0"/>
        <v>0</v>
      </c>
    </row>
    <row r="14" spans="2:15" ht="144.75" customHeight="1" x14ac:dyDescent="0.2">
      <c r="B14" s="41">
        <v>4</v>
      </c>
      <c r="C14" s="73" t="s">
        <v>157</v>
      </c>
      <c r="D14" s="73"/>
      <c r="E14" s="44" t="s">
        <v>129</v>
      </c>
      <c r="F14" s="60"/>
      <c r="G14" s="61"/>
      <c r="H14" s="62"/>
      <c r="I14" s="46">
        <v>1000</v>
      </c>
      <c r="J14" s="46" t="s">
        <v>130</v>
      </c>
      <c r="K14" s="49">
        <v>0</v>
      </c>
      <c r="L14" s="16">
        <f t="shared" si="0"/>
        <v>0</v>
      </c>
    </row>
    <row r="15" spans="2:15" ht="175.5" customHeight="1" x14ac:dyDescent="0.2">
      <c r="B15" s="41">
        <v>5</v>
      </c>
      <c r="C15" s="73" t="s">
        <v>158</v>
      </c>
      <c r="D15" s="73"/>
      <c r="E15" s="44" t="s">
        <v>38</v>
      </c>
      <c r="F15" s="60"/>
      <c r="G15" s="61"/>
      <c r="H15" s="62"/>
      <c r="I15" s="46">
        <v>10000</v>
      </c>
      <c r="J15" s="46" t="s">
        <v>128</v>
      </c>
      <c r="K15" s="49">
        <v>0</v>
      </c>
      <c r="L15" s="16">
        <f t="shared" si="0"/>
        <v>0</v>
      </c>
    </row>
    <row r="16" spans="2:15" ht="168.75" customHeight="1" x14ac:dyDescent="0.2">
      <c r="B16" s="41">
        <v>6</v>
      </c>
      <c r="C16" s="73" t="s">
        <v>159</v>
      </c>
      <c r="D16" s="73"/>
      <c r="E16" s="44" t="s">
        <v>129</v>
      </c>
      <c r="F16" s="60"/>
      <c r="G16" s="61"/>
      <c r="H16" s="62"/>
      <c r="I16" s="46">
        <v>1000</v>
      </c>
      <c r="J16" s="46" t="s">
        <v>130</v>
      </c>
      <c r="K16" s="49">
        <v>0</v>
      </c>
      <c r="L16" s="16">
        <f t="shared" si="0"/>
        <v>0</v>
      </c>
    </row>
    <row r="17" spans="2:12" ht="192.75" customHeight="1" x14ac:dyDescent="0.2">
      <c r="B17" s="41">
        <v>7</v>
      </c>
      <c r="C17" s="73" t="s">
        <v>160</v>
      </c>
      <c r="D17" s="73"/>
      <c r="E17" s="44" t="s">
        <v>38</v>
      </c>
      <c r="F17" s="60"/>
      <c r="G17" s="61"/>
      <c r="H17" s="62"/>
      <c r="I17" s="46">
        <v>7000</v>
      </c>
      <c r="J17" s="46" t="s">
        <v>128</v>
      </c>
      <c r="K17" s="49">
        <v>0</v>
      </c>
      <c r="L17" s="16">
        <f t="shared" si="0"/>
        <v>0</v>
      </c>
    </row>
    <row r="18" spans="2:12" ht="189" customHeight="1" x14ac:dyDescent="0.2">
      <c r="B18" s="41">
        <v>8</v>
      </c>
      <c r="C18" s="73" t="s">
        <v>161</v>
      </c>
      <c r="D18" s="73"/>
      <c r="E18" s="44" t="s">
        <v>129</v>
      </c>
      <c r="F18" s="60"/>
      <c r="G18" s="61"/>
      <c r="H18" s="62"/>
      <c r="I18" s="46">
        <v>700</v>
      </c>
      <c r="J18" s="46" t="s">
        <v>130</v>
      </c>
      <c r="K18" s="49">
        <v>0</v>
      </c>
      <c r="L18" s="16">
        <f t="shared" si="0"/>
        <v>0</v>
      </c>
    </row>
    <row r="19" spans="2:12" ht="120" customHeight="1" x14ac:dyDescent="0.2">
      <c r="B19" s="41">
        <v>9</v>
      </c>
      <c r="C19" s="73" t="s">
        <v>191</v>
      </c>
      <c r="D19" s="73"/>
      <c r="E19" s="44" t="s">
        <v>38</v>
      </c>
      <c r="F19" s="60"/>
      <c r="G19" s="61"/>
      <c r="H19" s="62"/>
      <c r="I19" s="46">
        <v>4000</v>
      </c>
      <c r="J19" s="46" t="s">
        <v>130</v>
      </c>
      <c r="K19" s="49">
        <v>0</v>
      </c>
      <c r="L19" s="16">
        <f t="shared" si="0"/>
        <v>0</v>
      </c>
    </row>
    <row r="20" spans="2:12" ht="95.25" customHeight="1" x14ac:dyDescent="0.2">
      <c r="B20" s="41">
        <v>10</v>
      </c>
      <c r="C20" s="73" t="s">
        <v>162</v>
      </c>
      <c r="D20" s="73"/>
      <c r="E20" s="44" t="s">
        <v>38</v>
      </c>
      <c r="F20" s="60"/>
      <c r="G20" s="61"/>
      <c r="H20" s="62"/>
      <c r="I20" s="46">
        <v>6000</v>
      </c>
      <c r="J20" s="46" t="s">
        <v>132</v>
      </c>
      <c r="K20" s="49">
        <v>0</v>
      </c>
      <c r="L20" s="16">
        <f t="shared" si="0"/>
        <v>0</v>
      </c>
    </row>
    <row r="21" spans="2:12" ht="84.75" customHeight="1" x14ac:dyDescent="0.2">
      <c r="B21" s="41">
        <v>11</v>
      </c>
      <c r="C21" s="73" t="s">
        <v>192</v>
      </c>
      <c r="D21" s="73"/>
      <c r="E21" s="44" t="s">
        <v>38</v>
      </c>
      <c r="F21" s="60"/>
      <c r="G21" s="61"/>
      <c r="H21" s="62"/>
      <c r="I21" s="46">
        <v>6000</v>
      </c>
      <c r="J21" s="46" t="s">
        <v>130</v>
      </c>
      <c r="K21" s="49">
        <v>0</v>
      </c>
      <c r="L21" s="16">
        <f t="shared" si="0"/>
        <v>0</v>
      </c>
    </row>
    <row r="22" spans="2:12" ht="94.5" customHeight="1" x14ac:dyDescent="0.2">
      <c r="B22" s="41">
        <v>12</v>
      </c>
      <c r="C22" s="73" t="s">
        <v>163</v>
      </c>
      <c r="D22" s="73"/>
      <c r="E22" s="44" t="s">
        <v>38</v>
      </c>
      <c r="F22" s="60"/>
      <c r="G22" s="61"/>
      <c r="H22" s="62"/>
      <c r="I22" s="46">
        <v>200</v>
      </c>
      <c r="J22" s="46" t="s">
        <v>128</v>
      </c>
      <c r="K22" s="49">
        <v>0</v>
      </c>
      <c r="L22" s="16">
        <f t="shared" si="0"/>
        <v>0</v>
      </c>
    </row>
    <row r="23" spans="2:12" ht="91.5" customHeight="1" x14ac:dyDescent="0.2">
      <c r="B23" s="41">
        <v>13</v>
      </c>
      <c r="C23" s="73" t="s">
        <v>193</v>
      </c>
      <c r="D23" s="73"/>
      <c r="E23" s="44" t="s">
        <v>38</v>
      </c>
      <c r="F23" s="60"/>
      <c r="G23" s="61"/>
      <c r="H23" s="62"/>
      <c r="I23" s="46">
        <v>200</v>
      </c>
      <c r="J23" s="46" t="s">
        <v>130</v>
      </c>
      <c r="K23" s="49">
        <v>0</v>
      </c>
      <c r="L23" s="16">
        <f t="shared" si="0"/>
        <v>0</v>
      </c>
    </row>
    <row r="24" spans="2:12" ht="110.25" customHeight="1" x14ac:dyDescent="0.2">
      <c r="B24" s="41">
        <v>14</v>
      </c>
      <c r="C24" s="73" t="s">
        <v>164</v>
      </c>
      <c r="D24" s="73"/>
      <c r="E24" s="44" t="s">
        <v>38</v>
      </c>
      <c r="F24" s="60"/>
      <c r="G24" s="61"/>
      <c r="H24" s="62"/>
      <c r="I24" s="46">
        <v>1000</v>
      </c>
      <c r="J24" s="46" t="s">
        <v>133</v>
      </c>
      <c r="K24" s="49">
        <v>0</v>
      </c>
      <c r="L24" s="16">
        <f t="shared" si="0"/>
        <v>0</v>
      </c>
    </row>
    <row r="25" spans="2:12" ht="86.25" customHeight="1" x14ac:dyDescent="0.2">
      <c r="B25" s="41">
        <v>15</v>
      </c>
      <c r="C25" s="73" t="s">
        <v>165</v>
      </c>
      <c r="D25" s="73"/>
      <c r="E25" s="44" t="s">
        <v>38</v>
      </c>
      <c r="F25" s="60"/>
      <c r="G25" s="61"/>
      <c r="H25" s="62"/>
      <c r="I25" s="46">
        <v>400</v>
      </c>
      <c r="J25" s="46" t="s">
        <v>128</v>
      </c>
      <c r="K25" s="49">
        <v>0</v>
      </c>
      <c r="L25" s="16">
        <f t="shared" si="0"/>
        <v>0</v>
      </c>
    </row>
    <row r="26" spans="2:12" ht="96" customHeight="1" x14ac:dyDescent="0.2">
      <c r="B26" s="41">
        <v>16</v>
      </c>
      <c r="C26" s="73" t="s">
        <v>166</v>
      </c>
      <c r="D26" s="73"/>
      <c r="E26" s="44" t="s">
        <v>38</v>
      </c>
      <c r="F26" s="60"/>
      <c r="G26" s="61"/>
      <c r="H26" s="62"/>
      <c r="I26" s="46">
        <v>800</v>
      </c>
      <c r="J26" s="46" t="s">
        <v>128</v>
      </c>
      <c r="K26" s="49">
        <v>0</v>
      </c>
      <c r="L26" s="16">
        <f t="shared" si="0"/>
        <v>0</v>
      </c>
    </row>
    <row r="27" spans="2:12" ht="100.5" customHeight="1" x14ac:dyDescent="0.2">
      <c r="B27" s="41">
        <v>17</v>
      </c>
      <c r="C27" s="73" t="s">
        <v>194</v>
      </c>
      <c r="D27" s="73"/>
      <c r="E27" s="44" t="s">
        <v>38</v>
      </c>
      <c r="F27" s="60"/>
      <c r="G27" s="61"/>
      <c r="H27" s="62"/>
      <c r="I27" s="46">
        <v>1000</v>
      </c>
      <c r="J27" s="46" t="s">
        <v>130</v>
      </c>
      <c r="K27" s="49">
        <v>0</v>
      </c>
      <c r="L27" s="16">
        <f t="shared" si="0"/>
        <v>0</v>
      </c>
    </row>
    <row r="28" spans="2:12" ht="94.5" customHeight="1" x14ac:dyDescent="0.2">
      <c r="B28" s="41">
        <v>18</v>
      </c>
      <c r="C28" s="73" t="s">
        <v>167</v>
      </c>
      <c r="D28" s="73"/>
      <c r="E28" s="44" t="s">
        <v>38</v>
      </c>
      <c r="F28" s="60"/>
      <c r="G28" s="61"/>
      <c r="H28" s="62"/>
      <c r="I28" s="46">
        <v>100</v>
      </c>
      <c r="J28" s="46" t="s">
        <v>152</v>
      </c>
      <c r="K28" s="49">
        <v>0</v>
      </c>
      <c r="L28" s="16">
        <f t="shared" si="0"/>
        <v>0</v>
      </c>
    </row>
    <row r="29" spans="2:12" ht="84.75" customHeight="1" x14ac:dyDescent="0.2">
      <c r="B29" s="41">
        <v>19</v>
      </c>
      <c r="C29" s="73" t="s">
        <v>195</v>
      </c>
      <c r="D29" s="73"/>
      <c r="E29" s="44" t="s">
        <v>38</v>
      </c>
      <c r="F29" s="60"/>
      <c r="G29" s="61"/>
      <c r="H29" s="62"/>
      <c r="I29" s="46">
        <v>6000</v>
      </c>
      <c r="J29" s="46" t="s">
        <v>196</v>
      </c>
      <c r="K29" s="49">
        <v>0</v>
      </c>
      <c r="L29" s="16">
        <f t="shared" si="0"/>
        <v>0</v>
      </c>
    </row>
    <row r="30" spans="2:12" ht="99.75" customHeight="1" x14ac:dyDescent="0.2">
      <c r="B30" s="41">
        <v>20</v>
      </c>
      <c r="C30" s="73" t="s">
        <v>168</v>
      </c>
      <c r="D30" s="73"/>
      <c r="E30" s="44" t="s">
        <v>38</v>
      </c>
      <c r="F30" s="60"/>
      <c r="G30" s="61"/>
      <c r="H30" s="62"/>
      <c r="I30" s="46">
        <v>400</v>
      </c>
      <c r="J30" s="46" t="s">
        <v>153</v>
      </c>
      <c r="K30" s="49">
        <v>0</v>
      </c>
      <c r="L30" s="16">
        <f t="shared" si="0"/>
        <v>0</v>
      </c>
    </row>
    <row r="31" spans="2:12" ht="104.25" customHeight="1" x14ac:dyDescent="0.2">
      <c r="B31" s="41">
        <v>21</v>
      </c>
      <c r="C31" s="73" t="s">
        <v>169</v>
      </c>
      <c r="D31" s="73"/>
      <c r="E31" s="44" t="s">
        <v>38</v>
      </c>
      <c r="F31" s="60"/>
      <c r="G31" s="61"/>
      <c r="H31" s="62"/>
      <c r="I31" s="46">
        <v>3000</v>
      </c>
      <c r="J31" s="46" t="s">
        <v>153</v>
      </c>
      <c r="K31" s="49">
        <v>0</v>
      </c>
      <c r="L31" s="16">
        <f t="shared" si="0"/>
        <v>0</v>
      </c>
    </row>
    <row r="32" spans="2:12" ht="115.5" customHeight="1" x14ac:dyDescent="0.2">
      <c r="B32" s="41">
        <v>22</v>
      </c>
      <c r="C32" s="73" t="s">
        <v>170</v>
      </c>
      <c r="D32" s="73"/>
      <c r="E32" s="44" t="s">
        <v>38</v>
      </c>
      <c r="F32" s="60"/>
      <c r="G32" s="61"/>
      <c r="H32" s="62"/>
      <c r="I32" s="46">
        <v>200</v>
      </c>
      <c r="J32" s="46" t="s">
        <v>130</v>
      </c>
      <c r="K32" s="49">
        <v>0</v>
      </c>
      <c r="L32" s="16">
        <f t="shared" si="0"/>
        <v>0</v>
      </c>
    </row>
    <row r="33" spans="2:12" ht="113.25" customHeight="1" x14ac:dyDescent="0.2">
      <c r="B33" s="41">
        <v>23</v>
      </c>
      <c r="C33" s="73" t="s">
        <v>171</v>
      </c>
      <c r="D33" s="73"/>
      <c r="E33" s="44" t="s">
        <v>38</v>
      </c>
      <c r="F33" s="60"/>
      <c r="G33" s="61"/>
      <c r="H33" s="62"/>
      <c r="I33" s="46">
        <v>200</v>
      </c>
      <c r="J33" s="46" t="s">
        <v>130</v>
      </c>
      <c r="K33" s="49">
        <v>0</v>
      </c>
      <c r="L33" s="16">
        <f t="shared" si="0"/>
        <v>0</v>
      </c>
    </row>
    <row r="34" spans="2:12" ht="187.5" customHeight="1" x14ac:dyDescent="0.2">
      <c r="B34" s="41">
        <v>24</v>
      </c>
      <c r="C34" s="73" t="s">
        <v>172</v>
      </c>
      <c r="D34" s="73"/>
      <c r="E34" s="44" t="s">
        <v>38</v>
      </c>
      <c r="F34" s="60"/>
      <c r="G34" s="61"/>
      <c r="H34" s="62"/>
      <c r="I34" s="46">
        <v>1500</v>
      </c>
      <c r="J34" s="46" t="s">
        <v>130</v>
      </c>
      <c r="K34" s="49">
        <v>0</v>
      </c>
      <c r="L34" s="16">
        <f t="shared" si="0"/>
        <v>0</v>
      </c>
    </row>
    <row r="35" spans="2:12" ht="115.5" customHeight="1" x14ac:dyDescent="0.2">
      <c r="B35" s="41">
        <v>25</v>
      </c>
      <c r="C35" s="73" t="s">
        <v>173</v>
      </c>
      <c r="D35" s="73"/>
      <c r="E35" s="44" t="s">
        <v>38</v>
      </c>
      <c r="F35" s="60"/>
      <c r="G35" s="61"/>
      <c r="H35" s="62"/>
      <c r="I35" s="46">
        <v>9600</v>
      </c>
      <c r="J35" s="46" t="s">
        <v>134</v>
      </c>
      <c r="K35" s="49">
        <v>0</v>
      </c>
      <c r="L35" s="16">
        <f t="shared" si="0"/>
        <v>0</v>
      </c>
    </row>
    <row r="36" spans="2:12" ht="145.5" customHeight="1" x14ac:dyDescent="0.2">
      <c r="B36" s="41">
        <v>26</v>
      </c>
      <c r="C36" s="73" t="s">
        <v>174</v>
      </c>
      <c r="D36" s="73"/>
      <c r="E36" s="44" t="s">
        <v>38</v>
      </c>
      <c r="F36" s="60"/>
      <c r="G36" s="61"/>
      <c r="H36" s="62"/>
      <c r="I36" s="46">
        <v>140</v>
      </c>
      <c r="J36" s="46" t="s">
        <v>128</v>
      </c>
      <c r="K36" s="49">
        <v>0</v>
      </c>
      <c r="L36" s="16">
        <f t="shared" si="0"/>
        <v>0</v>
      </c>
    </row>
    <row r="37" spans="2:12" ht="156" customHeight="1" x14ac:dyDescent="0.2">
      <c r="B37" s="41">
        <v>27</v>
      </c>
      <c r="C37" s="73" t="s">
        <v>175</v>
      </c>
      <c r="D37" s="73"/>
      <c r="E37" s="44" t="s">
        <v>38</v>
      </c>
      <c r="F37" s="60"/>
      <c r="G37" s="61"/>
      <c r="H37" s="62"/>
      <c r="I37" s="46">
        <v>200</v>
      </c>
      <c r="J37" s="46" t="s">
        <v>130</v>
      </c>
      <c r="K37" s="49">
        <v>0</v>
      </c>
      <c r="L37" s="16">
        <f t="shared" si="0"/>
        <v>0</v>
      </c>
    </row>
    <row r="38" spans="2:12" ht="161.25" customHeight="1" x14ac:dyDescent="0.2">
      <c r="B38" s="41">
        <v>28</v>
      </c>
      <c r="C38" s="73" t="s">
        <v>176</v>
      </c>
      <c r="D38" s="73"/>
      <c r="E38" s="44" t="s">
        <v>38</v>
      </c>
      <c r="F38" s="60"/>
      <c r="G38" s="61"/>
      <c r="H38" s="62"/>
      <c r="I38" s="46">
        <v>2000</v>
      </c>
      <c r="J38" s="46" t="s">
        <v>130</v>
      </c>
      <c r="K38" s="49">
        <v>0</v>
      </c>
      <c r="L38" s="16">
        <f t="shared" si="0"/>
        <v>0</v>
      </c>
    </row>
    <row r="39" spans="2:12" ht="125.25" customHeight="1" x14ac:dyDescent="0.2">
      <c r="B39" s="41">
        <v>29</v>
      </c>
      <c r="C39" s="73" t="s">
        <v>177</v>
      </c>
      <c r="D39" s="73"/>
      <c r="E39" s="44" t="s">
        <v>38</v>
      </c>
      <c r="F39" s="60"/>
      <c r="G39" s="61"/>
      <c r="H39" s="62"/>
      <c r="I39" s="46">
        <v>1000</v>
      </c>
      <c r="J39" s="46" t="s">
        <v>130</v>
      </c>
      <c r="K39" s="49">
        <v>0</v>
      </c>
      <c r="L39" s="16">
        <f t="shared" si="0"/>
        <v>0</v>
      </c>
    </row>
    <row r="40" spans="2:12" ht="186" customHeight="1" x14ac:dyDescent="0.2">
      <c r="B40" s="41">
        <v>30</v>
      </c>
      <c r="C40" s="73" t="s">
        <v>178</v>
      </c>
      <c r="D40" s="73"/>
      <c r="E40" s="44" t="s">
        <v>38</v>
      </c>
      <c r="F40" s="60"/>
      <c r="G40" s="61"/>
      <c r="H40" s="62"/>
      <c r="I40" s="46">
        <v>1000</v>
      </c>
      <c r="J40" s="46" t="s">
        <v>130</v>
      </c>
      <c r="K40" s="49">
        <v>0</v>
      </c>
      <c r="L40" s="16">
        <f t="shared" si="0"/>
        <v>0</v>
      </c>
    </row>
    <row r="41" spans="2:12" ht="126.75" customHeight="1" x14ac:dyDescent="0.2">
      <c r="B41" s="41">
        <v>31</v>
      </c>
      <c r="C41" s="73" t="s">
        <v>179</v>
      </c>
      <c r="D41" s="73"/>
      <c r="E41" s="47" t="s">
        <v>38</v>
      </c>
      <c r="F41" s="98"/>
      <c r="G41" s="98"/>
      <c r="H41" s="98"/>
      <c r="I41" s="48">
        <v>400</v>
      </c>
      <c r="J41" s="48" t="s">
        <v>130</v>
      </c>
      <c r="K41" s="50">
        <v>0</v>
      </c>
      <c r="L41" s="17">
        <f t="shared" si="0"/>
        <v>0</v>
      </c>
    </row>
    <row r="42" spans="2:12" ht="24.95" customHeight="1" x14ac:dyDescent="0.2">
      <c r="B42" s="42"/>
      <c r="C42" s="6"/>
      <c r="D42" s="6"/>
      <c r="E42" s="6"/>
      <c r="F42" s="6"/>
      <c r="G42" s="6"/>
      <c r="H42" s="6"/>
      <c r="I42" s="26"/>
      <c r="J42" s="26"/>
      <c r="K42" s="26"/>
      <c r="L42" s="5"/>
    </row>
    <row r="43" spans="2:12" s="10" customFormat="1" ht="39.950000000000003" customHeight="1" x14ac:dyDescent="0.2">
      <c r="B43" s="40"/>
      <c r="C43" s="72" t="s">
        <v>20</v>
      </c>
      <c r="D43" s="72"/>
      <c r="E43" s="9"/>
      <c r="F43" s="9"/>
      <c r="G43" s="9"/>
      <c r="H43" s="9"/>
      <c r="I43" s="27"/>
      <c r="J43" s="27"/>
      <c r="K43" s="27"/>
      <c r="L43" s="14"/>
    </row>
    <row r="44" spans="2:12" ht="30" customHeight="1" x14ac:dyDescent="0.2">
      <c r="B44" s="43"/>
      <c r="C44" s="71" t="s">
        <v>21</v>
      </c>
      <c r="D44" s="71"/>
      <c r="E44" s="12"/>
      <c r="F44" s="12"/>
      <c r="G44" s="12"/>
      <c r="H44" s="12"/>
      <c r="I44" s="28"/>
      <c r="J44" s="28"/>
      <c r="K44" s="28"/>
      <c r="L44" s="15"/>
    </row>
    <row r="45" spans="2:12" ht="80.25" customHeight="1" x14ac:dyDescent="0.2">
      <c r="B45" s="41">
        <v>32</v>
      </c>
      <c r="C45" s="69" t="s">
        <v>180</v>
      </c>
      <c r="D45" s="70"/>
      <c r="E45" s="63"/>
      <c r="F45" s="64"/>
      <c r="G45" s="64"/>
      <c r="H45" s="65"/>
      <c r="I45" s="37">
        <v>130000</v>
      </c>
      <c r="J45" s="48" t="s">
        <v>134</v>
      </c>
      <c r="K45" s="49">
        <v>0</v>
      </c>
      <c r="L45" s="16">
        <f>K45*I45</f>
        <v>0</v>
      </c>
    </row>
    <row r="46" spans="2:12" ht="78" customHeight="1" x14ac:dyDescent="0.2">
      <c r="B46" s="41">
        <v>33</v>
      </c>
      <c r="C46" s="69" t="s">
        <v>181</v>
      </c>
      <c r="D46" s="70"/>
      <c r="E46" s="63"/>
      <c r="F46" s="64"/>
      <c r="G46" s="64"/>
      <c r="H46" s="65"/>
      <c r="I46" s="37">
        <v>350000</v>
      </c>
      <c r="J46" s="48" t="s">
        <v>134</v>
      </c>
      <c r="K46" s="49">
        <v>0</v>
      </c>
      <c r="L46" s="16">
        <f t="shared" ref="L46:L50" si="1">K46*I46</f>
        <v>0</v>
      </c>
    </row>
    <row r="47" spans="2:12" ht="82.5" customHeight="1" x14ac:dyDescent="0.2">
      <c r="B47" s="41">
        <v>34</v>
      </c>
      <c r="C47" s="69" t="s">
        <v>182</v>
      </c>
      <c r="D47" s="70"/>
      <c r="E47" s="63"/>
      <c r="F47" s="64"/>
      <c r="G47" s="64"/>
      <c r="H47" s="65"/>
      <c r="I47" s="37">
        <v>8000</v>
      </c>
      <c r="J47" s="48" t="s">
        <v>134</v>
      </c>
      <c r="K47" s="49">
        <v>0</v>
      </c>
      <c r="L47" s="16">
        <f t="shared" si="1"/>
        <v>0</v>
      </c>
    </row>
    <row r="48" spans="2:12" ht="87.75" customHeight="1" x14ac:dyDescent="0.2">
      <c r="B48" s="41">
        <v>35</v>
      </c>
      <c r="C48" s="69" t="s">
        <v>183</v>
      </c>
      <c r="D48" s="70"/>
      <c r="E48" s="63"/>
      <c r="F48" s="64"/>
      <c r="G48" s="64"/>
      <c r="H48" s="65"/>
      <c r="I48" s="37">
        <v>850000</v>
      </c>
      <c r="J48" s="48" t="s">
        <v>134</v>
      </c>
      <c r="K48" s="49">
        <v>0</v>
      </c>
      <c r="L48" s="16">
        <f t="shared" si="1"/>
        <v>0</v>
      </c>
    </row>
    <row r="49" spans="2:12" ht="105" customHeight="1" x14ac:dyDescent="0.2">
      <c r="B49" s="41">
        <v>36</v>
      </c>
      <c r="C49" s="69" t="s">
        <v>184</v>
      </c>
      <c r="D49" s="70"/>
      <c r="E49" s="63"/>
      <c r="F49" s="64"/>
      <c r="G49" s="64"/>
      <c r="H49" s="65"/>
      <c r="I49" s="37">
        <v>625000</v>
      </c>
      <c r="J49" s="48" t="s">
        <v>134</v>
      </c>
      <c r="K49" s="49">
        <v>0</v>
      </c>
      <c r="L49" s="16">
        <f t="shared" si="1"/>
        <v>0</v>
      </c>
    </row>
    <row r="50" spans="2:12" ht="91.5" customHeight="1" x14ac:dyDescent="0.2">
      <c r="B50" s="41">
        <v>37</v>
      </c>
      <c r="C50" s="69" t="s">
        <v>139</v>
      </c>
      <c r="D50" s="70"/>
      <c r="E50" s="63"/>
      <c r="F50" s="64"/>
      <c r="G50" s="64"/>
      <c r="H50" s="65"/>
      <c r="I50" s="37">
        <v>10000</v>
      </c>
      <c r="J50" s="48" t="s">
        <v>134</v>
      </c>
      <c r="K50" s="49">
        <v>0</v>
      </c>
      <c r="L50" s="17">
        <f t="shared" si="1"/>
        <v>0</v>
      </c>
    </row>
    <row r="51" spans="2:12" ht="30" customHeight="1" x14ac:dyDescent="0.2">
      <c r="B51" s="43"/>
      <c r="C51" s="71" t="s">
        <v>22</v>
      </c>
      <c r="D51" s="71"/>
      <c r="E51" s="12"/>
      <c r="F51" s="12"/>
      <c r="G51" s="12"/>
      <c r="H51" s="12"/>
      <c r="I51" s="28"/>
      <c r="J51" s="28"/>
      <c r="K51" s="28"/>
      <c r="L51" s="15"/>
    </row>
    <row r="52" spans="2:12" ht="64.5" customHeight="1" x14ac:dyDescent="0.2">
      <c r="B52" s="41">
        <v>38</v>
      </c>
      <c r="C52" s="69" t="s">
        <v>41</v>
      </c>
      <c r="D52" s="70"/>
      <c r="E52" s="63"/>
      <c r="F52" s="64"/>
      <c r="G52" s="64"/>
      <c r="H52" s="65"/>
      <c r="I52" s="37">
        <v>20</v>
      </c>
      <c r="J52" s="37" t="s">
        <v>134</v>
      </c>
      <c r="K52" s="49">
        <v>0</v>
      </c>
      <c r="L52" s="16">
        <f>K52*I52</f>
        <v>0</v>
      </c>
    </row>
    <row r="53" spans="2:12" ht="64.5" customHeight="1" x14ac:dyDescent="0.2">
      <c r="B53" s="41">
        <v>39</v>
      </c>
      <c r="C53" s="69" t="s">
        <v>140</v>
      </c>
      <c r="D53" s="70"/>
      <c r="E53" s="63"/>
      <c r="F53" s="64"/>
      <c r="G53" s="64"/>
      <c r="H53" s="65"/>
      <c r="I53" s="37">
        <v>100</v>
      </c>
      <c r="J53" s="37" t="s">
        <v>134</v>
      </c>
      <c r="K53" s="49">
        <v>0</v>
      </c>
      <c r="L53" s="16">
        <f t="shared" ref="L53:L57" si="2">K53*I53</f>
        <v>0</v>
      </c>
    </row>
    <row r="54" spans="2:12" ht="64.5" customHeight="1" x14ac:dyDescent="0.2">
      <c r="B54" s="41">
        <v>40</v>
      </c>
      <c r="C54" s="69" t="s">
        <v>40</v>
      </c>
      <c r="D54" s="70"/>
      <c r="E54" s="63"/>
      <c r="F54" s="64"/>
      <c r="G54" s="64"/>
      <c r="H54" s="65"/>
      <c r="I54" s="37">
        <v>60</v>
      </c>
      <c r="J54" s="37" t="s">
        <v>134</v>
      </c>
      <c r="K54" s="49">
        <v>0</v>
      </c>
      <c r="L54" s="16">
        <f t="shared" si="2"/>
        <v>0</v>
      </c>
    </row>
    <row r="55" spans="2:12" ht="64.5" customHeight="1" x14ac:dyDescent="0.2">
      <c r="B55" s="41">
        <v>41</v>
      </c>
      <c r="C55" s="69" t="s">
        <v>141</v>
      </c>
      <c r="D55" s="70"/>
      <c r="E55" s="63"/>
      <c r="F55" s="64"/>
      <c r="G55" s="64"/>
      <c r="H55" s="65"/>
      <c r="I55" s="37">
        <v>140</v>
      </c>
      <c r="J55" s="37" t="s">
        <v>134</v>
      </c>
      <c r="K55" s="49">
        <v>0</v>
      </c>
      <c r="L55" s="16">
        <f t="shared" si="2"/>
        <v>0</v>
      </c>
    </row>
    <row r="56" spans="2:12" ht="64.5" customHeight="1" x14ac:dyDescent="0.2">
      <c r="B56" s="41">
        <v>42</v>
      </c>
      <c r="C56" s="69" t="s">
        <v>142</v>
      </c>
      <c r="D56" s="70"/>
      <c r="E56" s="63"/>
      <c r="F56" s="64"/>
      <c r="G56" s="64"/>
      <c r="H56" s="65"/>
      <c r="I56" s="37">
        <v>140</v>
      </c>
      <c r="J56" s="37" t="s">
        <v>134</v>
      </c>
      <c r="K56" s="49">
        <v>0</v>
      </c>
      <c r="L56" s="16">
        <f t="shared" si="2"/>
        <v>0</v>
      </c>
    </row>
    <row r="57" spans="2:12" ht="81" customHeight="1" x14ac:dyDescent="0.2">
      <c r="B57" s="41">
        <v>43</v>
      </c>
      <c r="C57" s="69" t="s">
        <v>39</v>
      </c>
      <c r="D57" s="70"/>
      <c r="E57" s="63"/>
      <c r="F57" s="64"/>
      <c r="G57" s="64"/>
      <c r="H57" s="65"/>
      <c r="I57" s="37">
        <v>40</v>
      </c>
      <c r="J57" s="37" t="s">
        <v>134</v>
      </c>
      <c r="K57" s="49">
        <v>0</v>
      </c>
      <c r="L57" s="16">
        <f t="shared" si="2"/>
        <v>0</v>
      </c>
    </row>
    <row r="58" spans="2:12" ht="30" customHeight="1" x14ac:dyDescent="0.2">
      <c r="B58" s="43"/>
      <c r="C58" s="71" t="s">
        <v>23</v>
      </c>
      <c r="D58" s="71"/>
      <c r="E58" s="12"/>
      <c r="F58" s="12"/>
      <c r="G58" s="12"/>
      <c r="H58" s="12"/>
      <c r="I58" s="28"/>
      <c r="J58" s="28"/>
      <c r="K58" s="28"/>
      <c r="L58" s="15"/>
    </row>
    <row r="59" spans="2:12" ht="87" customHeight="1" x14ac:dyDescent="0.2">
      <c r="B59" s="41">
        <v>44</v>
      </c>
      <c r="C59" s="69" t="s">
        <v>66</v>
      </c>
      <c r="D59" s="70"/>
      <c r="E59" s="63"/>
      <c r="F59" s="64"/>
      <c r="G59" s="64"/>
      <c r="H59" s="65"/>
      <c r="I59" s="37">
        <v>800</v>
      </c>
      <c r="J59" s="37" t="s">
        <v>134</v>
      </c>
      <c r="K59" s="49">
        <v>0</v>
      </c>
      <c r="L59" s="16">
        <f>K59*I59</f>
        <v>0</v>
      </c>
    </row>
    <row r="60" spans="2:12" ht="79.5" customHeight="1" x14ac:dyDescent="0.2">
      <c r="B60" s="41">
        <v>45</v>
      </c>
      <c r="C60" s="69" t="s">
        <v>65</v>
      </c>
      <c r="D60" s="70"/>
      <c r="E60" s="63"/>
      <c r="F60" s="64"/>
      <c r="G60" s="64"/>
      <c r="H60" s="65"/>
      <c r="I60" s="37">
        <v>800</v>
      </c>
      <c r="J60" s="37" t="s">
        <v>134</v>
      </c>
      <c r="K60" s="49">
        <v>0</v>
      </c>
      <c r="L60" s="16">
        <f t="shared" ref="L60:L88" si="3">K60*I60</f>
        <v>0</v>
      </c>
    </row>
    <row r="61" spans="2:12" ht="83.25" customHeight="1" x14ac:dyDescent="0.2">
      <c r="B61" s="41">
        <v>46</v>
      </c>
      <c r="C61" s="69" t="s">
        <v>64</v>
      </c>
      <c r="D61" s="70"/>
      <c r="E61" s="63"/>
      <c r="F61" s="64"/>
      <c r="G61" s="64"/>
      <c r="H61" s="65"/>
      <c r="I61" s="37">
        <v>20</v>
      </c>
      <c r="J61" s="37" t="s">
        <v>134</v>
      </c>
      <c r="K61" s="49">
        <v>0</v>
      </c>
      <c r="L61" s="16">
        <f t="shared" si="3"/>
        <v>0</v>
      </c>
    </row>
    <row r="62" spans="2:12" ht="87.75" customHeight="1" x14ac:dyDescent="0.2">
      <c r="B62" s="41">
        <v>47</v>
      </c>
      <c r="C62" s="69" t="s">
        <v>63</v>
      </c>
      <c r="D62" s="70"/>
      <c r="E62" s="63"/>
      <c r="F62" s="64"/>
      <c r="G62" s="64"/>
      <c r="H62" s="65"/>
      <c r="I62" s="37">
        <v>20</v>
      </c>
      <c r="J62" s="37" t="s">
        <v>134</v>
      </c>
      <c r="K62" s="49">
        <v>0</v>
      </c>
      <c r="L62" s="16">
        <f t="shared" si="3"/>
        <v>0</v>
      </c>
    </row>
    <row r="63" spans="2:12" ht="73.5" customHeight="1" x14ac:dyDescent="0.2">
      <c r="B63" s="41">
        <v>48</v>
      </c>
      <c r="C63" s="69" t="s">
        <v>62</v>
      </c>
      <c r="D63" s="70"/>
      <c r="E63" s="63"/>
      <c r="F63" s="64"/>
      <c r="G63" s="64"/>
      <c r="H63" s="65"/>
      <c r="I63" s="37">
        <v>1200</v>
      </c>
      <c r="J63" s="37" t="s">
        <v>134</v>
      </c>
      <c r="K63" s="49">
        <v>0</v>
      </c>
      <c r="L63" s="16">
        <f t="shared" si="3"/>
        <v>0</v>
      </c>
    </row>
    <row r="64" spans="2:12" ht="83.25" customHeight="1" x14ac:dyDescent="0.2">
      <c r="B64" s="41">
        <v>49</v>
      </c>
      <c r="C64" s="69" t="s">
        <v>61</v>
      </c>
      <c r="D64" s="70"/>
      <c r="E64" s="63"/>
      <c r="F64" s="64"/>
      <c r="G64" s="64"/>
      <c r="H64" s="65"/>
      <c r="I64" s="37">
        <v>400</v>
      </c>
      <c r="J64" s="37" t="s">
        <v>134</v>
      </c>
      <c r="K64" s="49">
        <v>0</v>
      </c>
      <c r="L64" s="16">
        <f t="shared" si="3"/>
        <v>0</v>
      </c>
    </row>
    <row r="65" spans="2:12" ht="108" customHeight="1" x14ac:dyDescent="0.2">
      <c r="B65" s="41">
        <v>50</v>
      </c>
      <c r="C65" s="69" t="s">
        <v>60</v>
      </c>
      <c r="D65" s="70"/>
      <c r="E65" s="63"/>
      <c r="F65" s="64"/>
      <c r="G65" s="64"/>
      <c r="H65" s="65"/>
      <c r="I65" s="37">
        <v>2000</v>
      </c>
      <c r="J65" s="37" t="s">
        <v>134</v>
      </c>
      <c r="K65" s="49">
        <v>0</v>
      </c>
      <c r="L65" s="16">
        <f t="shared" si="3"/>
        <v>0</v>
      </c>
    </row>
    <row r="66" spans="2:12" ht="61.5" customHeight="1" x14ac:dyDescent="0.2">
      <c r="B66" s="41">
        <v>51</v>
      </c>
      <c r="C66" s="69" t="s">
        <v>59</v>
      </c>
      <c r="D66" s="70"/>
      <c r="E66" s="63"/>
      <c r="F66" s="64"/>
      <c r="G66" s="64"/>
      <c r="H66" s="65"/>
      <c r="I66" s="37">
        <v>2000</v>
      </c>
      <c r="J66" s="37" t="s">
        <v>134</v>
      </c>
      <c r="K66" s="49">
        <v>0</v>
      </c>
      <c r="L66" s="16">
        <f t="shared" si="3"/>
        <v>0</v>
      </c>
    </row>
    <row r="67" spans="2:12" ht="49.5" customHeight="1" x14ac:dyDescent="0.2">
      <c r="B67" s="41">
        <v>52</v>
      </c>
      <c r="C67" s="69" t="s">
        <v>58</v>
      </c>
      <c r="D67" s="70"/>
      <c r="E67" s="63"/>
      <c r="F67" s="64"/>
      <c r="G67" s="64"/>
      <c r="H67" s="65"/>
      <c r="I67" s="37">
        <v>1200</v>
      </c>
      <c r="J67" s="37" t="s">
        <v>134</v>
      </c>
      <c r="K67" s="49">
        <v>0</v>
      </c>
      <c r="L67" s="16">
        <f t="shared" si="3"/>
        <v>0</v>
      </c>
    </row>
    <row r="68" spans="2:12" ht="93.75" customHeight="1" x14ac:dyDescent="0.2">
      <c r="B68" s="41">
        <v>53</v>
      </c>
      <c r="C68" s="69" t="s">
        <v>57</v>
      </c>
      <c r="D68" s="70"/>
      <c r="E68" s="63"/>
      <c r="F68" s="64"/>
      <c r="G68" s="64"/>
      <c r="H68" s="65"/>
      <c r="I68" s="37">
        <v>200</v>
      </c>
      <c r="J68" s="37" t="s">
        <v>134</v>
      </c>
      <c r="K68" s="49">
        <v>0</v>
      </c>
      <c r="L68" s="16">
        <f t="shared" si="3"/>
        <v>0</v>
      </c>
    </row>
    <row r="69" spans="2:12" ht="76.5" customHeight="1" x14ac:dyDescent="0.2">
      <c r="B69" s="41">
        <v>54</v>
      </c>
      <c r="C69" s="69" t="s">
        <v>56</v>
      </c>
      <c r="D69" s="70"/>
      <c r="E69" s="63"/>
      <c r="F69" s="64"/>
      <c r="G69" s="64"/>
      <c r="H69" s="65"/>
      <c r="I69" s="37">
        <v>2000</v>
      </c>
      <c r="J69" s="37" t="s">
        <v>134</v>
      </c>
      <c r="K69" s="49">
        <v>0</v>
      </c>
      <c r="L69" s="16">
        <f t="shared" si="3"/>
        <v>0</v>
      </c>
    </row>
    <row r="70" spans="2:12" ht="107.25" customHeight="1" x14ac:dyDescent="0.2">
      <c r="B70" s="41">
        <v>55</v>
      </c>
      <c r="C70" s="69" t="s">
        <v>145</v>
      </c>
      <c r="D70" s="70"/>
      <c r="E70" s="63"/>
      <c r="F70" s="64"/>
      <c r="G70" s="64"/>
      <c r="H70" s="65"/>
      <c r="I70" s="37">
        <v>100</v>
      </c>
      <c r="J70" s="37" t="s">
        <v>134</v>
      </c>
      <c r="K70" s="49">
        <v>0</v>
      </c>
      <c r="L70" s="16">
        <f t="shared" si="3"/>
        <v>0</v>
      </c>
    </row>
    <row r="71" spans="2:12" ht="107.25" customHeight="1" x14ac:dyDescent="0.2">
      <c r="B71" s="41">
        <v>56</v>
      </c>
      <c r="C71" s="69" t="s">
        <v>144</v>
      </c>
      <c r="D71" s="70"/>
      <c r="E71" s="63"/>
      <c r="F71" s="64"/>
      <c r="G71" s="64"/>
      <c r="H71" s="65"/>
      <c r="I71" s="37">
        <v>100</v>
      </c>
      <c r="J71" s="37" t="s">
        <v>134</v>
      </c>
      <c r="K71" s="49">
        <v>0</v>
      </c>
      <c r="L71" s="16">
        <f t="shared" si="3"/>
        <v>0</v>
      </c>
    </row>
    <row r="72" spans="2:12" ht="107.25" customHeight="1" x14ac:dyDescent="0.2">
      <c r="B72" s="41">
        <v>57</v>
      </c>
      <c r="C72" s="69" t="s">
        <v>143</v>
      </c>
      <c r="D72" s="70"/>
      <c r="E72" s="63"/>
      <c r="F72" s="64"/>
      <c r="G72" s="64"/>
      <c r="H72" s="65"/>
      <c r="I72" s="37">
        <v>60</v>
      </c>
      <c r="J72" s="37" t="s">
        <v>134</v>
      </c>
      <c r="K72" s="49">
        <v>0</v>
      </c>
      <c r="L72" s="16">
        <f t="shared" si="3"/>
        <v>0</v>
      </c>
    </row>
    <row r="73" spans="2:12" ht="70.5" customHeight="1" x14ac:dyDescent="0.2">
      <c r="B73" s="41">
        <v>58</v>
      </c>
      <c r="C73" s="69" t="s">
        <v>55</v>
      </c>
      <c r="D73" s="70"/>
      <c r="E73" s="63"/>
      <c r="F73" s="64"/>
      <c r="G73" s="64"/>
      <c r="H73" s="65"/>
      <c r="I73" s="37">
        <v>260</v>
      </c>
      <c r="J73" s="37" t="s">
        <v>134</v>
      </c>
      <c r="K73" s="49">
        <v>0</v>
      </c>
      <c r="L73" s="16">
        <f t="shared" si="3"/>
        <v>0</v>
      </c>
    </row>
    <row r="74" spans="2:12" ht="171.75" customHeight="1" x14ac:dyDescent="0.2">
      <c r="B74" s="41">
        <v>59</v>
      </c>
      <c r="C74" s="69" t="s">
        <v>54</v>
      </c>
      <c r="D74" s="70"/>
      <c r="E74" s="63"/>
      <c r="F74" s="64"/>
      <c r="G74" s="64"/>
      <c r="H74" s="65"/>
      <c r="I74" s="37">
        <v>60</v>
      </c>
      <c r="J74" s="37" t="s">
        <v>134</v>
      </c>
      <c r="K74" s="49">
        <v>0</v>
      </c>
      <c r="L74" s="16">
        <f t="shared" si="3"/>
        <v>0</v>
      </c>
    </row>
    <row r="75" spans="2:12" ht="59.25" customHeight="1" x14ac:dyDescent="0.2">
      <c r="B75" s="41">
        <v>60</v>
      </c>
      <c r="C75" s="69" t="s">
        <v>146</v>
      </c>
      <c r="D75" s="70"/>
      <c r="E75" s="63"/>
      <c r="F75" s="64"/>
      <c r="G75" s="64"/>
      <c r="H75" s="65"/>
      <c r="I75" s="37">
        <v>60</v>
      </c>
      <c r="J75" s="37" t="s">
        <v>134</v>
      </c>
      <c r="K75" s="49">
        <v>0</v>
      </c>
      <c r="L75" s="16">
        <f t="shared" si="3"/>
        <v>0</v>
      </c>
    </row>
    <row r="76" spans="2:12" ht="71.25" customHeight="1" x14ac:dyDescent="0.2">
      <c r="B76" s="41">
        <v>61</v>
      </c>
      <c r="C76" s="69" t="s">
        <v>53</v>
      </c>
      <c r="D76" s="70"/>
      <c r="E76" s="63"/>
      <c r="F76" s="64"/>
      <c r="G76" s="64"/>
      <c r="H76" s="65"/>
      <c r="I76" s="37">
        <v>200</v>
      </c>
      <c r="J76" s="37" t="s">
        <v>134</v>
      </c>
      <c r="K76" s="49">
        <v>0</v>
      </c>
      <c r="L76" s="16">
        <f t="shared" si="3"/>
        <v>0</v>
      </c>
    </row>
    <row r="77" spans="2:12" ht="57" customHeight="1" x14ac:dyDescent="0.2">
      <c r="B77" s="41">
        <v>62</v>
      </c>
      <c r="C77" s="69" t="s">
        <v>52</v>
      </c>
      <c r="D77" s="70"/>
      <c r="E77" s="63"/>
      <c r="F77" s="64"/>
      <c r="G77" s="64"/>
      <c r="H77" s="65"/>
      <c r="I77" s="37">
        <v>100</v>
      </c>
      <c r="J77" s="37" t="s">
        <v>134</v>
      </c>
      <c r="K77" s="49">
        <v>0</v>
      </c>
      <c r="L77" s="16">
        <f t="shared" si="3"/>
        <v>0</v>
      </c>
    </row>
    <row r="78" spans="2:12" ht="106.5" customHeight="1" x14ac:dyDescent="0.2">
      <c r="B78" s="41">
        <v>63</v>
      </c>
      <c r="C78" s="69" t="s">
        <v>51</v>
      </c>
      <c r="D78" s="70"/>
      <c r="E78" s="63"/>
      <c r="F78" s="64"/>
      <c r="G78" s="64"/>
      <c r="H78" s="65"/>
      <c r="I78" s="37">
        <v>100</v>
      </c>
      <c r="J78" s="37" t="s">
        <v>134</v>
      </c>
      <c r="K78" s="49">
        <v>0</v>
      </c>
      <c r="L78" s="16">
        <f t="shared" si="3"/>
        <v>0</v>
      </c>
    </row>
    <row r="79" spans="2:12" ht="98.25" customHeight="1" x14ac:dyDescent="0.2">
      <c r="B79" s="41">
        <v>64</v>
      </c>
      <c r="C79" s="69" t="s">
        <v>50</v>
      </c>
      <c r="D79" s="70"/>
      <c r="E79" s="63"/>
      <c r="F79" s="64"/>
      <c r="G79" s="64"/>
      <c r="H79" s="65"/>
      <c r="I79" s="37">
        <v>100</v>
      </c>
      <c r="J79" s="37" t="s">
        <v>134</v>
      </c>
      <c r="K79" s="49">
        <v>0</v>
      </c>
      <c r="L79" s="16">
        <f t="shared" si="3"/>
        <v>0</v>
      </c>
    </row>
    <row r="80" spans="2:12" ht="95.25" customHeight="1" x14ac:dyDescent="0.2">
      <c r="B80" s="41">
        <v>65</v>
      </c>
      <c r="C80" s="69" t="s">
        <v>49</v>
      </c>
      <c r="D80" s="70"/>
      <c r="E80" s="63"/>
      <c r="F80" s="64"/>
      <c r="G80" s="64"/>
      <c r="H80" s="65"/>
      <c r="I80" s="37">
        <v>40</v>
      </c>
      <c r="J80" s="37" t="s">
        <v>134</v>
      </c>
      <c r="K80" s="49">
        <v>0</v>
      </c>
      <c r="L80" s="16">
        <f t="shared" si="3"/>
        <v>0</v>
      </c>
    </row>
    <row r="81" spans="2:12" ht="95.25" customHeight="1" x14ac:dyDescent="0.2">
      <c r="B81" s="41">
        <v>66</v>
      </c>
      <c r="C81" s="69" t="s">
        <v>48</v>
      </c>
      <c r="D81" s="70"/>
      <c r="E81" s="63"/>
      <c r="F81" s="64"/>
      <c r="G81" s="64"/>
      <c r="H81" s="65"/>
      <c r="I81" s="37">
        <v>40</v>
      </c>
      <c r="J81" s="37" t="s">
        <v>134</v>
      </c>
      <c r="K81" s="49">
        <v>0</v>
      </c>
      <c r="L81" s="16">
        <f t="shared" si="3"/>
        <v>0</v>
      </c>
    </row>
    <row r="82" spans="2:12" ht="93" customHeight="1" x14ac:dyDescent="0.2">
      <c r="B82" s="41">
        <v>67</v>
      </c>
      <c r="C82" s="69" t="s">
        <v>47</v>
      </c>
      <c r="D82" s="70"/>
      <c r="E82" s="63"/>
      <c r="F82" s="64"/>
      <c r="G82" s="64"/>
      <c r="H82" s="65"/>
      <c r="I82" s="37">
        <v>40</v>
      </c>
      <c r="J82" s="37" t="s">
        <v>134</v>
      </c>
      <c r="K82" s="49">
        <v>0</v>
      </c>
      <c r="L82" s="16">
        <f t="shared" si="3"/>
        <v>0</v>
      </c>
    </row>
    <row r="83" spans="2:12" ht="78.75" customHeight="1" x14ac:dyDescent="0.2">
      <c r="B83" s="41">
        <v>68</v>
      </c>
      <c r="C83" s="69" t="s">
        <v>46</v>
      </c>
      <c r="D83" s="70"/>
      <c r="E83" s="63"/>
      <c r="F83" s="64"/>
      <c r="G83" s="64"/>
      <c r="H83" s="65"/>
      <c r="I83" s="37">
        <v>200</v>
      </c>
      <c r="J83" s="37" t="s">
        <v>134</v>
      </c>
      <c r="K83" s="49">
        <v>0</v>
      </c>
      <c r="L83" s="16">
        <f t="shared" si="3"/>
        <v>0</v>
      </c>
    </row>
    <row r="84" spans="2:12" ht="108" customHeight="1" x14ac:dyDescent="0.2">
      <c r="B84" s="41">
        <v>69</v>
      </c>
      <c r="C84" s="69" t="s">
        <v>147</v>
      </c>
      <c r="D84" s="70"/>
      <c r="E84" s="63"/>
      <c r="F84" s="64"/>
      <c r="G84" s="64"/>
      <c r="H84" s="65"/>
      <c r="I84" s="37">
        <v>300</v>
      </c>
      <c r="J84" s="37" t="s">
        <v>134</v>
      </c>
      <c r="K84" s="49">
        <v>0</v>
      </c>
      <c r="L84" s="16">
        <f t="shared" si="3"/>
        <v>0</v>
      </c>
    </row>
    <row r="85" spans="2:12" ht="80.25" customHeight="1" x14ac:dyDescent="0.2">
      <c r="B85" s="41">
        <v>70</v>
      </c>
      <c r="C85" s="69" t="s">
        <v>45</v>
      </c>
      <c r="D85" s="70"/>
      <c r="E85" s="63"/>
      <c r="F85" s="64"/>
      <c r="G85" s="64"/>
      <c r="H85" s="65"/>
      <c r="I85" s="37">
        <v>60</v>
      </c>
      <c r="J85" s="37" t="s">
        <v>134</v>
      </c>
      <c r="K85" s="49">
        <v>0</v>
      </c>
      <c r="L85" s="16">
        <f t="shared" si="3"/>
        <v>0</v>
      </c>
    </row>
    <row r="86" spans="2:12" ht="81.75" customHeight="1" x14ac:dyDescent="0.2">
      <c r="B86" s="41">
        <v>71</v>
      </c>
      <c r="C86" s="69" t="s">
        <v>44</v>
      </c>
      <c r="D86" s="70"/>
      <c r="E86" s="63"/>
      <c r="F86" s="64"/>
      <c r="G86" s="64"/>
      <c r="H86" s="65"/>
      <c r="I86" s="37">
        <v>200</v>
      </c>
      <c r="J86" s="37" t="s">
        <v>134</v>
      </c>
      <c r="K86" s="49">
        <v>0</v>
      </c>
      <c r="L86" s="16">
        <f t="shared" si="3"/>
        <v>0</v>
      </c>
    </row>
    <row r="87" spans="2:12" ht="75.75" customHeight="1" x14ac:dyDescent="0.2">
      <c r="B87" s="41">
        <v>72</v>
      </c>
      <c r="C87" s="69" t="s">
        <v>43</v>
      </c>
      <c r="D87" s="70"/>
      <c r="E87" s="63"/>
      <c r="F87" s="64"/>
      <c r="G87" s="64"/>
      <c r="H87" s="65"/>
      <c r="I87" s="37">
        <v>40</v>
      </c>
      <c r="J87" s="37" t="s">
        <v>134</v>
      </c>
      <c r="K87" s="49">
        <v>0</v>
      </c>
      <c r="L87" s="16">
        <f t="shared" si="3"/>
        <v>0</v>
      </c>
    </row>
    <row r="88" spans="2:12" ht="67.5" customHeight="1" x14ac:dyDescent="0.2">
      <c r="B88" s="41">
        <v>73</v>
      </c>
      <c r="C88" s="69" t="s">
        <v>42</v>
      </c>
      <c r="D88" s="70"/>
      <c r="E88" s="63"/>
      <c r="F88" s="64"/>
      <c r="G88" s="64"/>
      <c r="H88" s="65"/>
      <c r="I88" s="38">
        <v>30</v>
      </c>
      <c r="J88" s="45" t="s">
        <v>134</v>
      </c>
      <c r="K88" s="50">
        <v>0</v>
      </c>
      <c r="L88" s="17">
        <f t="shared" si="3"/>
        <v>0</v>
      </c>
    </row>
    <row r="89" spans="2:12" ht="24.95" customHeight="1" x14ac:dyDescent="0.2">
      <c r="B89" s="42"/>
      <c r="C89" s="6"/>
      <c r="D89" s="6"/>
      <c r="E89" s="6"/>
      <c r="F89" s="6"/>
      <c r="G89" s="6"/>
      <c r="H89" s="6"/>
      <c r="I89" s="26"/>
      <c r="J89" s="26"/>
      <c r="K89" s="26"/>
      <c r="L89" s="5"/>
    </row>
    <row r="90" spans="2:12" s="10" customFormat="1" ht="39.950000000000003" customHeight="1" x14ac:dyDescent="0.2">
      <c r="B90" s="40"/>
      <c r="C90" s="72" t="s">
        <v>18</v>
      </c>
      <c r="D90" s="72"/>
      <c r="E90" s="9"/>
      <c r="F90" s="9"/>
      <c r="G90" s="9"/>
      <c r="H90" s="9"/>
      <c r="I90" s="27"/>
      <c r="J90" s="27"/>
      <c r="K90" s="27"/>
      <c r="L90" s="14"/>
    </row>
    <row r="91" spans="2:12" ht="30" customHeight="1" x14ac:dyDescent="0.2">
      <c r="B91" s="43"/>
      <c r="C91" s="71" t="s">
        <v>24</v>
      </c>
      <c r="D91" s="71"/>
      <c r="E91" s="12"/>
      <c r="F91" s="12"/>
      <c r="G91" s="12"/>
      <c r="H91" s="12"/>
      <c r="I91" s="28"/>
      <c r="J91" s="28"/>
      <c r="K91" s="28"/>
      <c r="L91" s="15"/>
    </row>
    <row r="92" spans="2:12" ht="95.25" customHeight="1" x14ac:dyDescent="0.2">
      <c r="B92" s="41">
        <v>74</v>
      </c>
      <c r="C92" s="69" t="s">
        <v>73</v>
      </c>
      <c r="D92" s="70"/>
      <c r="E92" s="63"/>
      <c r="F92" s="64"/>
      <c r="G92" s="64"/>
      <c r="H92" s="65"/>
      <c r="I92" s="38">
        <v>200</v>
      </c>
      <c r="J92" s="45" t="s">
        <v>134</v>
      </c>
      <c r="K92" s="49">
        <v>0</v>
      </c>
      <c r="L92" s="16">
        <f>K92*I92</f>
        <v>0</v>
      </c>
    </row>
    <row r="93" spans="2:12" ht="88.5" customHeight="1" x14ac:dyDescent="0.2">
      <c r="B93" s="41">
        <v>75</v>
      </c>
      <c r="C93" s="69" t="s">
        <v>72</v>
      </c>
      <c r="D93" s="70"/>
      <c r="E93" s="63"/>
      <c r="F93" s="64"/>
      <c r="G93" s="64"/>
      <c r="H93" s="65"/>
      <c r="I93" s="38">
        <v>1000</v>
      </c>
      <c r="J93" s="45" t="s">
        <v>134</v>
      </c>
      <c r="K93" s="49">
        <v>0</v>
      </c>
      <c r="L93" s="16">
        <f t="shared" ref="L93:L101" si="4">K93*I93</f>
        <v>0</v>
      </c>
    </row>
    <row r="94" spans="2:12" ht="93.75" customHeight="1" x14ac:dyDescent="0.2">
      <c r="B94" s="41">
        <v>76</v>
      </c>
      <c r="C94" s="69" t="s">
        <v>71</v>
      </c>
      <c r="D94" s="70"/>
      <c r="E94" s="63"/>
      <c r="F94" s="64"/>
      <c r="G94" s="64"/>
      <c r="H94" s="65"/>
      <c r="I94" s="38">
        <v>100</v>
      </c>
      <c r="J94" s="45" t="s">
        <v>134</v>
      </c>
      <c r="K94" s="49">
        <v>0</v>
      </c>
      <c r="L94" s="16">
        <f t="shared" si="4"/>
        <v>0</v>
      </c>
    </row>
    <row r="95" spans="2:12" ht="117" customHeight="1" x14ac:dyDescent="0.2">
      <c r="B95" s="41">
        <v>77</v>
      </c>
      <c r="C95" s="69" t="s">
        <v>150</v>
      </c>
      <c r="D95" s="70"/>
      <c r="E95" s="63"/>
      <c r="F95" s="64"/>
      <c r="G95" s="64"/>
      <c r="H95" s="65"/>
      <c r="I95" s="38">
        <v>200</v>
      </c>
      <c r="J95" s="45" t="s">
        <v>134</v>
      </c>
      <c r="K95" s="49">
        <v>0</v>
      </c>
      <c r="L95" s="16">
        <f t="shared" si="4"/>
        <v>0</v>
      </c>
    </row>
    <row r="96" spans="2:12" ht="109.5" customHeight="1" x14ac:dyDescent="0.2">
      <c r="B96" s="41">
        <v>78</v>
      </c>
      <c r="C96" s="69" t="s">
        <v>149</v>
      </c>
      <c r="D96" s="70"/>
      <c r="E96" s="63"/>
      <c r="F96" s="64"/>
      <c r="G96" s="64"/>
      <c r="H96" s="65"/>
      <c r="I96" s="38">
        <v>4000</v>
      </c>
      <c r="J96" s="45" t="s">
        <v>134</v>
      </c>
      <c r="K96" s="49">
        <v>0</v>
      </c>
      <c r="L96" s="16">
        <f t="shared" si="4"/>
        <v>0</v>
      </c>
    </row>
    <row r="97" spans="2:12" ht="108" customHeight="1" x14ac:dyDescent="0.2">
      <c r="B97" s="41">
        <v>79</v>
      </c>
      <c r="C97" s="69" t="s">
        <v>151</v>
      </c>
      <c r="D97" s="70"/>
      <c r="E97" s="63"/>
      <c r="F97" s="64"/>
      <c r="G97" s="64"/>
      <c r="H97" s="65"/>
      <c r="I97" s="38">
        <v>200</v>
      </c>
      <c r="J97" s="45" t="s">
        <v>134</v>
      </c>
      <c r="K97" s="49">
        <v>0</v>
      </c>
      <c r="L97" s="16">
        <f t="shared" si="4"/>
        <v>0</v>
      </c>
    </row>
    <row r="98" spans="2:12" ht="81" customHeight="1" x14ac:dyDescent="0.2">
      <c r="B98" s="41">
        <v>80</v>
      </c>
      <c r="C98" s="69" t="s">
        <v>70</v>
      </c>
      <c r="D98" s="70"/>
      <c r="E98" s="63"/>
      <c r="F98" s="64"/>
      <c r="G98" s="64"/>
      <c r="H98" s="65"/>
      <c r="I98" s="38">
        <v>20</v>
      </c>
      <c r="J98" s="45" t="s">
        <v>134</v>
      </c>
      <c r="K98" s="49">
        <v>0</v>
      </c>
      <c r="L98" s="16">
        <f t="shared" si="4"/>
        <v>0</v>
      </c>
    </row>
    <row r="99" spans="2:12" ht="81" customHeight="1" x14ac:dyDescent="0.2">
      <c r="B99" s="41">
        <v>81</v>
      </c>
      <c r="C99" s="69" t="s">
        <v>69</v>
      </c>
      <c r="D99" s="70"/>
      <c r="E99" s="63"/>
      <c r="F99" s="64"/>
      <c r="G99" s="64"/>
      <c r="H99" s="65"/>
      <c r="I99" s="38">
        <v>40</v>
      </c>
      <c r="J99" s="45" t="s">
        <v>134</v>
      </c>
      <c r="K99" s="49">
        <v>0</v>
      </c>
      <c r="L99" s="16">
        <f t="shared" si="4"/>
        <v>0</v>
      </c>
    </row>
    <row r="100" spans="2:12" ht="95.25" customHeight="1" x14ac:dyDescent="0.2">
      <c r="B100" s="41">
        <v>82</v>
      </c>
      <c r="C100" s="69" t="s">
        <v>68</v>
      </c>
      <c r="D100" s="70"/>
      <c r="E100" s="63"/>
      <c r="F100" s="64"/>
      <c r="G100" s="64"/>
      <c r="H100" s="65"/>
      <c r="I100" s="38">
        <v>20</v>
      </c>
      <c r="J100" s="45" t="s">
        <v>134</v>
      </c>
      <c r="K100" s="49">
        <v>0</v>
      </c>
      <c r="L100" s="16">
        <f t="shared" si="4"/>
        <v>0</v>
      </c>
    </row>
    <row r="101" spans="2:12" ht="103.5" customHeight="1" x14ac:dyDescent="0.2">
      <c r="B101" s="41">
        <v>83</v>
      </c>
      <c r="C101" s="69" t="s">
        <v>67</v>
      </c>
      <c r="D101" s="70"/>
      <c r="E101" s="63"/>
      <c r="F101" s="64"/>
      <c r="G101" s="64"/>
      <c r="H101" s="65"/>
      <c r="I101" s="38">
        <v>100</v>
      </c>
      <c r="J101" s="45" t="s">
        <v>134</v>
      </c>
      <c r="K101" s="49">
        <v>0</v>
      </c>
      <c r="L101" s="16">
        <f t="shared" si="4"/>
        <v>0</v>
      </c>
    </row>
    <row r="102" spans="2:12" ht="30" customHeight="1" x14ac:dyDescent="0.2">
      <c r="B102" s="43"/>
      <c r="C102" s="71" t="s">
        <v>25</v>
      </c>
      <c r="D102" s="71"/>
      <c r="E102" s="12"/>
      <c r="F102" s="12"/>
      <c r="G102" s="12"/>
      <c r="H102" s="12"/>
      <c r="I102" s="28"/>
      <c r="J102" s="28"/>
      <c r="K102" s="28"/>
      <c r="L102" s="15"/>
    </row>
    <row r="103" spans="2:12" ht="75.75" customHeight="1" x14ac:dyDescent="0.2">
      <c r="B103" s="41">
        <v>84</v>
      </c>
      <c r="C103" s="69" t="s">
        <v>82</v>
      </c>
      <c r="D103" s="70"/>
      <c r="E103" s="63"/>
      <c r="F103" s="64"/>
      <c r="G103" s="64"/>
      <c r="H103" s="65"/>
      <c r="I103" s="38">
        <v>4400</v>
      </c>
      <c r="J103" s="45" t="s">
        <v>134</v>
      </c>
      <c r="K103" s="49">
        <v>0</v>
      </c>
      <c r="L103" s="16">
        <f>K103*I103</f>
        <v>0</v>
      </c>
    </row>
    <row r="104" spans="2:12" ht="67.5" customHeight="1" x14ac:dyDescent="0.2">
      <c r="B104" s="41">
        <v>85</v>
      </c>
      <c r="C104" s="69" t="s">
        <v>81</v>
      </c>
      <c r="D104" s="70"/>
      <c r="E104" s="63"/>
      <c r="F104" s="64"/>
      <c r="G104" s="64"/>
      <c r="H104" s="65"/>
      <c r="I104" s="38">
        <v>4400</v>
      </c>
      <c r="J104" s="45" t="s">
        <v>134</v>
      </c>
      <c r="K104" s="49">
        <v>0</v>
      </c>
      <c r="L104" s="16">
        <f t="shared" ref="L104:L111" si="5">K104*I104</f>
        <v>0</v>
      </c>
    </row>
    <row r="105" spans="2:12" ht="78" customHeight="1" x14ac:dyDescent="0.2">
      <c r="B105" s="41">
        <v>86</v>
      </c>
      <c r="C105" s="69" t="s">
        <v>80</v>
      </c>
      <c r="D105" s="70"/>
      <c r="E105" s="63"/>
      <c r="F105" s="64"/>
      <c r="G105" s="64"/>
      <c r="H105" s="65"/>
      <c r="I105" s="38">
        <v>4400</v>
      </c>
      <c r="J105" s="45" t="s">
        <v>134</v>
      </c>
      <c r="K105" s="49">
        <v>0</v>
      </c>
      <c r="L105" s="16">
        <f t="shared" si="5"/>
        <v>0</v>
      </c>
    </row>
    <row r="106" spans="2:12" ht="90" customHeight="1" x14ac:dyDescent="0.2">
      <c r="B106" s="41">
        <v>87</v>
      </c>
      <c r="C106" s="69" t="s">
        <v>79</v>
      </c>
      <c r="D106" s="70"/>
      <c r="E106" s="63"/>
      <c r="F106" s="64"/>
      <c r="G106" s="64"/>
      <c r="H106" s="65"/>
      <c r="I106" s="38">
        <v>200</v>
      </c>
      <c r="J106" s="45" t="s">
        <v>134</v>
      </c>
      <c r="K106" s="49">
        <v>0</v>
      </c>
      <c r="L106" s="16">
        <f t="shared" si="5"/>
        <v>0</v>
      </c>
    </row>
    <row r="107" spans="2:12" ht="93" customHeight="1" x14ac:dyDescent="0.2">
      <c r="B107" s="41">
        <v>88</v>
      </c>
      <c r="C107" s="69" t="s">
        <v>78</v>
      </c>
      <c r="D107" s="70"/>
      <c r="E107" s="63"/>
      <c r="F107" s="64"/>
      <c r="G107" s="64"/>
      <c r="H107" s="65"/>
      <c r="I107" s="38">
        <v>1000</v>
      </c>
      <c r="J107" s="45" t="s">
        <v>134</v>
      </c>
      <c r="K107" s="49">
        <v>0</v>
      </c>
      <c r="L107" s="16">
        <f t="shared" si="5"/>
        <v>0</v>
      </c>
    </row>
    <row r="108" spans="2:12" ht="81.75" customHeight="1" x14ac:dyDescent="0.2">
      <c r="B108" s="41">
        <v>89</v>
      </c>
      <c r="C108" s="69" t="s">
        <v>77</v>
      </c>
      <c r="D108" s="70"/>
      <c r="E108" s="63"/>
      <c r="F108" s="64"/>
      <c r="G108" s="64"/>
      <c r="H108" s="65"/>
      <c r="I108" s="38">
        <v>600</v>
      </c>
      <c r="J108" s="45" t="s">
        <v>134</v>
      </c>
      <c r="K108" s="49">
        <v>0</v>
      </c>
      <c r="L108" s="16">
        <f t="shared" si="5"/>
        <v>0</v>
      </c>
    </row>
    <row r="109" spans="2:12" ht="78" customHeight="1" x14ac:dyDescent="0.2">
      <c r="B109" s="41">
        <v>90</v>
      </c>
      <c r="C109" s="69" t="s">
        <v>76</v>
      </c>
      <c r="D109" s="70"/>
      <c r="E109" s="63"/>
      <c r="F109" s="64"/>
      <c r="G109" s="64"/>
      <c r="H109" s="65"/>
      <c r="I109" s="38">
        <v>200</v>
      </c>
      <c r="J109" s="45" t="s">
        <v>134</v>
      </c>
      <c r="K109" s="49">
        <v>0</v>
      </c>
      <c r="L109" s="16">
        <f t="shared" si="5"/>
        <v>0</v>
      </c>
    </row>
    <row r="110" spans="2:12" ht="47.25" customHeight="1" x14ac:dyDescent="0.2">
      <c r="B110" s="41">
        <v>91</v>
      </c>
      <c r="C110" s="69" t="s">
        <v>75</v>
      </c>
      <c r="D110" s="70"/>
      <c r="E110" s="63"/>
      <c r="F110" s="64"/>
      <c r="G110" s="64"/>
      <c r="H110" s="65"/>
      <c r="I110" s="38">
        <v>200</v>
      </c>
      <c r="J110" s="45" t="s">
        <v>134</v>
      </c>
      <c r="K110" s="49">
        <v>0</v>
      </c>
      <c r="L110" s="16">
        <f t="shared" si="5"/>
        <v>0</v>
      </c>
    </row>
    <row r="111" spans="2:12" ht="72" customHeight="1" x14ac:dyDescent="0.2">
      <c r="B111" s="41">
        <v>92</v>
      </c>
      <c r="C111" s="69" t="s">
        <v>74</v>
      </c>
      <c r="D111" s="70"/>
      <c r="E111" s="63"/>
      <c r="F111" s="64"/>
      <c r="G111" s="64"/>
      <c r="H111" s="65"/>
      <c r="I111" s="38">
        <v>200</v>
      </c>
      <c r="J111" s="45" t="s">
        <v>134</v>
      </c>
      <c r="K111" s="49">
        <v>0</v>
      </c>
      <c r="L111" s="16">
        <f t="shared" si="5"/>
        <v>0</v>
      </c>
    </row>
    <row r="112" spans="2:12" ht="30" customHeight="1" x14ac:dyDescent="0.2">
      <c r="B112" s="43"/>
      <c r="C112" s="71" t="s">
        <v>26</v>
      </c>
      <c r="D112" s="71"/>
      <c r="E112" s="12"/>
      <c r="F112" s="12"/>
      <c r="G112" s="12"/>
      <c r="H112" s="12"/>
      <c r="I112" s="28"/>
      <c r="J112" s="28"/>
      <c r="K112" s="28"/>
      <c r="L112" s="15"/>
    </row>
    <row r="113" spans="2:12" ht="60" customHeight="1" x14ac:dyDescent="0.2">
      <c r="B113" s="41">
        <v>93</v>
      </c>
      <c r="C113" s="69" t="s">
        <v>83</v>
      </c>
      <c r="D113" s="70"/>
      <c r="E113" s="63"/>
      <c r="F113" s="64"/>
      <c r="G113" s="64"/>
      <c r="H113" s="65"/>
      <c r="I113" s="38">
        <v>60</v>
      </c>
      <c r="J113" s="45" t="s">
        <v>134</v>
      </c>
      <c r="K113" s="49">
        <v>0</v>
      </c>
      <c r="L113" s="16">
        <f>K113*I113</f>
        <v>0</v>
      </c>
    </row>
    <row r="114" spans="2:12" ht="60" customHeight="1" x14ac:dyDescent="0.2">
      <c r="B114" s="41">
        <v>94</v>
      </c>
      <c r="C114" s="69" t="s">
        <v>84</v>
      </c>
      <c r="D114" s="70"/>
      <c r="E114" s="63"/>
      <c r="F114" s="64"/>
      <c r="G114" s="64"/>
      <c r="H114" s="65"/>
      <c r="I114" s="38">
        <v>120</v>
      </c>
      <c r="J114" s="45" t="s">
        <v>134</v>
      </c>
      <c r="K114" s="49">
        <v>0</v>
      </c>
      <c r="L114" s="16">
        <f t="shared" ref="L114:L121" si="6">K114*I114</f>
        <v>0</v>
      </c>
    </row>
    <row r="115" spans="2:12" ht="52.5" customHeight="1" x14ac:dyDescent="0.2">
      <c r="B115" s="41">
        <v>95</v>
      </c>
      <c r="C115" s="69" t="s">
        <v>85</v>
      </c>
      <c r="D115" s="70"/>
      <c r="E115" s="66"/>
      <c r="F115" s="67"/>
      <c r="G115" s="67"/>
      <c r="H115" s="68"/>
      <c r="I115" s="38">
        <v>20</v>
      </c>
      <c r="J115" s="45" t="s">
        <v>134</v>
      </c>
      <c r="K115" s="49">
        <v>0</v>
      </c>
      <c r="L115" s="16">
        <f t="shared" si="6"/>
        <v>0</v>
      </c>
    </row>
    <row r="116" spans="2:12" ht="58.5" customHeight="1" x14ac:dyDescent="0.2">
      <c r="B116" s="41">
        <v>96</v>
      </c>
      <c r="C116" s="69" t="s">
        <v>86</v>
      </c>
      <c r="D116" s="70"/>
      <c r="E116" s="66"/>
      <c r="F116" s="67"/>
      <c r="G116" s="67"/>
      <c r="H116" s="68"/>
      <c r="I116" s="38">
        <v>20</v>
      </c>
      <c r="J116" s="45" t="s">
        <v>134</v>
      </c>
      <c r="K116" s="49">
        <v>0</v>
      </c>
      <c r="L116" s="16">
        <f t="shared" si="6"/>
        <v>0</v>
      </c>
    </row>
    <row r="117" spans="2:12" ht="57.75" customHeight="1" x14ac:dyDescent="0.2">
      <c r="B117" s="41">
        <v>97</v>
      </c>
      <c r="C117" s="69" t="s">
        <v>87</v>
      </c>
      <c r="D117" s="70"/>
      <c r="E117" s="66"/>
      <c r="F117" s="67"/>
      <c r="G117" s="67"/>
      <c r="H117" s="68"/>
      <c r="I117" s="38">
        <v>20</v>
      </c>
      <c r="J117" s="45" t="s">
        <v>134</v>
      </c>
      <c r="K117" s="49">
        <v>0</v>
      </c>
      <c r="L117" s="16">
        <f t="shared" si="6"/>
        <v>0</v>
      </c>
    </row>
    <row r="118" spans="2:12" ht="58.5" customHeight="1" x14ac:dyDescent="0.2">
      <c r="B118" s="41">
        <v>98</v>
      </c>
      <c r="C118" s="69" t="s">
        <v>88</v>
      </c>
      <c r="D118" s="70"/>
      <c r="E118" s="66"/>
      <c r="F118" s="67"/>
      <c r="G118" s="67"/>
      <c r="H118" s="68"/>
      <c r="I118" s="38">
        <v>20</v>
      </c>
      <c r="J118" s="45" t="s">
        <v>134</v>
      </c>
      <c r="K118" s="49">
        <v>0</v>
      </c>
      <c r="L118" s="16">
        <f t="shared" si="6"/>
        <v>0</v>
      </c>
    </row>
    <row r="119" spans="2:12" ht="58.5" customHeight="1" x14ac:dyDescent="0.2">
      <c r="B119" s="41">
        <v>99</v>
      </c>
      <c r="C119" s="69" t="s">
        <v>89</v>
      </c>
      <c r="D119" s="70"/>
      <c r="E119" s="66"/>
      <c r="F119" s="67"/>
      <c r="G119" s="67"/>
      <c r="H119" s="68"/>
      <c r="I119" s="38">
        <v>20</v>
      </c>
      <c r="J119" s="45" t="s">
        <v>134</v>
      </c>
      <c r="K119" s="49">
        <v>0</v>
      </c>
      <c r="L119" s="16">
        <f t="shared" si="6"/>
        <v>0</v>
      </c>
    </row>
    <row r="120" spans="2:12" ht="58.5" customHeight="1" x14ac:dyDescent="0.2">
      <c r="B120" s="41">
        <v>100</v>
      </c>
      <c r="C120" s="69" t="s">
        <v>90</v>
      </c>
      <c r="D120" s="70"/>
      <c r="E120" s="63"/>
      <c r="F120" s="64"/>
      <c r="G120" s="64"/>
      <c r="H120" s="65"/>
      <c r="I120" s="38">
        <v>20</v>
      </c>
      <c r="J120" s="45" t="s">
        <v>134</v>
      </c>
      <c r="K120" s="49">
        <v>0</v>
      </c>
      <c r="L120" s="16">
        <f t="shared" si="6"/>
        <v>0</v>
      </c>
    </row>
    <row r="121" spans="2:12" ht="69.75" customHeight="1" x14ac:dyDescent="0.2">
      <c r="B121" s="41">
        <v>101</v>
      </c>
      <c r="C121" s="69" t="s">
        <v>91</v>
      </c>
      <c r="D121" s="70"/>
      <c r="E121" s="63"/>
      <c r="F121" s="64"/>
      <c r="G121" s="64"/>
      <c r="H121" s="65"/>
      <c r="I121" s="38">
        <v>40</v>
      </c>
      <c r="J121" s="45" t="s">
        <v>134</v>
      </c>
      <c r="K121" s="51">
        <v>0</v>
      </c>
      <c r="L121" s="17">
        <f t="shared" si="6"/>
        <v>0</v>
      </c>
    </row>
    <row r="122" spans="2:12" ht="24.95" customHeight="1" x14ac:dyDescent="0.2">
      <c r="B122" s="42"/>
      <c r="C122" s="6"/>
      <c r="D122" s="6"/>
      <c r="E122" s="6"/>
      <c r="F122" s="6"/>
      <c r="G122" s="6"/>
      <c r="H122" s="6"/>
      <c r="I122" s="26"/>
      <c r="J122" s="26"/>
      <c r="K122" s="26"/>
      <c r="L122" s="5"/>
    </row>
    <row r="123" spans="2:12" s="10" customFormat="1" ht="39.950000000000003" customHeight="1" x14ac:dyDescent="0.2">
      <c r="B123" s="40"/>
      <c r="C123" s="72" t="s">
        <v>27</v>
      </c>
      <c r="D123" s="72"/>
      <c r="E123" s="9"/>
      <c r="F123" s="9"/>
      <c r="G123" s="9"/>
      <c r="H123" s="9"/>
      <c r="I123" s="27"/>
      <c r="J123" s="27"/>
      <c r="K123" s="27"/>
      <c r="L123" s="14"/>
    </row>
    <row r="124" spans="2:12" ht="30" customHeight="1" x14ac:dyDescent="0.2">
      <c r="B124" s="43"/>
      <c r="C124" s="71" t="s">
        <v>28</v>
      </c>
      <c r="D124" s="71"/>
      <c r="E124" s="12"/>
      <c r="F124" s="12"/>
      <c r="G124" s="12"/>
      <c r="H124" s="12"/>
      <c r="I124" s="28"/>
      <c r="J124" s="28"/>
      <c r="K124" s="28"/>
      <c r="L124" s="15"/>
    </row>
    <row r="125" spans="2:12" ht="58.5" customHeight="1" x14ac:dyDescent="0.2">
      <c r="B125" s="41">
        <v>102</v>
      </c>
      <c r="C125" s="69" t="s">
        <v>92</v>
      </c>
      <c r="D125" s="70"/>
      <c r="E125" s="63"/>
      <c r="F125" s="64"/>
      <c r="G125" s="64"/>
      <c r="H125" s="65"/>
      <c r="I125" s="38">
        <v>200</v>
      </c>
      <c r="J125" s="45" t="s">
        <v>134</v>
      </c>
      <c r="K125" s="49">
        <v>0</v>
      </c>
      <c r="L125" s="16">
        <f>K125*I125</f>
        <v>0</v>
      </c>
    </row>
    <row r="126" spans="2:12" ht="58.5" customHeight="1" x14ac:dyDescent="0.2">
      <c r="B126" s="41">
        <v>103</v>
      </c>
      <c r="C126" s="69" t="s">
        <v>93</v>
      </c>
      <c r="D126" s="70"/>
      <c r="E126" s="63"/>
      <c r="F126" s="64"/>
      <c r="G126" s="64"/>
      <c r="H126" s="65"/>
      <c r="I126" s="38">
        <v>100</v>
      </c>
      <c r="J126" s="45" t="s">
        <v>134</v>
      </c>
      <c r="K126" s="49">
        <v>0</v>
      </c>
      <c r="L126" s="16">
        <f t="shared" ref="L126:L127" si="7">K126*I126</f>
        <v>0</v>
      </c>
    </row>
    <row r="127" spans="2:12" ht="72.75" customHeight="1" x14ac:dyDescent="0.2">
      <c r="B127" s="41">
        <v>104</v>
      </c>
      <c r="C127" s="69" t="s">
        <v>94</v>
      </c>
      <c r="D127" s="70"/>
      <c r="E127" s="63"/>
      <c r="F127" s="64"/>
      <c r="G127" s="64"/>
      <c r="H127" s="65"/>
      <c r="I127" s="38">
        <v>40</v>
      </c>
      <c r="J127" s="45" t="s">
        <v>134</v>
      </c>
      <c r="K127" s="49">
        <v>0</v>
      </c>
      <c r="L127" s="16">
        <f t="shared" si="7"/>
        <v>0</v>
      </c>
    </row>
    <row r="128" spans="2:12" ht="30" customHeight="1" x14ac:dyDescent="0.2">
      <c r="B128" s="43"/>
      <c r="C128" s="71" t="s">
        <v>29</v>
      </c>
      <c r="D128" s="71"/>
      <c r="E128" s="12"/>
      <c r="F128" s="12"/>
      <c r="G128" s="12"/>
      <c r="H128" s="12"/>
      <c r="I128" s="28"/>
      <c r="J128" s="28"/>
      <c r="K128" s="28"/>
      <c r="L128" s="15"/>
    </row>
    <row r="129" spans="2:12" ht="80.25" customHeight="1" x14ac:dyDescent="0.2">
      <c r="B129" s="41">
        <v>105</v>
      </c>
      <c r="C129" s="69" t="s">
        <v>101</v>
      </c>
      <c r="D129" s="70"/>
      <c r="E129" s="63"/>
      <c r="F129" s="64"/>
      <c r="G129" s="64"/>
      <c r="H129" s="65"/>
      <c r="I129" s="38">
        <v>30</v>
      </c>
      <c r="J129" s="45" t="s">
        <v>134</v>
      </c>
      <c r="K129" s="49">
        <v>0</v>
      </c>
      <c r="L129" s="16">
        <f>K129*I129</f>
        <v>0</v>
      </c>
    </row>
    <row r="130" spans="2:12" ht="66.75" customHeight="1" x14ac:dyDescent="0.2">
      <c r="B130" s="41">
        <v>106</v>
      </c>
      <c r="C130" s="69" t="s">
        <v>100</v>
      </c>
      <c r="D130" s="70"/>
      <c r="E130" s="63"/>
      <c r="F130" s="64"/>
      <c r="G130" s="64"/>
      <c r="H130" s="65"/>
      <c r="I130" s="38">
        <v>30</v>
      </c>
      <c r="J130" s="45" t="s">
        <v>134</v>
      </c>
      <c r="K130" s="49">
        <v>0</v>
      </c>
      <c r="L130" s="16">
        <f t="shared" ref="L130:L135" si="8">K130*I130</f>
        <v>0</v>
      </c>
    </row>
    <row r="131" spans="2:12" ht="71.25" customHeight="1" x14ac:dyDescent="0.2">
      <c r="B131" s="41">
        <v>107</v>
      </c>
      <c r="C131" s="69" t="s">
        <v>99</v>
      </c>
      <c r="D131" s="70"/>
      <c r="E131" s="63"/>
      <c r="F131" s="64"/>
      <c r="G131" s="64"/>
      <c r="H131" s="65"/>
      <c r="I131" s="38">
        <v>30</v>
      </c>
      <c r="J131" s="45" t="s">
        <v>134</v>
      </c>
      <c r="K131" s="49">
        <v>0</v>
      </c>
      <c r="L131" s="16">
        <f t="shared" si="8"/>
        <v>0</v>
      </c>
    </row>
    <row r="132" spans="2:12" ht="80.25" customHeight="1" x14ac:dyDescent="0.2">
      <c r="B132" s="41">
        <v>108</v>
      </c>
      <c r="C132" s="69" t="s">
        <v>98</v>
      </c>
      <c r="D132" s="70"/>
      <c r="E132" s="63"/>
      <c r="F132" s="64"/>
      <c r="G132" s="64"/>
      <c r="H132" s="65"/>
      <c r="I132" s="38">
        <v>60</v>
      </c>
      <c r="J132" s="45" t="s">
        <v>134</v>
      </c>
      <c r="K132" s="49">
        <v>0</v>
      </c>
      <c r="L132" s="16">
        <f t="shared" si="8"/>
        <v>0</v>
      </c>
    </row>
    <row r="133" spans="2:12" ht="81" customHeight="1" x14ac:dyDescent="0.2">
      <c r="B133" s="41">
        <v>109</v>
      </c>
      <c r="C133" s="69" t="s">
        <v>97</v>
      </c>
      <c r="D133" s="70"/>
      <c r="E133" s="63"/>
      <c r="F133" s="64"/>
      <c r="G133" s="64"/>
      <c r="H133" s="65"/>
      <c r="I133" s="38">
        <v>60</v>
      </c>
      <c r="J133" s="45" t="s">
        <v>134</v>
      </c>
      <c r="K133" s="49">
        <v>0</v>
      </c>
      <c r="L133" s="16">
        <f t="shared" si="8"/>
        <v>0</v>
      </c>
    </row>
    <row r="134" spans="2:12" ht="84.75" customHeight="1" x14ac:dyDescent="0.2">
      <c r="B134" s="41">
        <v>110</v>
      </c>
      <c r="C134" s="69" t="s">
        <v>96</v>
      </c>
      <c r="D134" s="70"/>
      <c r="E134" s="63"/>
      <c r="F134" s="64"/>
      <c r="G134" s="64"/>
      <c r="H134" s="65"/>
      <c r="I134" s="38">
        <v>60</v>
      </c>
      <c r="J134" s="45" t="s">
        <v>134</v>
      </c>
      <c r="K134" s="49">
        <v>0</v>
      </c>
      <c r="L134" s="16">
        <f t="shared" si="8"/>
        <v>0</v>
      </c>
    </row>
    <row r="135" spans="2:12" ht="60" customHeight="1" x14ac:dyDescent="0.2">
      <c r="B135" s="41">
        <v>111</v>
      </c>
      <c r="C135" s="69" t="s">
        <v>95</v>
      </c>
      <c r="D135" s="70"/>
      <c r="E135" s="63"/>
      <c r="F135" s="64"/>
      <c r="G135" s="64"/>
      <c r="H135" s="65"/>
      <c r="I135" s="38">
        <v>100</v>
      </c>
      <c r="J135" s="45" t="s">
        <v>134</v>
      </c>
      <c r="K135" s="49">
        <v>0</v>
      </c>
      <c r="L135" s="16">
        <f t="shared" si="8"/>
        <v>0</v>
      </c>
    </row>
    <row r="136" spans="2:12" ht="30" customHeight="1" x14ac:dyDescent="0.2">
      <c r="B136" s="43"/>
      <c r="C136" s="71" t="s">
        <v>30</v>
      </c>
      <c r="D136" s="71"/>
      <c r="E136" s="12"/>
      <c r="F136" s="12"/>
      <c r="G136" s="12"/>
      <c r="H136" s="12"/>
      <c r="I136" s="28"/>
      <c r="J136" s="28"/>
      <c r="K136" s="28"/>
      <c r="L136" s="15"/>
    </row>
    <row r="137" spans="2:12" ht="74.25" customHeight="1" x14ac:dyDescent="0.2">
      <c r="B137" s="41">
        <v>112</v>
      </c>
      <c r="C137" s="69" t="s">
        <v>107</v>
      </c>
      <c r="D137" s="70"/>
      <c r="E137" s="63"/>
      <c r="F137" s="64"/>
      <c r="G137" s="64"/>
      <c r="H137" s="65"/>
      <c r="I137" s="38">
        <v>60</v>
      </c>
      <c r="J137" s="45" t="s">
        <v>134</v>
      </c>
      <c r="K137" s="49">
        <v>0</v>
      </c>
      <c r="L137" s="16">
        <f>K137*I137</f>
        <v>0</v>
      </c>
    </row>
    <row r="138" spans="2:12" ht="74.25" customHeight="1" x14ac:dyDescent="0.2">
      <c r="B138" s="41">
        <v>113</v>
      </c>
      <c r="C138" s="69" t="s">
        <v>106</v>
      </c>
      <c r="D138" s="70"/>
      <c r="E138" s="63"/>
      <c r="F138" s="64"/>
      <c r="G138" s="64"/>
      <c r="H138" s="65"/>
      <c r="I138" s="38">
        <v>60</v>
      </c>
      <c r="J138" s="45" t="s">
        <v>134</v>
      </c>
      <c r="K138" s="49">
        <v>0</v>
      </c>
      <c r="L138" s="16">
        <f t="shared" ref="L138:L142" si="9">K138*I138</f>
        <v>0</v>
      </c>
    </row>
    <row r="139" spans="2:12" ht="74.25" customHeight="1" x14ac:dyDescent="0.2">
      <c r="B139" s="41">
        <v>114</v>
      </c>
      <c r="C139" s="69" t="s">
        <v>105</v>
      </c>
      <c r="D139" s="70"/>
      <c r="E139" s="63"/>
      <c r="F139" s="64"/>
      <c r="G139" s="64"/>
      <c r="H139" s="65"/>
      <c r="I139" s="38">
        <v>60</v>
      </c>
      <c r="J139" s="45" t="s">
        <v>134</v>
      </c>
      <c r="K139" s="49">
        <v>0</v>
      </c>
      <c r="L139" s="16">
        <f t="shared" si="9"/>
        <v>0</v>
      </c>
    </row>
    <row r="140" spans="2:12" ht="74.25" customHeight="1" x14ac:dyDescent="0.2">
      <c r="B140" s="41">
        <v>115</v>
      </c>
      <c r="C140" s="69" t="s">
        <v>104</v>
      </c>
      <c r="D140" s="70"/>
      <c r="E140" s="63"/>
      <c r="F140" s="64"/>
      <c r="G140" s="64"/>
      <c r="H140" s="65"/>
      <c r="I140" s="38">
        <v>30</v>
      </c>
      <c r="J140" s="45" t="s">
        <v>134</v>
      </c>
      <c r="K140" s="49">
        <v>0</v>
      </c>
      <c r="L140" s="16">
        <f t="shared" si="9"/>
        <v>0</v>
      </c>
    </row>
    <row r="141" spans="2:12" ht="74.25" customHeight="1" x14ac:dyDescent="0.2">
      <c r="B141" s="41">
        <v>116</v>
      </c>
      <c r="C141" s="69" t="s">
        <v>103</v>
      </c>
      <c r="D141" s="70"/>
      <c r="E141" s="63"/>
      <c r="F141" s="64"/>
      <c r="G141" s="64"/>
      <c r="H141" s="65"/>
      <c r="I141" s="38">
        <v>30</v>
      </c>
      <c r="J141" s="45" t="s">
        <v>134</v>
      </c>
      <c r="K141" s="49">
        <v>0</v>
      </c>
      <c r="L141" s="16">
        <f t="shared" si="9"/>
        <v>0</v>
      </c>
    </row>
    <row r="142" spans="2:12" ht="74.25" customHeight="1" x14ac:dyDescent="0.2">
      <c r="B142" s="41">
        <v>117</v>
      </c>
      <c r="C142" s="69" t="s">
        <v>102</v>
      </c>
      <c r="D142" s="70"/>
      <c r="E142" s="63"/>
      <c r="F142" s="64"/>
      <c r="G142" s="64"/>
      <c r="H142" s="65"/>
      <c r="I142" s="38">
        <v>30</v>
      </c>
      <c r="J142" s="45" t="s">
        <v>134</v>
      </c>
      <c r="K142" s="49">
        <v>0</v>
      </c>
      <c r="L142" s="16">
        <f t="shared" si="9"/>
        <v>0</v>
      </c>
    </row>
    <row r="143" spans="2:12" ht="30" customHeight="1" x14ac:dyDescent="0.2">
      <c r="B143" s="43"/>
      <c r="C143" s="71" t="s">
        <v>31</v>
      </c>
      <c r="D143" s="71"/>
      <c r="E143" s="12"/>
      <c r="F143" s="12"/>
      <c r="G143" s="12"/>
      <c r="H143" s="12"/>
      <c r="I143" s="28"/>
      <c r="J143" s="28"/>
      <c r="K143" s="28"/>
      <c r="L143" s="15"/>
    </row>
    <row r="144" spans="2:12" ht="97.5" customHeight="1" x14ac:dyDescent="0.2">
      <c r="B144" s="41">
        <v>118</v>
      </c>
      <c r="C144" s="69" t="s">
        <v>185</v>
      </c>
      <c r="D144" s="70"/>
      <c r="E144" s="63"/>
      <c r="F144" s="64"/>
      <c r="G144" s="64"/>
      <c r="H144" s="65"/>
      <c r="I144" s="37">
        <v>600</v>
      </c>
      <c r="J144" s="46" t="s">
        <v>130</v>
      </c>
      <c r="K144" s="49">
        <v>0</v>
      </c>
      <c r="L144" s="16">
        <f>K144*I144</f>
        <v>0</v>
      </c>
    </row>
    <row r="145" spans="2:12" ht="97.5" customHeight="1" x14ac:dyDescent="0.2">
      <c r="B145" s="41">
        <v>119</v>
      </c>
      <c r="C145" s="69" t="s">
        <v>186</v>
      </c>
      <c r="D145" s="70"/>
      <c r="E145" s="63"/>
      <c r="F145" s="64"/>
      <c r="G145" s="64"/>
      <c r="H145" s="65"/>
      <c r="I145" s="37">
        <v>1000</v>
      </c>
      <c r="J145" s="46" t="s">
        <v>130</v>
      </c>
      <c r="K145" s="49">
        <v>0</v>
      </c>
      <c r="L145" s="16">
        <f t="shared" ref="L145:L146" si="10">K145*I145</f>
        <v>0</v>
      </c>
    </row>
    <row r="146" spans="2:12" ht="97.5" customHeight="1" x14ac:dyDescent="0.2">
      <c r="B146" s="41">
        <v>120</v>
      </c>
      <c r="C146" s="69" t="s">
        <v>135</v>
      </c>
      <c r="D146" s="70"/>
      <c r="E146" s="63"/>
      <c r="F146" s="64"/>
      <c r="G146" s="64"/>
      <c r="H146" s="65"/>
      <c r="I146" s="37">
        <v>2000</v>
      </c>
      <c r="J146" s="37" t="s">
        <v>131</v>
      </c>
      <c r="K146" s="49">
        <v>0</v>
      </c>
      <c r="L146" s="16">
        <f t="shared" si="10"/>
        <v>0</v>
      </c>
    </row>
    <row r="147" spans="2:12" ht="30" customHeight="1" x14ac:dyDescent="0.2">
      <c r="B147" s="43"/>
      <c r="C147" s="71" t="s">
        <v>32</v>
      </c>
      <c r="D147" s="71"/>
      <c r="E147" s="12"/>
      <c r="F147" s="12"/>
      <c r="G147" s="12"/>
      <c r="H147" s="12"/>
      <c r="I147" s="28"/>
      <c r="J147" s="28"/>
      <c r="K147" s="28"/>
      <c r="L147" s="15"/>
    </row>
    <row r="148" spans="2:12" ht="99" customHeight="1" x14ac:dyDescent="0.2">
      <c r="B148" s="41">
        <v>121</v>
      </c>
      <c r="C148" s="69" t="s">
        <v>148</v>
      </c>
      <c r="D148" s="70"/>
      <c r="E148" s="63"/>
      <c r="F148" s="64"/>
      <c r="G148" s="64"/>
      <c r="H148" s="65"/>
      <c r="I148" s="37">
        <v>20000</v>
      </c>
      <c r="J148" s="37" t="s">
        <v>136</v>
      </c>
      <c r="K148" s="49">
        <v>0</v>
      </c>
      <c r="L148" s="16">
        <f>K148*I148</f>
        <v>0</v>
      </c>
    </row>
    <row r="149" spans="2:12" ht="90" customHeight="1" x14ac:dyDescent="0.2">
      <c r="B149" s="41">
        <v>122</v>
      </c>
      <c r="C149" s="69" t="s">
        <v>187</v>
      </c>
      <c r="D149" s="70"/>
      <c r="E149" s="63"/>
      <c r="F149" s="64"/>
      <c r="G149" s="64"/>
      <c r="H149" s="65"/>
      <c r="I149" s="37">
        <v>424000</v>
      </c>
      <c r="J149" s="46" t="s">
        <v>134</v>
      </c>
      <c r="K149" s="49">
        <v>0</v>
      </c>
      <c r="L149" s="16">
        <f t="shared" ref="L149:L153" si="11">K149*I149</f>
        <v>0</v>
      </c>
    </row>
    <row r="150" spans="2:12" ht="90" customHeight="1" x14ac:dyDescent="0.2">
      <c r="B150" s="41">
        <v>123</v>
      </c>
      <c r="C150" s="69" t="s">
        <v>188</v>
      </c>
      <c r="D150" s="70"/>
      <c r="E150" s="63"/>
      <c r="F150" s="64"/>
      <c r="G150" s="64"/>
      <c r="H150" s="65"/>
      <c r="I150" s="46">
        <v>500</v>
      </c>
      <c r="J150" s="46" t="s">
        <v>189</v>
      </c>
      <c r="K150" s="49">
        <v>0</v>
      </c>
      <c r="L150" s="16">
        <f t="shared" si="11"/>
        <v>0</v>
      </c>
    </row>
    <row r="151" spans="2:12" ht="90" customHeight="1" x14ac:dyDescent="0.2">
      <c r="B151" s="41">
        <v>124</v>
      </c>
      <c r="C151" s="69" t="s">
        <v>109</v>
      </c>
      <c r="D151" s="70"/>
      <c r="E151" s="63"/>
      <c r="F151" s="64"/>
      <c r="G151" s="64"/>
      <c r="H151" s="65"/>
      <c r="I151" s="46">
        <v>60</v>
      </c>
      <c r="J151" s="46" t="s">
        <v>197</v>
      </c>
      <c r="K151" s="49">
        <v>0</v>
      </c>
      <c r="L151" s="16">
        <f t="shared" si="11"/>
        <v>0</v>
      </c>
    </row>
    <row r="152" spans="2:12" ht="90" customHeight="1" x14ac:dyDescent="0.2">
      <c r="B152" s="41">
        <v>125</v>
      </c>
      <c r="C152" s="69" t="s">
        <v>108</v>
      </c>
      <c r="D152" s="70"/>
      <c r="E152" s="63"/>
      <c r="F152" s="64"/>
      <c r="G152" s="64"/>
      <c r="H152" s="65"/>
      <c r="I152" s="46">
        <v>800</v>
      </c>
      <c r="J152" s="46" t="s">
        <v>189</v>
      </c>
      <c r="K152" s="49">
        <v>0</v>
      </c>
      <c r="L152" s="16">
        <f t="shared" si="11"/>
        <v>0</v>
      </c>
    </row>
    <row r="153" spans="2:12" ht="95.25" customHeight="1" x14ac:dyDescent="0.2">
      <c r="B153" s="41">
        <v>126</v>
      </c>
      <c r="C153" s="69" t="s">
        <v>137</v>
      </c>
      <c r="D153" s="70"/>
      <c r="E153" s="63"/>
      <c r="F153" s="64"/>
      <c r="G153" s="64"/>
      <c r="H153" s="65"/>
      <c r="I153" s="48">
        <v>300</v>
      </c>
      <c r="J153" s="48" t="s">
        <v>189</v>
      </c>
      <c r="K153" s="50">
        <v>0</v>
      </c>
      <c r="L153" s="17">
        <f t="shared" si="11"/>
        <v>0</v>
      </c>
    </row>
    <row r="154" spans="2:12" ht="24.95" customHeight="1" x14ac:dyDescent="0.2">
      <c r="B154" s="42"/>
      <c r="C154" s="6"/>
      <c r="D154" s="6"/>
      <c r="E154" s="6"/>
      <c r="F154" s="6"/>
      <c r="G154" s="6"/>
      <c r="H154" s="6"/>
      <c r="I154" s="26"/>
      <c r="J154" s="26"/>
      <c r="K154" s="26"/>
      <c r="L154" s="5"/>
    </row>
    <row r="155" spans="2:12" s="10" customFormat="1" ht="39.950000000000003" customHeight="1" x14ac:dyDescent="0.2">
      <c r="B155" s="40"/>
      <c r="C155" s="72" t="s">
        <v>33</v>
      </c>
      <c r="D155" s="72"/>
      <c r="E155" s="9"/>
      <c r="F155" s="9"/>
      <c r="G155" s="9"/>
      <c r="H155" s="9"/>
      <c r="I155" s="27"/>
      <c r="J155" s="27"/>
      <c r="K155" s="27"/>
      <c r="L155" s="14"/>
    </row>
    <row r="156" spans="2:12" ht="30" customHeight="1" x14ac:dyDescent="0.2">
      <c r="B156" s="43"/>
      <c r="C156" s="71" t="s">
        <v>33</v>
      </c>
      <c r="D156" s="71"/>
      <c r="E156" s="12"/>
      <c r="F156" s="12"/>
      <c r="G156" s="12"/>
      <c r="H156" s="12"/>
      <c r="I156" s="28"/>
      <c r="J156" s="28"/>
      <c r="K156" s="28"/>
      <c r="L156" s="15"/>
    </row>
    <row r="157" spans="2:12" ht="117.75" customHeight="1" x14ac:dyDescent="0.2">
      <c r="B157" s="41">
        <v>127</v>
      </c>
      <c r="C157" s="69" t="s">
        <v>110</v>
      </c>
      <c r="D157" s="70"/>
      <c r="E157" s="63"/>
      <c r="F157" s="64"/>
      <c r="G157" s="64"/>
      <c r="H157" s="65"/>
      <c r="I157" s="46">
        <v>1000</v>
      </c>
      <c r="J157" s="48" t="s">
        <v>190</v>
      </c>
      <c r="K157" s="49">
        <v>0</v>
      </c>
      <c r="L157" s="16">
        <f>K157*I157</f>
        <v>0</v>
      </c>
    </row>
    <row r="158" spans="2:12" ht="101.25" customHeight="1" x14ac:dyDescent="0.2">
      <c r="B158" s="41">
        <v>128</v>
      </c>
      <c r="C158" s="69" t="s">
        <v>111</v>
      </c>
      <c r="D158" s="70"/>
      <c r="E158" s="63"/>
      <c r="F158" s="64"/>
      <c r="G158" s="64"/>
      <c r="H158" s="65"/>
      <c r="I158" s="46">
        <v>2000</v>
      </c>
      <c r="J158" s="48" t="s">
        <v>190</v>
      </c>
      <c r="K158" s="49">
        <v>0</v>
      </c>
      <c r="L158" s="16">
        <f t="shared" ref="L158:L165" si="12">K158*I158</f>
        <v>0</v>
      </c>
    </row>
    <row r="159" spans="2:12" ht="106.5" customHeight="1" x14ac:dyDescent="0.2">
      <c r="B159" s="41">
        <v>129</v>
      </c>
      <c r="C159" s="69" t="s">
        <v>112</v>
      </c>
      <c r="D159" s="70"/>
      <c r="E159" s="63"/>
      <c r="F159" s="64"/>
      <c r="G159" s="64"/>
      <c r="H159" s="65"/>
      <c r="I159" s="46">
        <v>2000</v>
      </c>
      <c r="J159" s="48" t="s">
        <v>134</v>
      </c>
      <c r="K159" s="49">
        <v>0</v>
      </c>
      <c r="L159" s="16">
        <f t="shared" si="12"/>
        <v>0</v>
      </c>
    </row>
    <row r="160" spans="2:12" ht="85.5" customHeight="1" x14ac:dyDescent="0.2">
      <c r="B160" s="41">
        <v>130</v>
      </c>
      <c r="C160" s="69" t="s">
        <v>113</v>
      </c>
      <c r="D160" s="70"/>
      <c r="E160" s="63"/>
      <c r="F160" s="64"/>
      <c r="G160" s="64"/>
      <c r="H160" s="65"/>
      <c r="I160" s="46">
        <v>60</v>
      </c>
      <c r="J160" s="46" t="s">
        <v>134</v>
      </c>
      <c r="K160" s="49">
        <v>0</v>
      </c>
      <c r="L160" s="16">
        <f t="shared" si="12"/>
        <v>0</v>
      </c>
    </row>
    <row r="161" spans="2:12" ht="55.5" customHeight="1" x14ac:dyDescent="0.2">
      <c r="B161" s="41">
        <v>131</v>
      </c>
      <c r="C161" s="69" t="s">
        <v>114</v>
      </c>
      <c r="D161" s="70"/>
      <c r="E161" s="63"/>
      <c r="F161" s="64"/>
      <c r="G161" s="64"/>
      <c r="H161" s="65"/>
      <c r="I161" s="46">
        <v>100</v>
      </c>
      <c r="J161" s="48" t="s">
        <v>134</v>
      </c>
      <c r="K161" s="49">
        <v>0</v>
      </c>
      <c r="L161" s="16">
        <f t="shared" si="12"/>
        <v>0</v>
      </c>
    </row>
    <row r="162" spans="2:12" ht="151.5" customHeight="1" x14ac:dyDescent="0.2">
      <c r="B162" s="41">
        <v>132</v>
      </c>
      <c r="C162" s="69" t="s">
        <v>115</v>
      </c>
      <c r="D162" s="70"/>
      <c r="E162" s="63"/>
      <c r="F162" s="64"/>
      <c r="G162" s="64"/>
      <c r="H162" s="65"/>
      <c r="I162" s="46">
        <v>40</v>
      </c>
      <c r="J162" s="46" t="s">
        <v>37</v>
      </c>
      <c r="K162" s="49">
        <v>0</v>
      </c>
      <c r="L162" s="16">
        <f t="shared" si="12"/>
        <v>0</v>
      </c>
    </row>
    <row r="163" spans="2:12" ht="153" customHeight="1" x14ac:dyDescent="0.2">
      <c r="B163" s="41">
        <v>133</v>
      </c>
      <c r="C163" s="69" t="s">
        <v>116</v>
      </c>
      <c r="D163" s="70"/>
      <c r="E163" s="63"/>
      <c r="F163" s="64"/>
      <c r="G163" s="64"/>
      <c r="H163" s="65"/>
      <c r="I163" s="37">
        <v>40</v>
      </c>
      <c r="J163" s="37" t="s">
        <v>37</v>
      </c>
      <c r="K163" s="49">
        <v>0</v>
      </c>
      <c r="L163" s="16">
        <f t="shared" si="12"/>
        <v>0</v>
      </c>
    </row>
    <row r="164" spans="2:12" ht="154.5" customHeight="1" x14ac:dyDescent="0.2">
      <c r="B164" s="41">
        <v>134</v>
      </c>
      <c r="C164" s="69" t="s">
        <v>117</v>
      </c>
      <c r="D164" s="70"/>
      <c r="E164" s="63"/>
      <c r="F164" s="64"/>
      <c r="G164" s="64"/>
      <c r="H164" s="65"/>
      <c r="I164" s="37">
        <v>40</v>
      </c>
      <c r="J164" s="37" t="s">
        <v>37</v>
      </c>
      <c r="K164" s="49">
        <v>0</v>
      </c>
      <c r="L164" s="16">
        <f t="shared" si="12"/>
        <v>0</v>
      </c>
    </row>
    <row r="165" spans="2:12" ht="147.75" customHeight="1" x14ac:dyDescent="0.2">
      <c r="B165" s="41">
        <v>135</v>
      </c>
      <c r="C165" s="69" t="s">
        <v>118</v>
      </c>
      <c r="D165" s="70"/>
      <c r="E165" s="63"/>
      <c r="F165" s="64"/>
      <c r="G165" s="64"/>
      <c r="H165" s="65"/>
      <c r="I165" s="37">
        <v>80</v>
      </c>
      <c r="J165" s="37" t="s">
        <v>37</v>
      </c>
      <c r="K165" s="49">
        <v>0</v>
      </c>
      <c r="L165" s="16">
        <f t="shared" si="12"/>
        <v>0</v>
      </c>
    </row>
    <row r="166" spans="2:12" ht="30" customHeight="1" x14ac:dyDescent="0.2">
      <c r="B166" s="43"/>
      <c r="C166" s="71" t="s">
        <v>34</v>
      </c>
      <c r="D166" s="71"/>
      <c r="E166" s="12"/>
      <c r="F166" s="12"/>
      <c r="G166" s="12"/>
      <c r="H166" s="12"/>
      <c r="I166" s="28"/>
      <c r="J166" s="28"/>
      <c r="K166" s="28"/>
      <c r="L166" s="15"/>
    </row>
    <row r="167" spans="2:12" ht="98.25" customHeight="1" x14ac:dyDescent="0.2">
      <c r="B167" s="41">
        <v>136</v>
      </c>
      <c r="C167" s="69" t="s">
        <v>119</v>
      </c>
      <c r="D167" s="70"/>
      <c r="E167" s="63"/>
      <c r="F167" s="64"/>
      <c r="G167" s="64"/>
      <c r="H167" s="65"/>
      <c r="I167" s="37">
        <v>100</v>
      </c>
      <c r="J167" s="37" t="s">
        <v>37</v>
      </c>
      <c r="K167" s="49">
        <v>0</v>
      </c>
      <c r="L167" s="16">
        <f>K167*I167</f>
        <v>0</v>
      </c>
    </row>
    <row r="168" spans="2:12" ht="98.25" customHeight="1" x14ac:dyDescent="0.2">
      <c r="B168" s="41">
        <v>137</v>
      </c>
      <c r="C168" s="69" t="s">
        <v>120</v>
      </c>
      <c r="D168" s="70"/>
      <c r="E168" s="63"/>
      <c r="F168" s="64"/>
      <c r="G168" s="64"/>
      <c r="H168" s="65"/>
      <c r="I168" s="37">
        <v>200</v>
      </c>
      <c r="J168" s="37" t="s">
        <v>37</v>
      </c>
      <c r="K168" s="49">
        <v>0</v>
      </c>
      <c r="L168" s="16">
        <f t="shared" ref="L168:L170" si="13">K168*I168</f>
        <v>0</v>
      </c>
    </row>
    <row r="169" spans="2:12" ht="114" customHeight="1" x14ac:dyDescent="0.2">
      <c r="B169" s="41">
        <v>138</v>
      </c>
      <c r="C169" s="69" t="s">
        <v>121</v>
      </c>
      <c r="D169" s="70"/>
      <c r="E169" s="63"/>
      <c r="F169" s="64"/>
      <c r="G169" s="64"/>
      <c r="H169" s="65"/>
      <c r="I169" s="37">
        <v>200</v>
      </c>
      <c r="J169" s="37" t="s">
        <v>37</v>
      </c>
      <c r="K169" s="49">
        <v>0</v>
      </c>
      <c r="L169" s="16">
        <f t="shared" si="13"/>
        <v>0</v>
      </c>
    </row>
    <row r="170" spans="2:12" ht="119.25" customHeight="1" x14ac:dyDescent="0.2">
      <c r="B170" s="41">
        <v>139</v>
      </c>
      <c r="C170" s="69" t="s">
        <v>122</v>
      </c>
      <c r="D170" s="70"/>
      <c r="E170" s="63"/>
      <c r="F170" s="64"/>
      <c r="G170" s="64"/>
      <c r="H170" s="65"/>
      <c r="I170" s="37">
        <v>80</v>
      </c>
      <c r="J170" s="37" t="s">
        <v>37</v>
      </c>
      <c r="K170" s="49">
        <v>0</v>
      </c>
      <c r="L170" s="16">
        <f t="shared" si="13"/>
        <v>0</v>
      </c>
    </row>
    <row r="171" spans="2:12" ht="30" customHeight="1" x14ac:dyDescent="0.2">
      <c r="B171" s="43"/>
      <c r="C171" s="71" t="s">
        <v>35</v>
      </c>
      <c r="D171" s="71"/>
      <c r="E171" s="12"/>
      <c r="F171" s="12"/>
      <c r="G171" s="12"/>
      <c r="H171" s="12"/>
      <c r="I171" s="28"/>
      <c r="J171" s="28"/>
      <c r="K171" s="28"/>
      <c r="L171" s="15"/>
    </row>
    <row r="172" spans="2:12" ht="90" customHeight="1" x14ac:dyDescent="0.2">
      <c r="B172" s="41">
        <v>140</v>
      </c>
      <c r="C172" s="69" t="s">
        <v>123</v>
      </c>
      <c r="D172" s="70"/>
      <c r="E172" s="44" t="s">
        <v>38</v>
      </c>
      <c r="F172" s="60"/>
      <c r="G172" s="61"/>
      <c r="H172" s="62"/>
      <c r="I172" s="37">
        <v>80</v>
      </c>
      <c r="J172" s="37" t="s">
        <v>37</v>
      </c>
      <c r="K172" s="49">
        <v>0</v>
      </c>
      <c r="L172" s="16">
        <f>K172*I172</f>
        <v>0</v>
      </c>
    </row>
    <row r="173" spans="2:12" ht="90" customHeight="1" x14ac:dyDescent="0.2">
      <c r="B173" s="41">
        <v>141</v>
      </c>
      <c r="C173" s="69" t="s">
        <v>124</v>
      </c>
      <c r="D173" s="70"/>
      <c r="E173" s="44" t="s">
        <v>38</v>
      </c>
      <c r="F173" s="60"/>
      <c r="G173" s="61"/>
      <c r="H173" s="62"/>
      <c r="I173" s="37">
        <v>40</v>
      </c>
      <c r="J173" s="37" t="s">
        <v>37</v>
      </c>
      <c r="K173" s="49">
        <v>0</v>
      </c>
      <c r="L173" s="16">
        <f>K173*I173</f>
        <v>0</v>
      </c>
    </row>
    <row r="174" spans="2:12" ht="30" customHeight="1" x14ac:dyDescent="0.2">
      <c r="B174" s="43"/>
      <c r="C174" s="71" t="s">
        <v>36</v>
      </c>
      <c r="D174" s="71"/>
      <c r="E174" s="12"/>
      <c r="F174" s="12"/>
      <c r="G174" s="12"/>
      <c r="H174" s="12"/>
      <c r="I174" s="28"/>
      <c r="J174" s="28"/>
      <c r="K174" s="28"/>
      <c r="L174" s="15"/>
    </row>
    <row r="175" spans="2:12" ht="95.25" customHeight="1" x14ac:dyDescent="0.2">
      <c r="B175" s="41">
        <v>142</v>
      </c>
      <c r="C175" s="69" t="s">
        <v>125</v>
      </c>
      <c r="D175" s="70"/>
      <c r="E175" s="63"/>
      <c r="F175" s="64"/>
      <c r="G175" s="64"/>
      <c r="H175" s="65"/>
      <c r="I175" s="37">
        <v>2000</v>
      </c>
      <c r="J175" s="37" t="s">
        <v>138</v>
      </c>
      <c r="K175" s="49">
        <v>0</v>
      </c>
      <c r="L175" s="16">
        <f>K175*I175</f>
        <v>0</v>
      </c>
    </row>
    <row r="176" spans="2:12" ht="95.25" customHeight="1" x14ac:dyDescent="0.2">
      <c r="B176" s="41">
        <v>143</v>
      </c>
      <c r="C176" s="69" t="s">
        <v>126</v>
      </c>
      <c r="D176" s="70"/>
      <c r="E176" s="63"/>
      <c r="F176" s="64"/>
      <c r="G176" s="64"/>
      <c r="H176" s="65"/>
      <c r="I176" s="37">
        <v>2000</v>
      </c>
      <c r="J176" s="37" t="s">
        <v>138</v>
      </c>
      <c r="K176" s="49">
        <v>0</v>
      </c>
      <c r="L176" s="16">
        <f t="shared" ref="L176:L177" si="14">K176*I176</f>
        <v>0</v>
      </c>
    </row>
    <row r="177" spans="2:21" ht="95.25" customHeight="1" x14ac:dyDescent="0.2">
      <c r="B177" s="41">
        <v>144</v>
      </c>
      <c r="C177" s="69" t="s">
        <v>127</v>
      </c>
      <c r="D177" s="70"/>
      <c r="E177" s="63"/>
      <c r="F177" s="64"/>
      <c r="G177" s="64"/>
      <c r="H177" s="65"/>
      <c r="I177" s="45">
        <v>400</v>
      </c>
      <c r="J177" s="45" t="s">
        <v>138</v>
      </c>
      <c r="K177" s="50">
        <v>0</v>
      </c>
      <c r="L177" s="17">
        <f t="shared" si="14"/>
        <v>0</v>
      </c>
    </row>
    <row r="178" spans="2:21" ht="24.95" customHeight="1" x14ac:dyDescent="0.2">
      <c r="B178" s="4"/>
      <c r="C178" s="6"/>
      <c r="D178" s="6"/>
      <c r="E178" s="6"/>
      <c r="F178" s="6"/>
      <c r="G178" s="6"/>
      <c r="H178" s="6"/>
      <c r="I178" s="6"/>
      <c r="J178" s="6"/>
      <c r="K178" s="6"/>
      <c r="L178" s="5"/>
    </row>
    <row r="179" spans="2:21" s="10" customFormat="1" ht="39.950000000000003" customHeight="1" x14ac:dyDescent="0.2">
      <c r="B179" s="40"/>
      <c r="C179" s="72" t="s">
        <v>199</v>
      </c>
      <c r="D179" s="72"/>
      <c r="E179" s="9"/>
      <c r="F179" s="9"/>
      <c r="G179" s="9"/>
      <c r="H179" s="9"/>
      <c r="I179" s="27"/>
      <c r="J179" s="27"/>
      <c r="K179" s="27"/>
      <c r="L179" s="14"/>
    </row>
    <row r="180" spans="2:21" ht="90" customHeight="1" x14ac:dyDescent="0.2">
      <c r="B180" s="41" t="s">
        <v>200</v>
      </c>
      <c r="C180" s="69" t="s">
        <v>202</v>
      </c>
      <c r="D180" s="70"/>
      <c r="E180" s="44" t="s">
        <v>201</v>
      </c>
      <c r="F180" s="56"/>
      <c r="G180" s="55"/>
      <c r="H180" s="55"/>
      <c r="I180" s="58"/>
      <c r="J180" s="58"/>
      <c r="K180" s="59"/>
      <c r="L180" s="57"/>
    </row>
    <row r="181" spans="2:21" ht="24.95" customHeight="1" x14ac:dyDescent="0.2">
      <c r="B181" s="4"/>
      <c r="C181" s="6"/>
      <c r="D181" s="6"/>
      <c r="E181" s="6"/>
      <c r="F181" s="6"/>
      <c r="G181" s="6"/>
      <c r="H181" s="6"/>
      <c r="I181" s="6"/>
      <c r="J181" s="6"/>
      <c r="K181" s="6"/>
      <c r="L181" s="5"/>
    </row>
    <row r="182" spans="2:21" ht="30.95" customHeight="1" x14ac:dyDescent="0.2">
      <c r="B182" s="18"/>
      <c r="C182" s="21"/>
      <c r="D182" s="22"/>
      <c r="E182" s="85" t="s">
        <v>13</v>
      </c>
      <c r="F182" s="85"/>
      <c r="G182" s="52"/>
      <c r="H182" s="53"/>
      <c r="I182" s="29"/>
      <c r="J182" s="29"/>
      <c r="K182" s="29"/>
      <c r="L182" s="31">
        <f>SUM(L10:L177)</f>
        <v>0</v>
      </c>
    </row>
    <row r="183" spans="2:21" ht="30.95" customHeight="1" x14ac:dyDescent="0.2">
      <c r="B183" s="19"/>
      <c r="C183" s="21"/>
      <c r="D183" s="22"/>
      <c r="E183" s="85" t="s">
        <v>14</v>
      </c>
      <c r="F183" s="97"/>
      <c r="G183" s="8">
        <v>0.19</v>
      </c>
      <c r="H183" s="7"/>
      <c r="I183" s="52"/>
      <c r="J183" s="52"/>
      <c r="K183" s="52"/>
      <c r="L183" s="32">
        <f>L182*0.19</f>
        <v>0</v>
      </c>
      <c r="O183" s="86"/>
      <c r="P183" s="86"/>
      <c r="Q183" s="86"/>
      <c r="R183" s="86"/>
      <c r="S183" s="86"/>
      <c r="T183" s="86"/>
      <c r="U183" s="86"/>
    </row>
    <row r="184" spans="2:21" ht="30.95" customHeight="1" x14ac:dyDescent="0.2">
      <c r="B184" s="19"/>
      <c r="C184" s="21"/>
      <c r="D184" s="22"/>
      <c r="E184" s="85" t="s">
        <v>8</v>
      </c>
      <c r="F184" s="85"/>
      <c r="G184" s="22"/>
      <c r="H184" s="39"/>
      <c r="I184" s="52"/>
      <c r="J184" s="52"/>
      <c r="K184" s="52"/>
      <c r="L184" s="33">
        <f>L182+L183</f>
        <v>0</v>
      </c>
    </row>
    <row r="185" spans="2:21" ht="37.5" customHeight="1" x14ac:dyDescent="0.2">
      <c r="B185" s="19"/>
      <c r="C185" s="21"/>
      <c r="D185" s="22"/>
      <c r="E185" s="88" t="s">
        <v>6</v>
      </c>
      <c r="F185" s="89"/>
      <c r="G185" s="8">
        <v>0</v>
      </c>
      <c r="H185" s="7"/>
      <c r="I185" s="30"/>
      <c r="J185" s="34"/>
      <c r="K185" s="34"/>
      <c r="L185" s="32">
        <f>L184*G185</f>
        <v>0</v>
      </c>
    </row>
    <row r="186" spans="2:21" ht="30.95" customHeight="1" x14ac:dyDescent="0.2">
      <c r="B186" s="18"/>
      <c r="C186" s="21"/>
      <c r="D186" s="22"/>
      <c r="E186" s="85" t="s">
        <v>9</v>
      </c>
      <c r="F186" s="85" t="s">
        <v>9</v>
      </c>
      <c r="G186" s="52"/>
      <c r="H186" s="53"/>
      <c r="I186" s="29"/>
      <c r="J186" s="29"/>
      <c r="K186" s="29"/>
      <c r="L186" s="31">
        <f>L184-L185</f>
        <v>0</v>
      </c>
    </row>
    <row r="187" spans="2:21" ht="6.95" customHeight="1" x14ac:dyDescent="0.2">
      <c r="B187" s="20"/>
      <c r="C187" s="1"/>
      <c r="D187" s="1"/>
      <c r="E187" s="1"/>
      <c r="F187" s="1"/>
      <c r="G187" s="1"/>
      <c r="H187" s="1"/>
      <c r="I187" s="1"/>
      <c r="J187" s="1"/>
      <c r="K187" s="1"/>
      <c r="L187" s="1"/>
    </row>
    <row r="188" spans="2:21" ht="15.75" customHeight="1" x14ac:dyDescent="0.2">
      <c r="B188" s="90" t="s">
        <v>1</v>
      </c>
      <c r="C188" s="90"/>
      <c r="D188" s="90"/>
      <c r="E188" s="90"/>
      <c r="F188" s="90"/>
      <c r="G188" s="90"/>
      <c r="H188" s="90"/>
      <c r="I188" s="90"/>
      <c r="J188" s="90"/>
      <c r="K188" s="90"/>
      <c r="L188" s="90"/>
    </row>
    <row r="189" spans="2:21" ht="15.75" customHeight="1" x14ac:dyDescent="0.2">
      <c r="B189" s="87" t="s">
        <v>2</v>
      </c>
      <c r="C189" s="87"/>
      <c r="D189" s="87"/>
      <c r="E189" s="87"/>
      <c r="F189" s="87"/>
      <c r="G189" s="87"/>
      <c r="H189" s="87"/>
      <c r="I189" s="87"/>
      <c r="J189" s="87"/>
      <c r="K189" s="87"/>
      <c r="L189" s="87"/>
    </row>
  </sheetData>
  <sheetProtection algorithmName="SHA-512" hashValue="4Kh2HJzQzJukaRil71VbzBn4I+XBcV6r65lEUopvl4xbp7NSvtCSC6GWiJNnMIPDUXPxOSd9bEUH35KJI3/T6w==" saltValue="CBGioTs9Bi/RtQyctR1yJQ==" spinCount="100000" sheet="1" objects="1" scenarios="1"/>
  <mergeCells count="326">
    <mergeCell ref="B189:L189"/>
    <mergeCell ref="C59:D59"/>
    <mergeCell ref="C65:D65"/>
    <mergeCell ref="E185:F185"/>
    <mergeCell ref="C47:D47"/>
    <mergeCell ref="C41:D41"/>
    <mergeCell ref="C46:D46"/>
    <mergeCell ref="B188:L188"/>
    <mergeCell ref="B2:L2"/>
    <mergeCell ref="C12:D12"/>
    <mergeCell ref="C11:D11"/>
    <mergeCell ref="B3:L3"/>
    <mergeCell ref="C61:D61"/>
    <mergeCell ref="E183:F183"/>
    <mergeCell ref="C32:D32"/>
    <mergeCell ref="C34:D34"/>
    <mergeCell ref="C53:D53"/>
    <mergeCell ref="C49:D49"/>
    <mergeCell ref="C38:D38"/>
    <mergeCell ref="C36:D36"/>
    <mergeCell ref="C50:D50"/>
    <mergeCell ref="C52:D52"/>
    <mergeCell ref="E186:F186"/>
    <mergeCell ref="C16:D16"/>
    <mergeCell ref="O183:U183"/>
    <mergeCell ref="C177:D177"/>
    <mergeCell ref="C176:D176"/>
    <mergeCell ref="C175:D175"/>
    <mergeCell ref="C173:D173"/>
    <mergeCell ref="C172:D172"/>
    <mergeCell ref="C170:D170"/>
    <mergeCell ref="F172:H172"/>
    <mergeCell ref="F173:H173"/>
    <mergeCell ref="E175:H175"/>
    <mergeCell ref="E176:H176"/>
    <mergeCell ref="E177:H177"/>
    <mergeCell ref="C179:D179"/>
    <mergeCell ref="C180:D180"/>
    <mergeCell ref="C15:D15"/>
    <mergeCell ref="C14:D14"/>
    <mergeCell ref="F11:H11"/>
    <mergeCell ref="C161:D161"/>
    <mergeCell ref="B5:L5"/>
    <mergeCell ref="E182:F182"/>
    <mergeCell ref="E184:F184"/>
    <mergeCell ref="C169:D169"/>
    <mergeCell ref="C168:D168"/>
    <mergeCell ref="C167:D167"/>
    <mergeCell ref="C165:D165"/>
    <mergeCell ref="C164:D164"/>
    <mergeCell ref="C163:D163"/>
    <mergeCell ref="C162:D162"/>
    <mergeCell ref="C71:D71"/>
    <mergeCell ref="E71:H71"/>
    <mergeCell ref="C70:D70"/>
    <mergeCell ref="E70:H70"/>
    <mergeCell ref="C160:D160"/>
    <mergeCell ref="C159:D159"/>
    <mergeCell ref="C158:D158"/>
    <mergeCell ref="C157:D157"/>
    <mergeCell ref="C149:D149"/>
    <mergeCell ref="C148:D148"/>
    <mergeCell ref="D4:L4"/>
    <mergeCell ref="B4:C4"/>
    <mergeCell ref="C35:D35"/>
    <mergeCell ref="C37:D37"/>
    <mergeCell ref="C24:D24"/>
    <mergeCell ref="C23:D23"/>
    <mergeCell ref="C28:D28"/>
    <mergeCell ref="C31:D31"/>
    <mergeCell ref="C7:D7"/>
    <mergeCell ref="E7:G7"/>
    <mergeCell ref="C21:D21"/>
    <mergeCell ref="C25:D25"/>
    <mergeCell ref="C9:D9"/>
    <mergeCell ref="C10:D10"/>
    <mergeCell ref="C13:D13"/>
    <mergeCell ref="C33:D33"/>
    <mergeCell ref="C30:D30"/>
    <mergeCell ref="C18:D18"/>
    <mergeCell ref="C17:D17"/>
    <mergeCell ref="C27:D27"/>
    <mergeCell ref="C26:D26"/>
    <mergeCell ref="C22:D22"/>
    <mergeCell ref="C20:D20"/>
    <mergeCell ref="C19:D19"/>
    <mergeCell ref="C146:D146"/>
    <mergeCell ref="C145:D145"/>
    <mergeCell ref="C144:D144"/>
    <mergeCell ref="C153:D153"/>
    <mergeCell ref="C111:D111"/>
    <mergeCell ref="C110:D110"/>
    <mergeCell ref="C109:D109"/>
    <mergeCell ref="C108:D108"/>
    <mergeCell ref="C107:D107"/>
    <mergeCell ref="C152:D152"/>
    <mergeCell ref="C151:D151"/>
    <mergeCell ref="C150:D150"/>
    <mergeCell ref="C127:D127"/>
    <mergeCell ref="C126:D126"/>
    <mergeCell ref="C137:D137"/>
    <mergeCell ref="C135:D135"/>
    <mergeCell ref="C134:D134"/>
    <mergeCell ref="C133:D133"/>
    <mergeCell ref="C132:D132"/>
    <mergeCell ref="C136:D136"/>
    <mergeCell ref="C142:D142"/>
    <mergeCell ref="C141:D141"/>
    <mergeCell ref="C140:D140"/>
    <mergeCell ref="C139:D139"/>
    <mergeCell ref="C138:D138"/>
    <mergeCell ref="C131:D131"/>
    <mergeCell ref="C130:D130"/>
    <mergeCell ref="C129:D129"/>
    <mergeCell ref="C96:D96"/>
    <mergeCell ref="C95:D95"/>
    <mergeCell ref="C94:D94"/>
    <mergeCell ref="C100:D100"/>
    <mergeCell ref="C99:D99"/>
    <mergeCell ref="C98:D98"/>
    <mergeCell ref="C97:D97"/>
    <mergeCell ref="C106:D106"/>
    <mergeCell ref="C105:D105"/>
    <mergeCell ref="C104:D104"/>
    <mergeCell ref="C103:D103"/>
    <mergeCell ref="C101:D101"/>
    <mergeCell ref="C102:D102"/>
    <mergeCell ref="C120:D120"/>
    <mergeCell ref="C119:D119"/>
    <mergeCell ref="C118:D118"/>
    <mergeCell ref="C86:D86"/>
    <mergeCell ref="C85:D85"/>
    <mergeCell ref="C84:D84"/>
    <mergeCell ref="C83:D83"/>
    <mergeCell ref="C82:D82"/>
    <mergeCell ref="C93:D93"/>
    <mergeCell ref="C92:D92"/>
    <mergeCell ref="C88:D88"/>
    <mergeCell ref="C87:D87"/>
    <mergeCell ref="C90:D90"/>
    <mergeCell ref="C91:D91"/>
    <mergeCell ref="C77:D77"/>
    <mergeCell ref="C76:D76"/>
    <mergeCell ref="C75:D75"/>
    <mergeCell ref="C74:D74"/>
    <mergeCell ref="C81:D81"/>
    <mergeCell ref="C80:D80"/>
    <mergeCell ref="C79:D79"/>
    <mergeCell ref="C78:D78"/>
    <mergeCell ref="C73:D73"/>
    <mergeCell ref="C58:D58"/>
    <mergeCell ref="C62:D62"/>
    <mergeCell ref="C72:D72"/>
    <mergeCell ref="C69:D69"/>
    <mergeCell ref="C68:D68"/>
    <mergeCell ref="E67:H67"/>
    <mergeCell ref="E68:H68"/>
    <mergeCell ref="E69:H69"/>
    <mergeCell ref="E72:H72"/>
    <mergeCell ref="C67:D67"/>
    <mergeCell ref="C66:D66"/>
    <mergeCell ref="C64:D64"/>
    <mergeCell ref="C63:D63"/>
    <mergeCell ref="E59:H59"/>
    <mergeCell ref="E60:H60"/>
    <mergeCell ref="E61:H61"/>
    <mergeCell ref="C29:D29"/>
    <mergeCell ref="C56:D56"/>
    <mergeCell ref="C55:D55"/>
    <mergeCell ref="C54:D54"/>
    <mergeCell ref="C48:D48"/>
    <mergeCell ref="C45:D45"/>
    <mergeCell ref="C40:D40"/>
    <mergeCell ref="C39:D39"/>
    <mergeCell ref="C44:D44"/>
    <mergeCell ref="C43:D43"/>
    <mergeCell ref="C51:D51"/>
    <mergeCell ref="E45:H45"/>
    <mergeCell ref="E46:H46"/>
    <mergeCell ref="E47:H47"/>
    <mergeCell ref="E48:H48"/>
    <mergeCell ref="C60:D60"/>
    <mergeCell ref="C57:D57"/>
    <mergeCell ref="C166:D166"/>
    <mergeCell ref="C171:D171"/>
    <mergeCell ref="C174:D174"/>
    <mergeCell ref="C143:D143"/>
    <mergeCell ref="C147:D147"/>
    <mergeCell ref="C155:D155"/>
    <mergeCell ref="C156:D156"/>
    <mergeCell ref="C112:D112"/>
    <mergeCell ref="C123:D123"/>
    <mergeCell ref="C124:D124"/>
    <mergeCell ref="C128:D128"/>
    <mergeCell ref="C117:D117"/>
    <mergeCell ref="C116:D116"/>
    <mergeCell ref="C115:D115"/>
    <mergeCell ref="C114:D114"/>
    <mergeCell ref="C113:D113"/>
    <mergeCell ref="C125:D125"/>
    <mergeCell ref="C121:D121"/>
    <mergeCell ref="E53:H53"/>
    <mergeCell ref="E54:H54"/>
    <mergeCell ref="E55:H55"/>
    <mergeCell ref="E56:H56"/>
    <mergeCell ref="E57:H57"/>
    <mergeCell ref="E49:H49"/>
    <mergeCell ref="E50:H50"/>
    <mergeCell ref="E52:H52"/>
    <mergeCell ref="E74:H74"/>
    <mergeCell ref="E75:H75"/>
    <mergeCell ref="E76:H76"/>
    <mergeCell ref="E77:H77"/>
    <mergeCell ref="E62:H62"/>
    <mergeCell ref="E63:H63"/>
    <mergeCell ref="E64:H64"/>
    <mergeCell ref="E65:H65"/>
    <mergeCell ref="E66:H66"/>
    <mergeCell ref="E73:H73"/>
    <mergeCell ref="E82:H82"/>
    <mergeCell ref="E83:H83"/>
    <mergeCell ref="E84:H84"/>
    <mergeCell ref="E85:H85"/>
    <mergeCell ref="E86:H86"/>
    <mergeCell ref="E78:H78"/>
    <mergeCell ref="E79:H79"/>
    <mergeCell ref="E80:H80"/>
    <mergeCell ref="E81:H81"/>
    <mergeCell ref="E97:H97"/>
    <mergeCell ref="E98:H98"/>
    <mergeCell ref="E99:H99"/>
    <mergeCell ref="E100:H100"/>
    <mergeCell ref="E94:H94"/>
    <mergeCell ref="E95:H95"/>
    <mergeCell ref="E96:H96"/>
    <mergeCell ref="E87:H87"/>
    <mergeCell ref="E88:H88"/>
    <mergeCell ref="E92:H92"/>
    <mergeCell ref="E93:H93"/>
    <mergeCell ref="E107:H107"/>
    <mergeCell ref="E108:H108"/>
    <mergeCell ref="E109:H109"/>
    <mergeCell ref="E110:H110"/>
    <mergeCell ref="E111:H111"/>
    <mergeCell ref="E101:H101"/>
    <mergeCell ref="E103:H103"/>
    <mergeCell ref="E104:H104"/>
    <mergeCell ref="E105:H105"/>
    <mergeCell ref="E106:H106"/>
    <mergeCell ref="E118:H118"/>
    <mergeCell ref="E119:H119"/>
    <mergeCell ref="E120:H120"/>
    <mergeCell ref="E121:H121"/>
    <mergeCell ref="E125:H125"/>
    <mergeCell ref="E113:H113"/>
    <mergeCell ref="E114:H114"/>
    <mergeCell ref="E115:H115"/>
    <mergeCell ref="E116:H116"/>
    <mergeCell ref="E117:H117"/>
    <mergeCell ref="E132:H132"/>
    <mergeCell ref="E133:H133"/>
    <mergeCell ref="E134:H134"/>
    <mergeCell ref="E135:H135"/>
    <mergeCell ref="E137:H137"/>
    <mergeCell ref="E126:H126"/>
    <mergeCell ref="E127:H127"/>
    <mergeCell ref="E129:H129"/>
    <mergeCell ref="E130:H130"/>
    <mergeCell ref="E131:H131"/>
    <mergeCell ref="E144:H144"/>
    <mergeCell ref="E145:H145"/>
    <mergeCell ref="E146:H146"/>
    <mergeCell ref="E148:H148"/>
    <mergeCell ref="E149:H149"/>
    <mergeCell ref="E138:H138"/>
    <mergeCell ref="E139:H139"/>
    <mergeCell ref="E140:H140"/>
    <mergeCell ref="E141:H141"/>
    <mergeCell ref="E142:H142"/>
    <mergeCell ref="E161:H161"/>
    <mergeCell ref="E162:H162"/>
    <mergeCell ref="E163:H163"/>
    <mergeCell ref="E164:H164"/>
    <mergeCell ref="E157:H157"/>
    <mergeCell ref="E158:H158"/>
    <mergeCell ref="E159:H159"/>
    <mergeCell ref="E160:H160"/>
    <mergeCell ref="E150:H150"/>
    <mergeCell ref="E151:H151"/>
    <mergeCell ref="E152:H152"/>
    <mergeCell ref="E153:H153"/>
    <mergeCell ref="E165:H165"/>
    <mergeCell ref="E167:H167"/>
    <mergeCell ref="E168:H168"/>
    <mergeCell ref="E169:H169"/>
    <mergeCell ref="E170:H170"/>
    <mergeCell ref="F12:H12"/>
    <mergeCell ref="F13:H13"/>
    <mergeCell ref="F14:H14"/>
    <mergeCell ref="F15:H15"/>
    <mergeCell ref="F16:H16"/>
    <mergeCell ref="F17:H17"/>
    <mergeCell ref="F18:H18"/>
    <mergeCell ref="F19:H19"/>
    <mergeCell ref="F39:H39"/>
    <mergeCell ref="F38:H38"/>
    <mergeCell ref="F40:H40"/>
    <mergeCell ref="F41:H41"/>
    <mergeCell ref="F20:H20"/>
    <mergeCell ref="F21:H21"/>
    <mergeCell ref="F22:H22"/>
    <mergeCell ref="F23:H23"/>
    <mergeCell ref="F24:H24"/>
    <mergeCell ref="F25:H25"/>
    <mergeCell ref="F26:H26"/>
    <mergeCell ref="F36:H36"/>
    <mergeCell ref="F37:H37"/>
    <mergeCell ref="F27:H27"/>
    <mergeCell ref="F28:H28"/>
    <mergeCell ref="F29:H29"/>
    <mergeCell ref="F30:H30"/>
    <mergeCell ref="F31:H31"/>
    <mergeCell ref="F32:H32"/>
    <mergeCell ref="F33:H33"/>
    <mergeCell ref="F34:H34"/>
    <mergeCell ref="F35:H35"/>
  </mergeCells>
  <dataValidations count="1">
    <dataValidation type="list" allowBlank="1" showInputMessage="1" showErrorMessage="1" sqref="F180" xr:uid="{30D64FB5-1732-4EC7-8AF7-177ED324E461}">
      <formula1>"Ja,Nein"</formula1>
    </dataValidation>
  </dataValidations>
  <pageMargins left="0.70866141732283472" right="0.70866141732283472" top="0.74803149606299213" bottom="0.74803149606299213" header="0.31496062992125984" footer="0.31496062992125984"/>
  <pageSetup paperSize="9" scale="77" fitToHeight="0" orientation="landscape" r:id="rId1"/>
  <headerFooter>
    <oddFooter>Seite &amp;P&amp;RLeistungverzeichnisV2.xlsx</oddFooter>
  </headerFooter>
  <rowBreaks count="1" manualBreakCount="1">
    <brk id="18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Leistungsverzeichnis!Druckbereich</vt:lpstr>
    </vt:vector>
  </TitlesOfParts>
  <Company>Stadt Hamm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Ruschel, Anja</dc:creator>
  <cp:lastModifiedBy>Axmann, Stefan</cp:lastModifiedBy>
  <cp:lastPrinted>2025-10-29T07:50:26Z</cp:lastPrinted>
  <dcterms:created xsi:type="dcterms:W3CDTF">2018-08-28T12:52:12Z</dcterms:created>
  <dcterms:modified xsi:type="dcterms:W3CDTF">2026-09-03T12:15:49Z</dcterms:modified>
</cp:coreProperties>
</file>