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M:\Ausschreibungen_ab2018\37\2026\EU_279 Abrollbehälter Sonderlöschmittel\eVergabe\"/>
    </mc:Choice>
  </mc:AlternateContent>
  <xr:revisionPtr revIDLastSave="0" documentId="13_ncr:1_{1D70C746-C8E2-4E86-85F4-063CA1646D32}" xr6:coauthVersionLast="47" xr6:coauthVersionMax="47" xr10:uidLastSave="{00000000-0000-0000-0000-000000000000}"/>
  <bookViews>
    <workbookView xWindow="-120" yWindow="-120" windowWidth="29040" windowHeight="16440" xr2:uid="{00000000-000D-0000-FFFF-FFFF00000000}"/>
  </bookViews>
  <sheets>
    <sheet name="Los 1" sheetId="18" r:id="rId1"/>
    <sheet name="Los 2" sheetId="1" r:id="rId2"/>
    <sheet name="Zusammenfassung" sheetId="13" r:id="rId3"/>
  </sheets>
  <definedNames>
    <definedName name="_xlnm.Print_Area" localSheetId="0">'Los 1'!$B$4:$L$92</definedName>
    <definedName name="_xlnm.Print_Area" localSheetId="1">'Los 2'!$B$4:$L$51</definedName>
    <definedName name="_xlnm.Print_Area" localSheetId="2">Zusammenfassung!$B$4:$K$17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9" i="1" l="1"/>
  <c r="L38" i="1"/>
  <c r="L37" i="1"/>
  <c r="L36" i="1"/>
  <c r="L35" i="1"/>
  <c r="L33" i="1"/>
  <c r="L32" i="1"/>
  <c r="L31" i="1"/>
  <c r="L30" i="1"/>
  <c r="L28" i="1"/>
  <c r="L27" i="1"/>
  <c r="L26" i="1"/>
  <c r="L25" i="1"/>
  <c r="L24" i="1"/>
  <c r="L23" i="1"/>
  <c r="L22" i="1"/>
  <c r="L21" i="1"/>
  <c r="L20" i="1"/>
  <c r="L19" i="1"/>
  <c r="L18" i="1"/>
  <c r="L16" i="1"/>
  <c r="L15" i="1"/>
  <c r="L14" i="1"/>
  <c r="C11" i="13"/>
  <c r="C10" i="13"/>
  <c r="L12" i="18"/>
  <c r="L85" i="18" l="1"/>
  <c r="L86" i="18" l="1"/>
  <c r="L87" i="18" s="1"/>
  <c r="L12" i="1"/>
  <c r="B3" i="13"/>
  <c r="K10" i="13" l="1"/>
  <c r="L88" i="18"/>
  <c r="L89" i="18" s="1"/>
  <c r="L44" i="1"/>
  <c r="L45" i="1" s="1"/>
  <c r="L46" i="1" l="1"/>
  <c r="K11" i="13" s="1"/>
  <c r="K13" i="13" l="1"/>
  <c r="L47" i="1"/>
  <c r="L48" i="1" s="1"/>
</calcChain>
</file>

<file path=xl/sharedStrings.xml><?xml version="1.0" encoding="utf-8"?>
<sst xmlns="http://schemas.openxmlformats.org/spreadsheetml/2006/main" count="236" uniqueCount="170">
  <si>
    <t>Bietername:</t>
  </si>
  <si>
    <t>erforderliche Angaben vom Bieter</t>
  </si>
  <si>
    <t>Zellen werden automatisch berechnet</t>
  </si>
  <si>
    <t xml:space="preserve">Maße / sonstige Angaben / Zusicherung des Bieters </t>
  </si>
  <si>
    <t>Pos.</t>
  </si>
  <si>
    <t>Sonstige Anforderungen</t>
  </si>
  <si>
    <t>#2.1</t>
  </si>
  <si>
    <t>#2.2</t>
  </si>
  <si>
    <t xml:space="preserve">   </t>
  </si>
  <si>
    <t>#1.1</t>
  </si>
  <si>
    <t xml:space="preserve"> % Skonto bei Bezahlung innerhalb von 14 Tagen nach Rechnungseingang, 30 Tage netto:</t>
  </si>
  <si>
    <t>Zusammenfassung</t>
  </si>
  <si>
    <t>Los</t>
  </si>
  <si>
    <t>Bruttogesamtpreis für den Gesamtauftrag:</t>
  </si>
  <si>
    <t>Bruttogesamtpreis in €:</t>
  </si>
  <si>
    <t>Bei der Zuschlagserteilung für den Gesamtauftrag wird folgender Nachlass angeboten:</t>
  </si>
  <si>
    <t>Bezeichnung der Leistung, Kennzeichnung, technische Angaben</t>
  </si>
  <si>
    <t xml:space="preserve">Bezeichnung </t>
  </si>
  <si>
    <t>Bruttogesamtpreis:</t>
  </si>
  <si>
    <t>Endgesamtpreis:</t>
  </si>
  <si>
    <t>#1.2</t>
  </si>
  <si>
    <t>#1</t>
  </si>
  <si>
    <t>#1.3</t>
  </si>
  <si>
    <t>#1.4</t>
  </si>
  <si>
    <t>#1.5</t>
  </si>
  <si>
    <t>#2</t>
  </si>
  <si>
    <t>#3</t>
  </si>
  <si>
    <r>
      <t xml:space="preserve">
</t>
    </r>
    <r>
      <rPr>
        <b/>
        <sz val="11"/>
        <rFont val="Arial"/>
        <family val="2"/>
      </rPr>
      <t>Servicevertretung / Werkstatt:</t>
    </r>
    <r>
      <rPr>
        <b/>
        <sz val="10"/>
        <rFont val="Arial"/>
        <family val="2"/>
      </rPr>
      <t xml:space="preserve">
</t>
    </r>
    <r>
      <rPr>
        <sz val="10"/>
        <rFont val="Arial"/>
        <family val="2"/>
      </rPr>
      <t>Servicevertretung / Werkstatt, die eine Ersatzteilversorgung sicherstellt sowie Wartungs-, Reparatur- und Serviceleistungen ausführt:</t>
    </r>
  </si>
  <si>
    <t>Einzelpreis (netto) in €</t>
  </si>
  <si>
    <t>Menge</t>
  </si>
  <si>
    <t>Nettogesamtpreis:</t>
  </si>
  <si>
    <t>zzgl. der zur Zeit geltenden MwSt. in Höhe von:</t>
  </si>
  <si>
    <t>Die Leistungsbeschreibung und dieses Leistungsverzeichnis sind Bestandteil des Angebotes</t>
  </si>
  <si>
    <t>Einheit Menge</t>
  </si>
  <si>
    <t>Leistungsverzeichnis</t>
  </si>
  <si>
    <t>Offenes Verfahren der Stadt Hamm Nr. 2026-07/279
über die Lieferung eines Abrollbehälter Sonderlöschmittel mit Teilbeladung und weiterer Beladung für die Feuerwehr Hamm</t>
  </si>
  <si>
    <r>
      <rPr>
        <u/>
        <sz val="16"/>
        <rFont val="Arial"/>
        <family val="2"/>
      </rPr>
      <t>Los 1:</t>
    </r>
    <r>
      <rPr>
        <sz val="16"/>
        <rFont val="Arial"/>
        <family val="2"/>
      </rPr>
      <t xml:space="preserve"> Abrollbehälter mit Teilbeladung</t>
    </r>
  </si>
  <si>
    <r>
      <rPr>
        <u/>
        <sz val="16"/>
        <rFont val="Arial"/>
        <family val="2"/>
      </rPr>
      <t>Los 2:</t>
    </r>
    <r>
      <rPr>
        <sz val="16"/>
        <rFont val="Arial"/>
        <family val="2"/>
      </rPr>
      <t xml:space="preserve"> Beladung</t>
    </r>
  </si>
  <si>
    <t xml:space="preserve">Abrollbehälter Sonderlöschmittel mit Teilbeladung </t>
  </si>
  <si>
    <t>Abrollbehälter</t>
  </si>
  <si>
    <t>Anforderung Behälter</t>
  </si>
  <si>
    <t xml:space="preserve">Die Aufbaulänge des Behälters über alles maximal 6.900 mm </t>
  </si>
  <si>
    <t>Die Gesamtbreite des Behälters maximal 2.550 mm</t>
  </si>
  <si>
    <t>Die Gesamthöhe des Behälters über alles maximal 2.300 mm</t>
  </si>
  <si>
    <t>Die Grundkonstruktion des Kofferaufbaues besteht aus:
• einer geschweißten Stahlkonstruktion
• Stirnwand gefertigt aus einem mindestens 5 mm starken Stahlblech
• Boden aus mindestens 25 mm Multiplex-Siebdruckplatte mit versiegelten Schnittkanten. Obenauf, eine
  Edelstahlabdeckung des gesamten Geräteraumboden, flüssigkeitsabweisend versiegelt. Evtl Sichtkanten
  sind zu verblenden</t>
  </si>
  <si>
    <t>Die Längsträger des Grundrahmens mit folgenden Eigenschaften
• gefertigt mindestens aus einem Stahlprofil INP 180 
• mit eingearbeiteten Versteifungsblechen
•  Längsträger durchgehend verstärkt</t>
  </si>
  <si>
    <t>Die Stirnträger  des Grundrahmes mit folgenden Eigenschaften
• bestehen aus einem Stahlprofil INP 180 nach DIN
• inkl. Knotenblech im Übergang zum Längsträgern</t>
  </si>
  <si>
    <t>Hakenaufnahme mit folgenden Eigenschaften
• 4-fach eingespannter Aufnahmebügel 
• mit Verstärkungsblechen und geschraubten Aufnahmebügel mit einem Durchmesser von 60 mm.
• inkl. Anschlagblech unter der Hakenaufnahme aus Edelstahl</t>
  </si>
  <si>
    <t>Ausführung Dachkonstruktion
• wasserdicht
• Dach des Abrollbehälters besteht aus einem mindestens 4/6 mm starkem Aluminium -Riffelblech welches
  umlaufend abgekanntet ist
• das Dachblech ist mittels dauerelastischer Kleber und/oder mittels einer Nietverbindung auf die
  Grundkonstruktion befestigt. Es darf hierbei bei regelmäßigen Auf-/Absattelvorgängen nicht zu
  Rissbildungen, Beschädigungen oder Undichtigkeliten kommen
• kontrollierer Regenwasserablauf mindestens oberhalb der Rollläden</t>
  </si>
  <si>
    <t>Ablaufrollen mit folgenden Mindesteigenschaften
• heckseitig angebracht
• wartungsfreie Ablaufrollen aus Guss-Polyamid-Vollmaterial PA6 (Nylon) . 
• Breite jeweils ca. 300 mm
• Durchmesser jeweils ca. 160 mm 
• austausch und abschmierbar
• Achse aus Edelstahl
• bei der Positionierung der Außenrolle ist darauf zu achten, dass der Aufbau nicht nach hinten überragt.</t>
  </si>
  <si>
    <t xml:space="preserve">Die Anschlussmaße von Hakenaufnahme und Verriegelung sind passend für Abrollbehälter nach DIN 14 505 </t>
  </si>
  <si>
    <t>Eine Verriegelung muss hydraulisch und mechanisch möglich sein</t>
  </si>
  <si>
    <t>Lieferung und Anbringung einer Positionier- bzw. Anfahrhilfe in Form einer 300 x 300 mm weiß gekennzeichneten Fläche hinter dem Aufnahmebügel.</t>
  </si>
  <si>
    <t>Verschränkungstest gemäß DIN 14505 Pkt. 5.5.12</t>
  </si>
  <si>
    <t>tatsächlich:</t>
  </si>
  <si>
    <t>mm</t>
  </si>
  <si>
    <t>verwendetes INP Profil</t>
  </si>
  <si>
    <t xml:space="preserve">Lackierung </t>
  </si>
  <si>
    <t>Innenausbau - Geräteräume - Rampen</t>
  </si>
  <si>
    <t xml:space="preserve">Allgemeine Anforderung
• der Innenausbau für die Gerätelagerung ist aus leicht verstellbaren Leichtmetallprofilen herzustellen. Sie
   müssen auch nachträglich ohne großen Aufwand horizontal und vertikal verändert werden können. 
• Kennzeichung der Geräteraumbeladug an geeigneter Stelle. Die Kennzeichnug hat auch auf Tragecontainer
  zu erfolgen.
• die Verschraubungen der Ausbauten und der Stellschienenprofile sind mit einer mechanischen oder
  flüssigen Schraubensicherung einzusetzen
• Außenhaut des Aufbaus aus Stahl- oder Leichtmetallblechen. Sofern eine Beplankung aus Blech angeboten
  wird, ist dieses durch Verzinkung gegen Korossion zu schützen. Ein  Korrosionsschutz mittels Anstrich wird
  nicht akzeptiert
• offene Fugen im Bodenbereich der Geräteräume sind mittels dauerelastischen Abdichtmittel, z.B. Silicon zu
  versiegln
• die Geräteräume sind so zu gestalten, dass alle Gerätschaften sicher befestigt sind und mitgeführt werden
   und gefahrlos gemäß DIN EN 1846 entnommen werden können
• die Ausrüstung ist gewichtsmäßig so zu verteilen, dass die schwersten Teile so weit wie möglich unten
  gelagert werden
• der Bereich oberhalb der Rollwagen ist zur Lagerung der Beladungsteile mit zu berücksichtigen
• Sicherzustellen ist, dass sämtliche Beladungsgegenstände aus Los 2 über eine entsprechende Lagerung
  verfügen. </t>
  </si>
  <si>
    <t>Aufteilung der Geräteräume mit folgenden Eigenschaften
• jeweils links und rechts sind drei mittels Rollläden zu verschließende Geräteräume zu fertigen.
•  Heck ist als Geräteraum vorgesehen</t>
  </si>
  <si>
    <t>Entlüftung/Heizung
• die Geräteräume sind mit einer Zwangsentlüftung für z.B. Benzindämpfe zu versehen
• des Weiteren ist ein Montageplatz in der Nähe der beiden Rollwagen "Schaummittel" vorzusehen, an dem eine Heizung (z.B. Ölradiator) eingesetzt werden kann, die den Bereich erwärmt um ein Auskühlen des Schaummittels von unter - 5°C zu  vermeiden. Die unter # 1.7.6 geforderte Steckdose ist hierfür zu verwenden. Der EInbau einer Heizung ist nicht bestandteil dieses Vergabeverfahrens.</t>
  </si>
  <si>
    <t>Seitliche Geräteraumverschlüsse mit folgenden Mindesteigenschaften
• mittels leichtgängigen, Aluminium-Rolläden wetterfest eloxiert zu versehen 
• alle Geräteraumverschlüsse in einer Mindeststärke von min. 8mm 
• Rollläden im Bereich der Geräteräume vom Boden bis zum Dach geführt.
• alle Rollläden sind mit Drehstangenverschlüssen (Barlock-Verschluss) mittels einheitlicher Schließung
  abschließbar
• die Drehstangenverschlüsse müssen sicher mit Brandschutzhandschuhen bedient werden können.
• bei nicht gänzlich verschlossenen Geräteräume erfolgt eine optische Anzeige mittels einer vorhandenen
  Kontrollleuchte im Trägerfahrgestell.Die entsprechende Ansteuerrung ist mittels des Anschlusssteckers vom
  Fahrgestell zum Abrollbehälter zu realisieren.</t>
  </si>
  <si>
    <t>Stirnseitiges Entnahmefach mit folgenden Mindesteigenschaften
• Zur gesteckten Lagerung von 5 Saugschläuchen C52, ca. 3,0m lang aus Los 2, sind Kunststoffröhren in einem
  Dachkasten zu integrieren. Dieser ist so in den Aufbau zu integrieren, dass eine Entnahme von der Stirnseite
  möglich ist. Ein Verschluss dieses Kastens und eine Verriegelung der Schläuche ist mittels einer Klappe 
  realisiert
• angeschlossen an die Geräteraumüberwachung bei nicht verschlossener Klappe
• im Bereich des Stirnträgers ist ein klappbarer Auftritt mit den Maßen (ca. 640 x 500 mm, B x T), zu liefern und zu
  montieren. Dieser soll die Entnahme der im oberen Bereich verlasteten Schläuche ermöglichen.
• Zum Schutz vor Verschmutzung der Einsatzbekleidung bei Entnahme der Schläuche, Lieferung und Montage
  eines klappbaren Schutzbleches aus Edelstahl für Aufnahmebügel am Abrollbehälter.</t>
  </si>
  <si>
    <t>Auffahrrampen mit folgenden Mindesteigenschaften 
• Rampenwinkel ist möglichst flach zu konstruieren, um ein einfaches Ein-/Ausfahren der vorgesehenen
  Rollwagen zu ermöglichen
• einteilig gefertigt
• Ausführung muss das Gewicht des schwersten Rollwagens zzgl. der Einsatzkraft aufnehmen können
• gefertigt aus Aluminium, rutschhemmend, mindestens nach R 11 gefertigt
• Aufkantung links und rechts mit eingearbeiteten seilichen Eingrifföffnungen
• fest mit dem Behälter verbunden, zusätzlich einklapp-/arretierber auf ca. 90° Aufstellwinkel
• alle seitlichen Aufkantungen mittels GAPS vom Typ Orafol VC 612 lemon gekennzeichnet
• mit Endanschlag zur Sicherung der Rollwägen am Behälterboden</t>
  </si>
  <si>
    <r>
      <t>Heckgeräteraum mit folgenden Mindesteigenschaften
• mittels einteiliger Heckrampe zu verschließen
• gefertigt aus Aluminium-/Stahlkomponenten, außen glatt zwecks Beklebung, Innen mit Aluminium-Riffelblch in
  eine rutschhemmenden Ausführung
• ein Be- und Entladen des Geräteraums über die Heckrampe muss mit Rollwagen, Sackkarre (oder ähnliches)
  gewährleistet sein
•ein schonendes Schließen/Öffnen der Heckklappe hat federunterstützt zu erfolgen
•</t>
    </r>
    <r>
      <rPr>
        <sz val="10"/>
        <rFont val="Arial"/>
        <family val="2"/>
      </rPr>
      <t xml:space="preserve"> überfahrbar bis min.1.500 kg</t>
    </r>
    <r>
      <rPr>
        <sz val="10"/>
        <color theme="1"/>
        <rFont val="Arial"/>
        <family val="2"/>
      </rPr>
      <t xml:space="preserve">
• Plattformlänge passend zu Aufbau (komplett schließend ohne zusätzliche Klappe)
• Plattformbreite passend zu Aufbau
• die Klappe muss sich gewichtstechnisch von einer Person öffnen lassen (Bedienung aus Sicherheitsgründen
  jedoch ausschließlich mit 2 Personen)
• 1x eingelassene Griffmulden (abschließbar) je Seite
• keine herausstehenden Haken oder ähnliches auf der Rampe, die eine Stolpergefahr darstellen könnten
• sichere Verriegelung, ein unabsichtliches Öffnen während der Fahrt muss ausgeschlossen sein
• bei nicht gänzlich verschlossenen Geräteräumen erfolgt eine optische Anzeige im Trägerfahrgestell</t>
    </r>
  </si>
  <si>
    <t>Allgemeine Anforderung
• Grundierung &amp; Lackierung gemäß den Qualitätsansprüchen einer handelsüblichen Nutzfahrzeug-
  lackierung bzw. gemäß 14502
• es ist ein Designentwurf in Form einer Grafik vor Auftragserteilung anzufertigen
• ein Grobentwurf kann der Anlage „Design_AB_SoLöMi_.pdf“ entnommen werden
• Details werden in der Baubesprechung festgelegt.</t>
  </si>
  <si>
    <t>Die Grundkonstruktion ist gegen Korrosion mittels eines geeigneten Verfahrens zu schützen</t>
  </si>
  <si>
    <t xml:space="preserve">Der gesamte Aufbau inkl. Heckrampe (nur außen) ist im Anschluss daran in RAL 3000 (Feuerrot)) und Unterrahmen in RAL 9005 (tiefschwarz) zu lackieren.
• evtl. vorhandene Schmierstellen in in RAL 1016 (schwefelgelb) </t>
  </si>
  <si>
    <t>Hohlraumkonservierung aller geschlossenen Profile</t>
  </si>
  <si>
    <t>Auftragen einer Unterbodenschutz-/Steinschlagbeschichtung in RAL 9005</t>
  </si>
  <si>
    <t>Aufbringen/liefern einer Konturmarkierung des Kofferaufbaues für die linke / rechte, vordere und hintere Seite an allen Längs-/Querkanten in GAP-Ausführung 30x90 mm
Folientyp: Orafol Oralite VC 612 fluoreszierend lime</t>
  </si>
  <si>
    <t>Aufbringen/liefern einer schräg geführten hochreflektierenden Signalbeklebung rot/gelb nach ECE R-104 Typ C mit folgenden Mindestanforderungen
• auf der gesamten Heckklappe
• auf der Klappe im oberen Drittel ist der Schriftzug FEUERWEHR HAMM AB SONDERLÖSCHMITTEL
  (Zweizeilig) in gelber Schrift auf rotem (RAL 3000) Hintergrund anzubringen. Die Warnmarkierung ist in 
  diesem Bereich zu unterbrechen
• Folientyp Heckwarnmarkierung: Oralite daybright Chevron
• Folientyp Schriftzug: Oralite VC 612 lime</t>
  </si>
  <si>
    <t>Auf den seitlich fest montierten Flächen (oberhalb der Rolladen) rechte und linke Seite, je ein Schriftzug nach Angaben Fw.-Hamm zu liefern und anzubringen. Nur umzusetzen, wenn ausreichend Fläche zur Verfügung steht. Alternativ dazu, rechts neben den Rollläden (G5 &amp; G6) 
• Aufschrift FEUERWEHR HAMM (untereinander, linksbündig mit einem Abstand zueinander von 15mm)
  Schriftgröße 90mm
• darunter Handysymbol und links daneben 112 (Höhe 180mm und einer Gesamtlänge beider Symbole von
  605mm)
• Gesamthöhe 400mm und Gesamtbreite 605mm
• Schriftart Arial
• Folientyp: Orafol Oralite VC612 fluoreszierend gelb  
• Folientyp: Oralite VC 612 lime.</t>
  </si>
  <si>
    <t>Anbringen/liefern einer übersichtlichen Beschriftung aller Lagerstellen, Container und Halterungen der feuerwehrtechnischen Beladung an gut einsehbarer Stelle (Inhalt jedes einzelnen Behältnisses in den Geräteräumen)</t>
  </si>
  <si>
    <t>Anbringen/liefern eines Piktogramms (weißes Dreieck, darunter Angabe FZ-Höhe über alles) an vorderer linken Sirnwand</t>
  </si>
  <si>
    <t>Lagerung</t>
  </si>
  <si>
    <t>Wenn nicht anderslautend beschrieben, wird die Beladung vom Auftraggeber aus Los 2 an den Auftragnehmer zu Los 1 geliefert. Soll Beladung durch den Auftragnehmer zu Los 1 mit angeboten werden, so wird hierauf gesondert hingewiesen.
Sofern die Auftragsbestätigung vom Auftragnehmer zu Los 2 vorliegt, wird diese zur weiteren Planungen der detailierten Lagerung an den Auftrahgnehmer zu Los 1 unaufgefordert weitergeleitet.</t>
  </si>
  <si>
    <t xml:space="preserve">Wenn nicht anderslautend beschrieben, ist die Beladung auf Edelstah-/Aluminiumböden/Wänden, in Schiebeelement, in Fächern oder in Tragekästen aus Aluminium oder Kunststoff vorzusehen. Ein Teil der Beladung soll in Rollwagen gelagert werden. Weiterhin ist folgendes zu beachten
• alle herausnehmbaren Tragekästen verfügen über einen mechanischen Entnahmestopp
• dieser Beladungsumfang ist Bestandteil des Gesamtkonzeptes
• Freie Plätze/Räume sind immer für Behälter mit Euro-Normmaße vorzusehen. </t>
  </si>
  <si>
    <t>Betriebsbereite Lagerung sämtlicher Beladungsartikel aus diesem Los und Los 2</t>
  </si>
  <si>
    <t>#1.6</t>
  </si>
  <si>
    <t>Rollwagen allgemein</t>
  </si>
  <si>
    <t>#1.6.1</t>
  </si>
  <si>
    <t>Lieferung und betriebsbereite Lagerung von Rollwagen mit folgenden Grundanforderungen: 
• angebotene Rollwagen nach DFV-Fachempfehlung "Richtlinie für die Konstruktion und Verwendung von nicht
  kraftbetriebenen Rollcontainern im Feuerwehrbereich"
• Aufbau gefertigt aus verschraubten Alu-Profilen mit der Möglichkeit, nachträgliche Änderungen
  vorzunehmen zu können. Das Grundgestell kann aus anderen korrosionsbeständigen Materialen hergestellt
  werden
• mit je vier Lenkrollen aus Vollgummi, Ø 200 mm, welche ein Fahren auch auf nicht befestigtem Boden
  bedingt erlauben. 
• alle Rollen sind mit einem kombinierten Roll- und Richtungsfenster auszustatten
• Rollwagen angepasst an die zu verlastende Beladung
• die Rollwagen müssen über eine Totmannbremse verfügen
• Totmannbremse durch loslassen der Bedienstange (Bowdenzüge nicht zulässig)
• die Einstellung der Bremsen hat so zu erfolgen, dass ein gutes Dosieren der Bremswirkung beim
  Befahren von Gefällen möglich bleibt. 
• alle Rollwagen sind an der Unterseite quer mit Staplerlaschen zu versehen inkl. je Seite 2 Zurrpunkte zur
  flexiblen  Sicherung des Rollwagens
• sämtliche  Beladeteile müssen in geeigneten Halterungen sachgerecht verlastet und gesichert werden
• Lagerungen und Halterungen auf den Rollwagen müssen für den Betrieb auf Abrollbehälter geeignet
  sein (Ladungssicherung der Ausrüstung)
• zusätzlich ist ein Satz" Schlechtwegeausrüstung" für die angebotenen Rollwagen zu liefern und zu verlasten
  der bei Bedarf mit wenigen Handgriffen montiert werden kann. Mit dem Modul soll ein Befahren auch abeseits
  befesigter Wege möglich sein.
  Die Montage muss an allen angebotenen Rollwagen möglich sein.</t>
  </si>
  <si>
    <t>#1.6.2</t>
  </si>
  <si>
    <t>Lieferung und betriebsbereite Lagerung von insgesamt zwei Rollwagen "Schaummittel" mit folgenden Mindest-  eigenschaften
• Grundanforderung wie unter # 1.6.1
• Behälter aus Edelstahl gefertigt, gefüllt mit 400 Litern Spezialschaummittel aus Los 2
• mit ausreichend dimensionierter und verschließbarer Einfüllöffnung (Domdeckel) zum Auffüllen des
   Edelstahltanks. Des Weiteren ist die Öffnung so zu dimensionieren, dass eine Förderung von Schaummittel
   mit der Faßpumpe aus Los 2 mit einem max. Durchmesser des Tauchrohres von 45mm möglich ist.
• Der Edelstahltank ist während des Fahrbetriebes und für den Auf-/Absattelvorgang dicht zu verschließen. Der
  Ausstritt von Schaummittel muss ausgeschlossen sein.
• mit Belüftungsöffnung bei verschlossenem Domdeckel
• mit praxistauglichen Absperrorgan (Kugelhahn o.ä.) zur Entnahme des SM mit Storz C Kupplung
• Anordnung jeweils 1 Rollwagen auf der linken wie rechten Seite</t>
  </si>
  <si>
    <t>#1.6.3</t>
  </si>
  <si>
    <t xml:space="preserve">Lieferung und betriebsbereite Lagerung von einem Rollwagen "Feuerlöscher" mit folgenden Mindest-  eigenschaften
• Grundanforderung wie unter # 1.6.1
• geeignet zur Aufnahme von 6 Stück tragbare ABF Handfeuerlöscher mit 6 Litern Inhalt und 4 Stück Hand-
  feuerlöscher Gel mit je 9 Liter Inhalt
• sofern noch ausreichd Platz zur Verfügung steht, soll dieser für die Lagerung weiterer Beladungsartikel 
  genutzt  werden </t>
  </si>
  <si>
    <t>#1.6.4</t>
  </si>
  <si>
    <t>Lieferung und betriebsbereite Lagerung von vier Rollwagen CO2 Löschgerät mit folgenden Mindesteigenschaften
• Grundanforderung wie unter # 1.6.1
• geeignet zur Aufnahme von jeweils einer CO 2  Löscheinheit mit folgenden Mindesteigenschaften
• Ausführung als Löschgerät mit insgesamt 120 kg Kohlendioxid (6 x 20kg oder 4 x 30kg Flaschen), liegend
  oder stehend montiert mit  Einzelauslösung am Ventil (Drehventil)
• CO2-Flaschen gefüllt und lackiert nach DIN mit Pi-Kennzeichnung und Pi- oder CE gekennzeichneten Ventilen
• mit installierter Schnellangriffseinrichtung über einen formstabilen Hochdruckschlauch, Länge 50 m, auf
  Schlauchhaspel mit Handkurbel, inklusive angeschlossenem Schneerohr 
• Anlage fest als eine Einheit auf Rollcontainer betriebsbereit montiert
• Anordnung jeweils 2 Rollwagen auf der linken wie rechten Seite</t>
  </si>
  <si>
    <t>#1.6.5</t>
  </si>
  <si>
    <t>Lieferung und betriebsbereite Lagerung von drei Rollwagen " BC Pulver" mit folgenden Mindesteigenschaften
• Grundanforderung wie unter # 1.6.1
• geeignet zur Aufnahme von jeweils einer Löscheinheit mit 250 Kg / BC Pulver mit folgenden Mindest-
  eigenschaften
• Pulverlöschgerät auf Basis einer Niederdruck-Pulverlöschanlage als Aufladelöschgerät
• Löschmittelbehälter TÜV geprüft, Lackierung in RAL 3000 pulverbeschichtet mit Sicherheitsventil,
  Einfüllöffnung und Schlauchspüleinrichtung
• gefüllt mit 250 kg Löschpulver für die Brandklassen BC
• Treibmittelflasche mit Drehventil als Aufladesystem mit Treibmittel: 20 l Stickstoff
• Verbindung zum Löschmittelbehälter mittels Schlauchleitungen
• Schnellangriffseinrichtung bestehend aus einer Schlauchhaspel mit Handkurbel bestückt mit 30 m
   formstabilen Schlauch u. Löschpistole, Ausbringungsmenge ca.2,5kg/sec
Bedieneinheit mit folgenden Funktionen:
• Aktivierung des Aufladesystem (Auslösung)
• Freigabe des Pulverabgangs zur Haspel
• Druckanzeige für Aufladedruck im Behälter
• Behälterentlüftung
• Spüleinrichtung für die Schlauchhaspel,
• Anlage fest als eine Einheit auf Rollcontainer betriebsbereit montiert
• Entnahme von jeweils einem Rollwgen auf der linken wie rechten Geräteraumseite. Der 3. Rollwagen kann
  nach Absprache auf der linken oder rechten Seite verlastet werden</t>
  </si>
  <si>
    <t>#1.6.6</t>
  </si>
  <si>
    <t>Lieferung und betriebsbereite Lagerung von einem Rollwagen "Großraumlüfter" mit folgenden Mindesteigenschaften
• Grundanforderung wie unter # 1.6.1
• geeignet zur Aufnahme des im Los 2 geforderten Großraumlüfters inkl. sicherer Verlastung als
  eine Einheit
• der Lüfter muss auf dem Rollwagen sicher betrieben werden können. Die Standsicherheit während des
  Betriebs muss vom Auftraggeber gewährleistet werden</t>
  </si>
  <si>
    <t>#1.7</t>
  </si>
  <si>
    <t>Elektrische Komponenten</t>
  </si>
  <si>
    <t>#1.7.1</t>
  </si>
  <si>
    <t>Lieferung und betriebsbereite Montage eines Schaltschrank mit Tür mit folgenden Mindesteigenschaften
• gefertigt gemäß Schutzklasse IP 65
• abschließbar
• zur Aufnahme der beiden Batterien
• Positioniert an der linken Seite der Stirnwand zur Unterbringung der 230 Volt Zentralelektrik und der 24 Volt
  Eigenstromversorgung für z.B. Geräteraumbeleuchtung, Umfeldbeleuchtung, Standlicht, Warnblinklicht,
  Sondersignalanlage u.w.
• inkl. Voltmeter
• inkl. FI-Schutzschalter (30mA)</t>
  </si>
  <si>
    <t>#1.7.2</t>
  </si>
  <si>
    <t>Eigenstromversorgung mit folgenden Mindesteigenschaften
• Lieferung und betriebsbereite Montage von zwei wartungsarme AGM Batterien mit je einer Leistung 
  von min.120 Ah
• Lagerung der Batterien im o.g. Schaltschrank
• Ladung der Batterien mittels eines zu liefernden und betriebsbereit angeschlossenen 230 Volt Ladegeräts
• geeignet zum Einbau in Fahrzeugen
• für den 24V-Bereich sind Flach-/Stecksicherungsautomaten anstelle von Flachstecksicherungen vorzusehen
• die Kapazität des Batteriesatzes muss so ausgelegt sein, dass die Innenbeleuchtung, die
  Kennsignaleinheiten  bzw. die Kennleuchten (Blaulicht/RWS) und die Beleuchtung nach der StVZO, für
  mindestens 2 h betrieben werden können.</t>
  </si>
  <si>
    <t>#1.7.3</t>
  </si>
  <si>
    <t>Lieferung und betriebsbereite Montage eines Unterspannungsschutz mit folgenden Mindesteigenschaften
• als automatische Spannungsüberwachung und Tiefenladeschutz für die verbauten Batterien
• Abschaltung der Verbraucher bei Unterschreitung der Mindestspannung
• dieses ist zusätzlich akustisch, gut hörbar in der Nähe des AB anzuzeigen</t>
  </si>
  <si>
    <t>#1.7.4</t>
  </si>
  <si>
    <t>Lieferung und betriebsbereiter Montage einer Einspeisung 230 V / 16 A  mit folgenden Mindesteigenschaften 
• auszuführen als CEE Einbaugerätestecker
• montiert im Schaltschrank stirnseitig.
• inklusive Kontrollleuchte, Farbe grün, zur Überprüfung der angelegten Einspeisung montiert im Bedienfeld
  des Schaltschranks.</t>
  </si>
  <si>
    <t>#1.7.5</t>
  </si>
  <si>
    <t>Lieferung und Lagerung eines 10m CEE Einspeisekabel 230 V</t>
  </si>
  <si>
    <t>#1.7.6</t>
  </si>
  <si>
    <t>Lieferung und betriebsbereiter Montage einer Stromeinspeisung 230 V/16A über einen Stromerzeuger. Diese ist im Bereich des Schaltschrankes vorzusehen</t>
  </si>
  <si>
    <t>#1.7.7</t>
  </si>
  <si>
    <t>Lieferung und betriebsbereite Montage einer automatischen Umschaltung bei 2 unterschiedlichen Stromeinspeisungsmöglichkeiten. Zum Abschalten des Potentials auf einen Speisepunkt. Montiert in der Zentralelektrik 230V.</t>
  </si>
  <si>
    <t>#1.7.8</t>
  </si>
  <si>
    <t>Der Abrollbehälter ist über ein ca. 2m langes 12-adriges Verbindungskabel mit dem Trägerfahrzeug lösbar zu verbinden. Dazu ist eine Steckverbindung nach VG96923-3 (DIN 14505) vorzusehen. Die Steckerbelegung ist mit dem Auftraggeber abzuklären. Im abgesattelten Zustand muss eine Aufwickelmöglichkeit am AB vorgesehen werden.</t>
  </si>
  <si>
    <t>#1.7.9</t>
  </si>
  <si>
    <t>Lieferung und betriebsbereite Montage einer Geräteraumbeleuchtung aller Geräteräume mit folgenden Mindesteigenschaften
• hell und blendfrei
• mittels mindestens 2 Stück LED Innenraumleuchten je Rolladen und Heckgeräteraum
• geschaltet über Aufbau</t>
  </si>
  <si>
    <t>#1.7.10</t>
  </si>
  <si>
    <t>Lieferung und betriebsbereite Montage einer blendfreien Umfeldbeleuchtung mit folgenden Eigenschaften
• rechte, linke und hintere Seite des AB
• mit jeweils einem LED-Leuchtelement über jedem Geräteraum oder als durchgehendes Leuchtband 
  über die gesamte Länge der jeweiligen Seite des AB
• verbaut außen, oberhalb der Rollladenführung
• geschaltet über Schalter am Aufbau</t>
  </si>
  <si>
    <t>#1.7.11</t>
  </si>
  <si>
    <t>Lieferung und betriebsbereite Montage der Fahrzeugbeleuchtung in LED-Technik für vorne und hinten des AB mit folgenden Mindesteigenschaften
• entsprechend der StVZO
• Zweikammerleuchten für Stand-/Warnblinklicht vorne
• Dreikammerleuchten für Standlicht-/Brems-/Warnblinklicht hinten
• geschaltet über Fahrgestell und Aufbau</t>
  </si>
  <si>
    <t>#1.7.12</t>
  </si>
  <si>
    <t>Liefern und betriebsbereite Montage von zwei blauen Blitzern in LED-Technik mit folgenden Mindesteigenschaften
• zugelassen in Deutschland 
• Montage oberhalb der Auffahrrampe am Heck 
• Abstrahlrichtung nach Hinten gerichtet
• parallel zur Sondersignalanlage des Fahrgestelles
• geschaltet über Fahrgestell und Aufbau</t>
  </si>
  <si>
    <t>#1.7.13</t>
  </si>
  <si>
    <t>Liefern und betriebsbereite Montage von vier gelben Blitzern in LED-Technik mit folgenden Mindesteigenschaften
• zugelassen in Deutschland als Rückwärtswarneinrichtung
• 4 * Einzelelemnte
• gleichmäßig über die verfügbarer Breite aufgeteilt
• Montage zwischen den blauen Blitzern aus vorangegener Position
• Abstrahlrichtung nach Hinten
• geschaltet über Fahrgestell und Aufbau</t>
  </si>
  <si>
    <t>#1.7.14</t>
  </si>
  <si>
    <t>Lieferung und betriebsbereite Montage von Funktionstaster mit folgenden Mindesteigenschaften
• spritzwassergeschützt
• eine Betätigung muss auch im aufgesattelten Zustand möglich sein. 
• die Funktionstaster sind außen am Schaltschrank mit Einschaltkontrolle zum Ein-/Auszuschalten zu verbauen
Folgende Taster sind vorzusehen
• 1 Taster (Ein/Aus) Umfeldbeleuchtung komplett und Geräteinnenräume
• 1 Taster (Ein/Aus)  Warnblinklichtanlage vorne und hinten
• 1 Taster (Ein/Aus)  Blaulicht hinten
• 1 Taster (Ein/Aus)  Standlicht komplett
• 1 Taster (Ein/Aus)  Rückwärtswarneinrichtung</t>
  </si>
  <si>
    <t>#1.7.15</t>
  </si>
  <si>
    <t>Lieferung und betriebsbereite Montage einer schaltbaren 230 Volt Steckdose mit folgenden Mindesteigenschaften
• fest verbaut innerhalb des Containers
• geregelt über ein im Innenraum einzubauendes Thermostat
• Betrieb, nur wenn das Fahrzeug an einer 230 V-Versorgung angeschlossen ist
• der genaue Einbauort soll in der unmittelbarer Nähe der Rollwagen "Schaummittel" positioniert werden.</t>
  </si>
  <si>
    <t xml:space="preserve">Garantie  </t>
  </si>
  <si>
    <t>tatsächliche Vollgarantie:</t>
  </si>
  <si>
    <t>Monate</t>
  </si>
  <si>
    <t xml:space="preserve">Neben der gesetzlichen Gewährleistung gewährt der Bieter dem Auftraggeber eine Garantie ohne Leistungsbegrenzung: 
24 Monate Vollgarantie  (außer Verschleißteile).  </t>
  </si>
  <si>
    <t xml:space="preserve">Neben der gesetzlichen Gewährleistung gewährt der Bieter dem Auftraggeber eine Garantie ohne Leistungsbegrenzung: 
Durchrostung mindestens 60 Monate. </t>
  </si>
  <si>
    <t>tatsächliche Garantie auf Durchrostung:</t>
  </si>
  <si>
    <t>Einlagerung der angelieferten Beladung zur Anpassung der Beladung an den einzelnen Halter</t>
  </si>
  <si>
    <t>Einlagerungskosten</t>
  </si>
  <si>
    <t>Beladung</t>
  </si>
  <si>
    <t>Schutzkleidung und Schutzgerät</t>
  </si>
  <si>
    <t>Zweiteilige Hitzeschutzkleidung der Fa. ISOTEMP; Art.-Nr. 2000/F1</t>
  </si>
  <si>
    <t>Löschgerät</t>
  </si>
  <si>
    <t>Fettbrandlöscher der Fa. Gloria Typ FA 6 Pro oder vergleichbarer Art mit folgenden Mindesteigenschaften:
• Frostsicher bis min. - 5°C 
• Fluorfrei
• geeignet zum Löschen von max. 75 Liter brennenenden 
  Speiseöl oder -fett
• Aufladelöscher mit 4 Löschmitteleinheiten
• 6 Liter
• Einsetzbar an elektrischen Anlagen bis 1000 Volt bei einem
  Mindestabstand 1m</t>
  </si>
  <si>
    <t>Feuerlöscher GLORIA P 50 M/10 oder vergleichbarer Art mit folgenden Mindesteigenschaften:
• D-Metallbrandlöschpulver 50 kg
• mittels Drehventil absperrbare außenliegende 3 l-Stickstoff-
  Flasche
• fahrbar mit Vollgummireifen und Lenkrolle
• Absperrbare Pulverbrause
• Mindestlänge Hochdruck-Löschschlauch 10 m
• Max. Masse: 85 kg</t>
  </si>
  <si>
    <t>Gellöscher der Fa. Jockel G9HDJ 21 oder vergleichbarer Art mit folgenden Mindesteigenschaften:
• Löschleistung min. 21A
• Dauerdrucklöscher
• Löschschlauch mit Düse
• Fluorfreies Löschmittel
• 9 Liter
• Gewicht &lt; 16kg</t>
  </si>
  <si>
    <t>Stk.</t>
  </si>
  <si>
    <t>Schaummittel und Armaturen</t>
  </si>
  <si>
    <t>Schaumlöschmittel DR. STHAMER vaPUREx vom Typ
 AR 3/3 F-5 -8343 oder vergleichbarer Art mit folgenden Mindest-
anforderungen
• Lieferung in IBC mit 1000 Ltr. Inhalt mit Schütz MX DN 50
  Grobgewinde
• max Viskosität bei niedrigster Einsatztemperatur von
  870mPa`s bei einer Scherrate von 75
• alkoholbeständig
• für polare und unpolare brennbare Flüssigkeit
• geeignet für Brandklasse A und B 
• tiefste Anwendertemperatur mind. -5°C
• Zumischrate 3%
• geeignet für Schwer-/Mittelschaum
• leicht biologisch abbaubar
• frei von organischen Fluorverbindungen
• selbstschließende Schaumdecke z.B. durch herabfallende
  Gegenstände</t>
  </si>
  <si>
    <r>
      <t xml:space="preserve">Kunststoffkanister vom Typ 20 SK2 der Fa. Wandel Packaging Group Blow Moulding GmbH </t>
    </r>
    <r>
      <rPr>
        <u/>
        <sz val="10"/>
        <color theme="1"/>
        <rFont val="Arial"/>
        <family val="2"/>
      </rPr>
      <t>ohne Inhal</t>
    </r>
    <r>
      <rPr>
        <sz val="10"/>
        <color theme="1"/>
        <rFont val="Arial"/>
        <family val="2"/>
      </rPr>
      <t>t oder vergleichbarer Art mit folgenden Mindesteigenschaften
• 20 Liter Inhalt
• geeignet zur Lagerung des Schaummittels aus vorheriger
  Position
• Farbe blau inkl. Etikettierfläche
• L/B/H ca. 300*260*355mm
• UN Zulassung, stapelbar mit Gefahrgutzulassung
• Mündungsöffnung (innen) 47+/- 3 mm inkl. Schraubdeckel
• mit Belüftungsöffnung für glucker- und spritzfreies Entleeren
• mit Literskala 
• mit Griffmulde im Boden und großem stabilen Tragegriff 
• inkl. Produkt-Etikett-Aufklebern unter Angaben des Typen des
  Schaummittels aus vorangegangener Position, inkl. aller
  weiteren erforderlichen Daten geeignet zum Aufbringen auf den
  angebotenen Kanistern</t>
    </r>
  </si>
  <si>
    <t>Wasser- und Schaumwerfer vom Typ Alco Monitor APF 2-TURBOFIGHTER oder vergleichbarer Art mit folgenden Mindesteigenschaften
• tragbar, vertikaler &amp; horizontaler Schwenkbereich
• Durchfluss min. 2000 l/min
• zuschaltbare horizontle Oszillierung
• Eingang: Storz B mit drehbarem Knaggenteil 
• Max. Masse: 12 kg
• Einklappbare Füße zum einfacheren Transport
• inklusive passende Monitordüse mit einer Durchflussmenge
  min. 600 l/min und max. 2000 l/min
• Die Positionierung der eingestellten Durchflussmenge von
  800L/min muss eindeutig erkennbar sein
• inkl. passenden Schaumaufsatz</t>
  </si>
  <si>
    <t>Ansaugschlauch mit folgenden Mindesteigenschaften
• Länge ca.3 m
• transparent
• Durchmesser: 52 mm
• Eingang: Rohr aus nichtrostendem Stahl, Länge ca. 750 mm
• Ausgang: Kupplung C Storz</t>
  </si>
  <si>
    <t>Spiral Saug-Druckschlauch mit folgenden Mindesteigenschaften
• Länge ca. 1,55 m
• Durchmesser: 52 mm
• Ein-/Ausgang: Kupplung C Storz</t>
  </si>
  <si>
    <t>Ansaugschlauch mit folgenden Mindesteigenschaften
• Länge ca. 2,5 m
• Durchmesser: 19 mm
• Eingang: Edelstahlrohr 1m, abgeschrägtes Ende
• Ausgang: Kupplung D Storz</t>
  </si>
  <si>
    <t>Zumischer vom Typ Z2R äl mit folgenden Mindesteigenschaften
• gemäß DIN 14384
• Ein-/Ausgang C 52
• Schaummitteleingang Festkupplung D 25
• Durchflussmenge 200l/min
• max. Betriebsdruck 16 bar
• regelbare Zumischrate zwische 0-6%
• Gewicht &lt; 2,4Kg</t>
  </si>
  <si>
    <t>Zumischer vom Typ L Z8 mit folgenden Mindesteigenschaften
• gemäß DIN 14384
• Ein-/Ausgang Storz B 75
• Schaummitteleingang Festkupplung D 25
• Durchflussmenge 800l/min
• max. Betriebsdruck 16 bar
• Zumischrate 1-6%
• Gewicht &lt; 2,8Kg</t>
  </si>
  <si>
    <t>AWG Schwerschaumrohr oder vergleichbarer Art mit folgenden Mindesteigenschaften:
• S 8
• gemäß DIN 16712-3:2015-12 
• inkl. Kugelhahn als Absperrorgan
• Material: Aluminium
• Max. Masse: 4,5 kg
• Eingang: Storz B 75</t>
  </si>
  <si>
    <t>Übergangsstück mit folgenden Mindesteigenschaften
• Storz auf Storz
• von C auf D</t>
  </si>
  <si>
    <t>Faßpumpe der Fa. Flux oder JESBERGER oder Produkte anderer Hersteller vergleichbarer Art mit folgenden Eigenschaften
• geeignet zum Fördern des unter # 1.3.1 angegebenen
  Schaummittels mit entsprechender Viskositätsrate von max.
  870mPa´s bei niedrigster Einsattemperatur
• inkl. Drehzahlregulierung
• Schlauchleitung ca. 2m inkl. Zapfpistole
• 230 Volt mit ca. 5m langem Anschlusskabel inkl. CEE Stecker
• Schutzart IP 55
• Eintauchtiefe mind. 900mm
• Außendurchmesser des Tauchrohres max 45mm
• Fördermenge min.35L/min</t>
  </si>
  <si>
    <t>Beleuchtungs-, Signal- und Fernmeldegerät</t>
  </si>
  <si>
    <t>Handscheinwerfer der Fa. Adalit vom Typ L-5000Z1 F inkl. Einzel-Ladegerät mit 230 Volt</t>
  </si>
  <si>
    <t>Verkehrsleitkegel der Fa. Horizont oder vergleichbarer Art mit folgenden Mindesteigenschaften
• gemäß DIN EN 13422 
• Höhe 500 mm, stapelbar
• rot/weiß, vollretroreflektierend,
• BASt-geprüft
• TL-Leitkegel
• Gewichtsklasse III
• 2 teilige Ausführung
• Folie Typ B</t>
  </si>
  <si>
    <t>Verkehrswarngerät  Blitzleuchte TRIOPAN Helios Blaze oder gleichwertiger Art mit folgenden Mindesteigenschaften
• nach DIN EN 12352:2006-07
• mit LED Leuchkörpern
• mit Leitkegeladapter für vorangegangene Position mit
  Schaltfunktion (Umrüstung) für Triopan Fireball + Helios Blaze
• inkl. passenden Batterien
• LED-Anzeige bei schwacher Batterie
• Lichtaustritt beidseitig
• Signalscheibe mit 150 mm Mindestdurchmesser
• zum Einsatz auf Faltsignalen und Verkehrsleitkegeln</t>
  </si>
  <si>
    <t xml:space="preserve">Kraftstoffkanister mit folgenden Mindesteigenschaften
• Fassungsvermögen 10 Liter 
• gefertigt aus Metall inkl. Ausgussstutzen
• GGVS-Zulassung
• mit Gefahrstoffkennzeichung für Benzin </t>
  </si>
  <si>
    <t>Sondergerät</t>
  </si>
  <si>
    <t>Großlüfter für die Brandbekämpfung vom Typ Leader EASY 2000  oder gleichwertiger Art mit folgenden Mindesteigenschaften
• Mindestluftleistung: 350.000 m³/h
• auf Kufengestell
• Mindestlaufzeit 3 Stunden mit einer Tankfüllung
• Antrieb mit Verbrennungsmotor mit Elektrostarteinrichtung
• mit Adapter für Abgasschlauch inkl. passenden Abgas-
  schläuchen, Gesamtlänge min.: 7,5 m,
• Adaptionsmöglichkeit für Druck- und Sauglutten und für ein
  Schaumerzeugungssystem
• inkl. 230 V Ladegeräte zur Ladeerhaltung der verbauten Batterie
• mit elektrische Neigungsverstellung
• inkl. Kabelfernbedienung 10m
• Möglichkeit der Festmontage auf einen durch den Anbieter zu
  Los 1 unter #6.1 und # 6.6 angebotenen Rollwagen</t>
  </si>
  <si>
    <t>Sauglutten, passend  für angebotenen Großraumlüfter mit folgenden Mindesteigenschaften
• 6 m Länge pro Stück</t>
  </si>
  <si>
    <t>Drucklutten, passend  für angebotenen Großraumlüfter mit folgenden Mindesteigenschaften
• 5 m Länge pro Stück</t>
  </si>
  <si>
    <t>Leichtschaumerzeugungssystem passend  für angebotenen Großraumlüfter</t>
  </si>
  <si>
    <t>Sackkarre mit folgenden Mindesteigenschaften
• mit Vollgummirädern
• Material: Aluminium
• klappbar mit Ohrengriffe
• Raddurchmesser 200 mm
• Tragkraft min.150 kg
• mit Radschutz und Kufen
• Auflagefläche für Transportgut (Schaufel) ca. 245*220mm
• Transportmaß ca. B/H/T 460*730*350mm</t>
  </si>
  <si>
    <r>
      <t xml:space="preserve">
Garantie:</t>
    </r>
    <r>
      <rPr>
        <sz val="10"/>
        <rFont val="Arial"/>
        <family val="2"/>
      </rPr>
      <t xml:space="preserve">
Neben der gesetzlichen Gewährleistung gewährt der Bieter dem Auftraggeber eine Garantie ohne Leistungsbegrenzung: 24 Monate Vollgarantie  (außer Verschleißteile). 
</t>
    </r>
    <r>
      <rPr>
        <b/>
        <sz val="10"/>
        <rFont val="Arial"/>
        <family val="2"/>
      </rPr>
      <t xml:space="preserve">
</t>
    </r>
    <r>
      <rPr>
        <sz val="10"/>
        <rFont val="Arial"/>
        <family val="2"/>
      </rPr>
      <t xml:space="preserve">                                                                                                                                     Tatsächliche Vollgarantie:</t>
    </r>
  </si>
  <si>
    <t>Gesamtpreis (netto) in €</t>
  </si>
  <si>
    <t xml:space="preserve">Lieferung von einem Abrollbehälter Sonderlöschmittel mit Teilbeladung </t>
  </si>
  <si>
    <r>
      <t xml:space="preserve">Lieferwoche: 
</t>
    </r>
    <r>
      <rPr>
        <sz val="10"/>
        <rFont val="Arial"/>
        <family val="2"/>
      </rPr>
      <t>Die Auslieferung des komplett ausgestatteten, verkehrssicheren und betriebsfertigen Abrollbehälters ist frühestens ab Kalenderwoche 10/2028 zulässig und muss bis spätestens Kalenderwoche 16/2028 erfolgen. 
Ein Liefertermin abweichend der genannten Lieferwocheen führt zum Ausschluss des Angebotes von der Wertung.</t>
    </r>
    <r>
      <rPr>
        <b/>
        <sz val="10"/>
        <rFont val="Arial"/>
        <family val="2"/>
      </rPr>
      <t xml:space="preserve">
                                                                     </t>
    </r>
    <r>
      <rPr>
        <sz val="10"/>
        <rFont val="Arial"/>
        <family val="2"/>
      </rPr>
      <t xml:space="preserve">   Tatsächliche Lieferwoche:                       </t>
    </r>
  </si>
  <si>
    <t xml:space="preserve">
Kalenderwoche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</si>
</sst>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00000"/>
    <numFmt numFmtId="165" formatCode="&quot;#1.1.&quot;General"/>
    <numFmt numFmtId="166" formatCode="&quot;#2.1.&quot;General"/>
    <numFmt numFmtId="167" formatCode="&quot;#1.2.&quot;General"/>
    <numFmt numFmtId="168" formatCode="&quot;#1.3.&quot;General"/>
    <numFmt numFmtId="169" formatCode="&quot;#1.4.&quot;General"/>
    <numFmt numFmtId="170" formatCode="&quot;#1.5.&quot;General"/>
    <numFmt numFmtId="171" formatCode="&quot;#2.2.&quot;General"/>
    <numFmt numFmtId="172" formatCode="&quot;#2.&quot;0"/>
    <numFmt numFmtId="173" formatCode="#,##0_ ;\-#,##0\ "/>
    <numFmt numFmtId="174" formatCode="&quot;#1.6.&quot;General"/>
  </numFmts>
  <fonts count="27" x14ac:knownFonts="1">
    <font>
      <sz val="11"/>
      <color theme="1"/>
      <name val="Arial"/>
      <family val="2"/>
    </font>
    <font>
      <sz val="11"/>
      <color theme="1"/>
      <name val="Calibri"/>
      <family val="2"/>
      <scheme val="minor"/>
    </font>
    <font>
      <b/>
      <sz val="11"/>
      <color theme="1"/>
      <name val="Arial"/>
      <family val="2"/>
    </font>
    <font>
      <b/>
      <sz val="12"/>
      <color theme="1"/>
      <name val="Arial"/>
      <family val="2"/>
    </font>
    <font>
      <b/>
      <sz val="10"/>
      <color theme="1"/>
      <name val="Arial"/>
      <family val="2"/>
    </font>
    <font>
      <sz val="10"/>
      <color theme="1"/>
      <name val="Arial"/>
      <family val="2"/>
    </font>
    <font>
      <sz val="8"/>
      <color theme="1"/>
      <name val="Times New Roman"/>
      <family val="1"/>
    </font>
    <font>
      <b/>
      <sz val="10"/>
      <color rgb="FF000000"/>
      <name val="Times New Roman"/>
      <family val="1"/>
    </font>
    <font>
      <sz val="11"/>
      <color theme="1"/>
      <name val="Arial"/>
      <family val="2"/>
    </font>
    <font>
      <sz val="12"/>
      <color theme="1"/>
      <name val="Times New Roman"/>
      <family val="1"/>
    </font>
    <font>
      <sz val="10"/>
      <name val="Arial"/>
      <family val="2"/>
    </font>
    <font>
      <b/>
      <sz val="10"/>
      <name val="Arial"/>
      <family val="2"/>
    </font>
    <font>
      <sz val="10"/>
      <color rgb="FFFF0000"/>
      <name val="Arial"/>
      <family val="2"/>
    </font>
    <font>
      <b/>
      <sz val="16"/>
      <color theme="1"/>
      <name val="Arial"/>
      <family val="2"/>
    </font>
    <font>
      <sz val="16"/>
      <color theme="1"/>
      <name val="Arial"/>
      <family val="2"/>
    </font>
    <font>
      <sz val="11"/>
      <color rgb="FFFF0000"/>
      <name val="Arial"/>
      <family val="2"/>
    </font>
    <font>
      <b/>
      <sz val="16"/>
      <color rgb="FFFF0000"/>
      <name val="Arial"/>
      <family val="2"/>
    </font>
    <font>
      <b/>
      <sz val="10"/>
      <color rgb="FFFF0000"/>
      <name val="Arial"/>
      <family val="2"/>
    </font>
    <font>
      <sz val="12"/>
      <color theme="1"/>
      <name val="Arial"/>
      <family val="2"/>
    </font>
    <font>
      <sz val="11"/>
      <name val="Arial"/>
      <family val="2"/>
    </font>
    <font>
      <b/>
      <sz val="11"/>
      <name val="Arial"/>
      <family val="2"/>
    </font>
    <font>
      <sz val="8"/>
      <name val="Arial"/>
      <family val="2"/>
    </font>
    <font>
      <b/>
      <sz val="16"/>
      <name val="Arial"/>
      <family val="2"/>
    </font>
    <font>
      <b/>
      <sz val="12"/>
      <name val="Arial"/>
      <family val="2"/>
    </font>
    <font>
      <sz val="16"/>
      <name val="Arial"/>
      <family val="2"/>
    </font>
    <font>
      <u/>
      <sz val="16"/>
      <name val="Arial"/>
      <family val="2"/>
    </font>
    <font>
      <u/>
      <sz val="10"/>
      <color theme="1"/>
      <name val="Arial"/>
      <family val="2"/>
    </font>
  </fonts>
  <fills count="8">
    <fill>
      <patternFill patternType="none"/>
    </fill>
    <fill>
      <patternFill patternType="gray125"/>
    </fill>
    <fill>
      <patternFill patternType="solid">
        <fgColor rgb="FFBFBFBF"/>
        <bgColor indexed="64"/>
      </patternFill>
    </fill>
    <fill>
      <patternFill patternType="solid">
        <fgColor rgb="FFFFFF99"/>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9">
    <xf numFmtId="0" fontId="0" fillId="0" borderId="0"/>
    <xf numFmtId="44" fontId="8"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214">
    <xf numFmtId="0" fontId="0" fillId="0" borderId="0" xfId="0"/>
    <xf numFmtId="0" fontId="9" fillId="0" borderId="0" xfId="0" applyFont="1" applyAlignment="1" applyProtection="1">
      <alignment vertical="center"/>
    </xf>
    <xf numFmtId="0" fontId="6" fillId="0" borderId="26" xfId="0" applyFont="1" applyBorder="1" applyAlignment="1" applyProtection="1">
      <alignment vertical="center"/>
    </xf>
    <xf numFmtId="0" fontId="0" fillId="0" borderId="26" xfId="0" applyBorder="1" applyProtection="1"/>
    <xf numFmtId="0" fontId="0" fillId="0" borderId="0" xfId="0" applyBorder="1" applyProtection="1"/>
    <xf numFmtId="0" fontId="0" fillId="0" borderId="0" xfId="0" applyFont="1" applyProtection="1"/>
    <xf numFmtId="0" fontId="15" fillId="0" borderId="0" xfId="0" applyFont="1" applyProtection="1"/>
    <xf numFmtId="0" fontId="0" fillId="0" borderId="0" xfId="0" applyProtection="1"/>
    <xf numFmtId="0" fontId="5" fillId="0" borderId="10" xfId="0" applyFont="1" applyBorder="1" applyAlignment="1" applyProtection="1">
      <alignment horizontal="right" vertical="center"/>
    </xf>
    <xf numFmtId="0" fontId="5" fillId="3" borderId="10" xfId="0" applyFon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xf>
    <xf numFmtId="0" fontId="4" fillId="0" borderId="20"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17" fillId="4" borderId="1" xfId="0" applyFont="1" applyFill="1" applyBorder="1" applyAlignment="1" applyProtection="1">
      <alignment vertical="center" wrapText="1"/>
    </xf>
    <xf numFmtId="9" fontId="4" fillId="3" borderId="5" xfId="1" applyNumberFormat="1" applyFont="1" applyFill="1" applyBorder="1" applyAlignment="1" applyProtection="1">
      <alignment horizontal="center" vertical="center" wrapText="1"/>
      <protection locked="0"/>
    </xf>
    <xf numFmtId="0" fontId="3" fillId="4" borderId="11" xfId="0" applyFont="1" applyFill="1" applyBorder="1" applyAlignment="1" applyProtection="1">
      <alignment vertical="center" wrapText="1"/>
    </xf>
    <xf numFmtId="0" fontId="18" fillId="0" borderId="0" xfId="0" applyFont="1" applyProtection="1"/>
    <xf numFmtId="0" fontId="12" fillId="0" borderId="10" xfId="0" applyFont="1" applyBorder="1" applyAlignment="1" applyProtection="1">
      <alignment horizontal="center" vertical="center" wrapText="1"/>
    </xf>
    <xf numFmtId="0" fontId="12" fillId="0" borderId="9" xfId="0" applyFont="1" applyBorder="1" applyAlignment="1" applyProtection="1">
      <alignment horizontal="center" vertical="center" wrapText="1"/>
    </xf>
    <xf numFmtId="0" fontId="5" fillId="0" borderId="1" xfId="0" applyFont="1" applyBorder="1" applyAlignment="1" applyProtection="1">
      <alignment horizontal="right" vertical="center"/>
    </xf>
    <xf numFmtId="0" fontId="12" fillId="0" borderId="1" xfId="0" applyFont="1" applyBorder="1" applyAlignment="1" applyProtection="1">
      <alignment horizontal="center" vertical="center" wrapText="1"/>
    </xf>
    <xf numFmtId="0" fontId="5" fillId="0" borderId="9" xfId="0" applyFont="1" applyBorder="1" applyAlignment="1" applyProtection="1">
      <alignment vertical="center"/>
    </xf>
    <xf numFmtId="0" fontId="5" fillId="0" borderId="11" xfId="0" applyFont="1" applyBorder="1" applyAlignment="1" applyProtection="1">
      <alignment vertical="center"/>
    </xf>
    <xf numFmtId="0" fontId="5" fillId="0" borderId="12" xfId="0" applyFont="1" applyBorder="1" applyAlignment="1" applyProtection="1">
      <alignment vertical="center"/>
    </xf>
    <xf numFmtId="44" fontId="4" fillId="4" borderId="23" xfId="0" applyNumberFormat="1" applyFont="1" applyFill="1" applyBorder="1" applyAlignment="1" applyProtection="1">
      <alignment horizontal="center" vertical="center" wrapText="1"/>
    </xf>
    <xf numFmtId="0" fontId="5" fillId="4" borderId="34" xfId="0" applyFont="1" applyFill="1" applyBorder="1" applyAlignment="1" applyProtection="1">
      <alignment vertical="center" wrapText="1"/>
    </xf>
    <xf numFmtId="0" fontId="5" fillId="4" borderId="29" xfId="0" applyFont="1" applyFill="1" applyBorder="1" applyAlignment="1" applyProtection="1">
      <alignment vertical="center" wrapText="1"/>
    </xf>
    <xf numFmtId="0" fontId="19" fillId="0" borderId="0" xfId="0" applyFont="1" applyProtection="1"/>
    <xf numFmtId="0" fontId="2" fillId="7" borderId="9" xfId="0" applyFont="1" applyFill="1" applyBorder="1" applyAlignment="1" applyProtection="1">
      <alignment vertical="center" wrapText="1"/>
    </xf>
    <xf numFmtId="0" fontId="2" fillId="7" borderId="11" xfId="0" applyFont="1" applyFill="1" applyBorder="1" applyAlignment="1" applyProtection="1">
      <alignment vertical="center" wrapText="1"/>
    </xf>
    <xf numFmtId="0" fontId="4" fillId="0" borderId="1" xfId="0" applyFont="1" applyBorder="1" applyAlignment="1" applyProtection="1">
      <alignment horizontal="center" vertical="center" wrapText="1"/>
    </xf>
    <xf numFmtId="0" fontId="3" fillId="4" borderId="9" xfId="0" applyFont="1" applyFill="1" applyBorder="1" applyAlignment="1" applyProtection="1">
      <alignment horizontal="center" vertical="center" wrapText="1"/>
    </xf>
    <xf numFmtId="0" fontId="3" fillId="4" borderId="12" xfId="0" applyFont="1" applyFill="1" applyBorder="1" applyAlignment="1" applyProtection="1">
      <alignment vertical="center" wrapText="1"/>
    </xf>
    <xf numFmtId="0" fontId="2" fillId="7" borderId="1" xfId="0" applyFont="1" applyFill="1" applyBorder="1" applyAlignment="1" applyProtection="1">
      <alignment horizontal="center" vertical="center" wrapText="1"/>
    </xf>
    <xf numFmtId="0" fontId="2" fillId="7" borderId="12" xfId="0" applyFont="1" applyFill="1" applyBorder="1" applyAlignment="1" applyProtection="1">
      <alignment vertical="center" wrapText="1"/>
    </xf>
    <xf numFmtId="165" fontId="5" fillId="0" borderId="1" xfId="0" applyNumberFormat="1" applyFont="1" applyBorder="1" applyAlignment="1" applyProtection="1">
      <alignment horizontal="center" vertical="center" wrapText="1"/>
    </xf>
    <xf numFmtId="44" fontId="5" fillId="5" borderId="10" xfId="1" applyFont="1" applyFill="1" applyBorder="1" applyAlignment="1" applyProtection="1">
      <alignment vertical="center" wrapText="1"/>
    </xf>
    <xf numFmtId="167" fontId="5" fillId="0" borderId="1" xfId="0" applyNumberFormat="1" applyFont="1" applyBorder="1" applyAlignment="1" applyProtection="1">
      <alignment horizontal="center" vertical="center" wrapText="1"/>
    </xf>
    <xf numFmtId="167" fontId="5" fillId="0" borderId="42" xfId="0" applyNumberFormat="1" applyFont="1" applyBorder="1" applyAlignment="1" applyProtection="1">
      <alignment horizontal="center" vertical="center" wrapText="1"/>
    </xf>
    <xf numFmtId="168" fontId="5" fillId="0" borderId="1" xfId="0" applyNumberFormat="1" applyFont="1" applyBorder="1" applyAlignment="1" applyProtection="1">
      <alignment horizontal="center" vertical="center" wrapText="1"/>
    </xf>
    <xf numFmtId="168" fontId="5" fillId="0" borderId="42" xfId="0" applyNumberFormat="1" applyFont="1" applyBorder="1" applyAlignment="1" applyProtection="1">
      <alignment horizontal="center" vertical="center" wrapText="1"/>
    </xf>
    <xf numFmtId="169" fontId="5" fillId="0" borderId="1" xfId="0" applyNumberFormat="1" applyFont="1" applyBorder="1" applyAlignment="1" applyProtection="1">
      <alignment horizontal="center" vertical="center" wrapText="1"/>
    </xf>
    <xf numFmtId="169" fontId="5" fillId="0" borderId="42" xfId="0" applyNumberFormat="1" applyFont="1" applyBorder="1" applyAlignment="1" applyProtection="1">
      <alignment horizontal="center" vertical="center" wrapText="1"/>
    </xf>
    <xf numFmtId="170" fontId="5" fillId="0" borderId="1" xfId="0" applyNumberFormat="1" applyFont="1" applyBorder="1" applyAlignment="1" applyProtection="1">
      <alignment horizontal="center" vertical="center" wrapText="1"/>
    </xf>
    <xf numFmtId="44" fontId="5" fillId="5" borderId="1" xfId="1" applyFont="1" applyFill="1" applyBorder="1" applyAlignment="1" applyProtection="1">
      <alignment vertical="center" wrapText="1"/>
    </xf>
    <xf numFmtId="166" fontId="5" fillId="0" borderId="1" xfId="0" applyNumberFormat="1" applyFont="1" applyBorder="1" applyAlignment="1" applyProtection="1">
      <alignment horizontal="center" vertical="center" wrapText="1"/>
    </xf>
    <xf numFmtId="171" fontId="5" fillId="0" borderId="1" xfId="0" applyNumberFormat="1" applyFont="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5" fillId="4" borderId="10" xfId="0" applyFont="1" applyFill="1" applyBorder="1" applyAlignment="1" applyProtection="1">
      <alignment vertical="center" wrapText="1"/>
    </xf>
    <xf numFmtId="0" fontId="5" fillId="4" borderId="5" xfId="0" applyFont="1" applyFill="1" applyBorder="1" applyAlignment="1" applyProtection="1">
      <alignment vertical="center" wrapText="1"/>
    </xf>
    <xf numFmtId="172" fontId="19" fillId="2" borderId="1" xfId="0" applyNumberFormat="1" applyFont="1" applyFill="1" applyBorder="1" applyAlignment="1" applyProtection="1">
      <alignment horizontal="center" vertical="center" wrapText="1"/>
    </xf>
    <xf numFmtId="49" fontId="10" fillId="3" borderId="1" xfId="1" applyNumberFormat="1" applyFont="1" applyFill="1" applyBorder="1" applyAlignment="1" applyProtection="1">
      <alignment horizontal="center" vertical="center" wrapText="1"/>
      <protection locked="0"/>
    </xf>
    <xf numFmtId="0" fontId="6" fillId="0" borderId="0" xfId="0" applyFont="1" applyBorder="1" applyAlignment="1" applyProtection="1">
      <alignment vertical="center"/>
    </xf>
    <xf numFmtId="0" fontId="4" fillId="4" borderId="9" xfId="0" applyFont="1" applyFill="1" applyBorder="1" applyAlignment="1" applyProtection="1">
      <alignment vertical="center" wrapText="1"/>
    </xf>
    <xf numFmtId="0" fontId="4" fillId="4" borderId="11" xfId="0" applyFont="1" applyFill="1" applyBorder="1" applyAlignment="1" applyProtection="1">
      <alignment vertical="center" wrapText="1"/>
    </xf>
    <xf numFmtId="0" fontId="5" fillId="0" borderId="5" xfId="0" applyFont="1" applyBorder="1" applyAlignment="1" applyProtection="1">
      <alignment vertical="center" wrapText="1"/>
    </xf>
    <xf numFmtId="0" fontId="5" fillId="0" borderId="0" xfId="0" applyFont="1" applyBorder="1" applyAlignment="1" applyProtection="1">
      <alignment vertical="center" wrapText="1"/>
    </xf>
    <xf numFmtId="0" fontId="5" fillId="0" borderId="43" xfId="0" applyFont="1" applyBorder="1" applyAlignment="1" applyProtection="1">
      <alignment vertical="center" wrapText="1"/>
    </xf>
    <xf numFmtId="0" fontId="11" fillId="0" borderId="1" xfId="0" applyFont="1" applyBorder="1" applyAlignment="1" applyProtection="1">
      <alignment horizontal="center" vertical="center" wrapText="1"/>
    </xf>
    <xf numFmtId="0" fontId="11" fillId="0" borderId="7" xfId="0" applyFont="1" applyBorder="1" applyAlignment="1" applyProtection="1">
      <alignment horizontal="center" vertical="center" wrapText="1"/>
    </xf>
    <xf numFmtId="0" fontId="23" fillId="4" borderId="11" xfId="0" applyFont="1" applyFill="1" applyBorder="1" applyAlignment="1" applyProtection="1">
      <alignment vertical="center" wrapText="1"/>
    </xf>
    <xf numFmtId="0" fontId="20" fillId="7" borderId="11" xfId="0" applyFont="1" applyFill="1" applyBorder="1" applyAlignment="1" applyProtection="1">
      <alignment vertical="center" wrapText="1"/>
    </xf>
    <xf numFmtId="44" fontId="10" fillId="0" borderId="2" xfId="1" applyFont="1" applyBorder="1" applyAlignment="1" applyProtection="1">
      <alignment horizontal="center" vertical="center" wrapText="1"/>
    </xf>
    <xf numFmtId="0" fontId="4" fillId="4" borderId="3" xfId="0" applyFont="1" applyFill="1" applyBorder="1" applyAlignment="1" applyProtection="1">
      <alignment horizontal="right" vertical="center" wrapText="1"/>
    </xf>
    <xf numFmtId="0" fontId="17" fillId="4" borderId="9" xfId="0" applyFont="1" applyFill="1" applyBorder="1" applyAlignment="1" applyProtection="1">
      <alignment vertical="center" wrapText="1"/>
    </xf>
    <xf numFmtId="44" fontId="10" fillId="4" borderId="4" xfId="1" applyFont="1" applyFill="1" applyBorder="1" applyAlignment="1" applyProtection="1">
      <alignment vertical="center" wrapText="1"/>
    </xf>
    <xf numFmtId="44" fontId="5" fillId="4" borderId="12" xfId="1" applyFont="1" applyFill="1" applyBorder="1" applyAlignment="1" applyProtection="1">
      <alignment vertical="center" wrapText="1"/>
    </xf>
    <xf numFmtId="44" fontId="5" fillId="4" borderId="12" xfId="0" applyNumberFormat="1" applyFont="1" applyFill="1" applyBorder="1" applyAlignment="1" applyProtection="1">
      <alignment vertical="center" wrapText="1"/>
    </xf>
    <xf numFmtId="0" fontId="17" fillId="4" borderId="11" xfId="0" applyFont="1" applyFill="1" applyBorder="1" applyAlignment="1" applyProtection="1">
      <alignment vertical="center" wrapText="1"/>
    </xf>
    <xf numFmtId="0" fontId="2" fillId="0" borderId="9"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44" fontId="4" fillId="4" borderId="23" xfId="0" quotePrefix="1" applyNumberFormat="1" applyFont="1" applyFill="1" applyBorder="1" applyAlignment="1" applyProtection="1">
      <alignment horizontal="center" vertical="center" wrapText="1"/>
    </xf>
    <xf numFmtId="0" fontId="19" fillId="0" borderId="0" xfId="0" applyFont="1" applyAlignment="1" applyProtection="1">
      <alignment horizontal="left" vertical="center"/>
    </xf>
    <xf numFmtId="173" fontId="10" fillId="0" borderId="2" xfId="1" applyNumberFormat="1" applyFont="1" applyFill="1" applyBorder="1" applyAlignment="1" applyProtection="1">
      <alignment horizontal="center" vertical="center" wrapText="1"/>
    </xf>
    <xf numFmtId="173" fontId="10" fillId="0" borderId="2" xfId="1" applyNumberFormat="1" applyFont="1" applyBorder="1" applyAlignment="1" applyProtection="1">
      <alignment horizontal="center" vertical="center" wrapText="1"/>
    </xf>
    <xf numFmtId="0" fontId="4" fillId="4" borderId="12" xfId="0" applyFont="1" applyFill="1" applyBorder="1" applyAlignment="1" applyProtection="1">
      <alignment vertical="center" wrapText="1"/>
    </xf>
    <xf numFmtId="44" fontId="10" fillId="4" borderId="41" xfId="1" applyFont="1" applyFill="1" applyBorder="1" applyAlignment="1" applyProtection="1">
      <alignment vertical="center" wrapText="1"/>
    </xf>
    <xf numFmtId="9" fontId="11" fillId="3" borderId="40"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wrapText="1"/>
    </xf>
    <xf numFmtId="169" fontId="5" fillId="0" borderId="1" xfId="0" applyNumberFormat="1" applyFont="1" applyFill="1" applyBorder="1" applyAlignment="1" applyProtection="1">
      <alignment horizontal="center" vertical="center" wrapText="1"/>
    </xf>
    <xf numFmtId="0" fontId="5" fillId="0" borderId="1" xfId="0" applyFont="1" applyFill="1" applyBorder="1" applyAlignment="1" applyProtection="1">
      <alignment horizontal="right" vertical="center"/>
    </xf>
    <xf numFmtId="0" fontId="12" fillId="0" borderId="1" xfId="0" applyFont="1" applyFill="1" applyBorder="1" applyAlignment="1" applyProtection="1">
      <alignment horizontal="center" vertical="center" wrapText="1"/>
    </xf>
    <xf numFmtId="173" fontId="10" fillId="0" borderId="1" xfId="1" applyNumberFormat="1" applyFont="1" applyFill="1" applyBorder="1" applyAlignment="1" applyProtection="1">
      <alignment horizontal="center" vertical="center" wrapText="1"/>
    </xf>
    <xf numFmtId="173" fontId="10" fillId="0" borderId="1" xfId="1" applyNumberFormat="1" applyFont="1" applyBorder="1" applyAlignment="1" applyProtection="1">
      <alignment horizontal="center" vertical="center" wrapText="1"/>
    </xf>
    <xf numFmtId="44" fontId="10" fillId="0" borderId="1" xfId="1" applyFont="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44" fontId="10" fillId="0" borderId="2" xfId="1" applyFont="1" applyFill="1" applyBorder="1" applyAlignment="1" applyProtection="1">
      <alignment horizontal="center" vertical="center" wrapText="1"/>
    </xf>
    <xf numFmtId="44" fontId="10" fillId="0" borderId="1" xfId="1" applyFont="1" applyFill="1" applyBorder="1" applyAlignment="1" applyProtection="1">
      <alignment horizontal="center" vertical="center" wrapText="1"/>
    </xf>
    <xf numFmtId="173" fontId="10" fillId="0" borderId="9" xfId="1" applyNumberFormat="1" applyFont="1" applyFill="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4" fillId="4" borderId="11" xfId="0" applyFont="1" applyFill="1" applyBorder="1" applyAlignment="1" applyProtection="1">
      <alignment horizontal="right" vertical="center" wrapText="1"/>
    </xf>
    <xf numFmtId="0" fontId="4" fillId="4" borderId="12" xfId="0" applyFont="1" applyFill="1" applyBorder="1" applyAlignment="1" applyProtection="1">
      <alignment horizontal="right" vertical="center" wrapText="1"/>
    </xf>
    <xf numFmtId="0" fontId="3" fillId="4" borderId="11" xfId="0" applyFont="1" applyFill="1" applyBorder="1" applyAlignment="1" applyProtection="1">
      <alignment horizontal="left" vertical="center" wrapText="1"/>
    </xf>
    <xf numFmtId="0" fontId="2" fillId="7" borderId="9" xfId="0" applyFont="1" applyFill="1" applyBorder="1" applyAlignment="1" applyProtection="1">
      <alignment horizontal="left" vertical="center" wrapText="1"/>
    </xf>
    <xf numFmtId="0" fontId="2" fillId="7" borderId="11" xfId="0"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0" fontId="4" fillId="4" borderId="11" xfId="0" applyFont="1" applyFill="1" applyBorder="1" applyAlignment="1" applyProtection="1">
      <alignment horizontal="center" vertical="center" wrapText="1"/>
    </xf>
    <xf numFmtId="0" fontId="4" fillId="4" borderId="12"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xf>
    <xf numFmtId="0" fontId="4" fillId="4" borderId="11" xfId="0" applyFont="1" applyFill="1" applyBorder="1" applyAlignment="1" applyProtection="1">
      <alignment horizontal="right" vertical="center" wrapText="1"/>
    </xf>
    <xf numFmtId="0" fontId="4" fillId="4" borderId="12" xfId="0" applyFont="1" applyFill="1" applyBorder="1" applyAlignment="1" applyProtection="1">
      <alignment horizontal="right" vertical="center" wrapText="1"/>
    </xf>
    <xf numFmtId="0" fontId="3" fillId="4" borderId="1" xfId="0" applyFont="1" applyFill="1" applyBorder="1" applyAlignment="1" applyProtection="1">
      <alignment horizontal="center" vertical="center"/>
    </xf>
    <xf numFmtId="0" fontId="10" fillId="0" borderId="1" xfId="0" applyFont="1" applyBorder="1" applyAlignment="1" applyProtection="1">
      <alignment horizontal="left" vertical="top" wrapText="1"/>
    </xf>
    <xf numFmtId="0" fontId="11" fillId="0" borderId="1" xfId="0" applyFont="1" applyBorder="1" applyAlignment="1" applyProtection="1">
      <alignment horizontal="left" vertical="top" wrapText="1"/>
    </xf>
    <xf numFmtId="49" fontId="10" fillId="3" borderId="1" xfId="1" applyNumberFormat="1" applyFont="1" applyFill="1" applyBorder="1" applyAlignment="1" applyProtection="1">
      <alignment horizontal="left" vertical="center" wrapText="1"/>
      <protection locked="0"/>
    </xf>
    <xf numFmtId="0" fontId="11" fillId="0" borderId="1" xfId="0" applyFont="1" applyBorder="1" applyAlignment="1" applyProtection="1">
      <alignment horizontal="left" vertical="center" wrapText="1"/>
    </xf>
    <xf numFmtId="49" fontId="10" fillId="0" borderId="1" xfId="1" applyNumberFormat="1" applyFont="1" applyFill="1" applyBorder="1" applyAlignment="1" applyProtection="1">
      <alignment horizontal="center" vertical="center" wrapText="1"/>
    </xf>
    <xf numFmtId="0" fontId="3" fillId="4" borderId="1" xfId="0" applyFont="1" applyFill="1" applyBorder="1" applyAlignment="1" applyProtection="1">
      <alignment horizontal="left" vertical="center" wrapText="1"/>
    </xf>
    <xf numFmtId="0" fontId="3" fillId="4" borderId="9" xfId="0" applyFont="1" applyFill="1" applyBorder="1" applyAlignment="1" applyProtection="1">
      <alignment horizontal="left" vertical="center" wrapText="1"/>
    </xf>
    <xf numFmtId="0" fontId="10" fillId="0" borderId="9" xfId="0" applyFont="1" applyFill="1" applyBorder="1" applyAlignment="1" applyProtection="1">
      <alignment vertical="center" wrapText="1"/>
    </xf>
    <xf numFmtId="0" fontId="10" fillId="0" borderId="12" xfId="0" applyFont="1" applyFill="1" applyBorder="1" applyAlignment="1" applyProtection="1">
      <alignment vertical="center" wrapText="1"/>
    </xf>
    <xf numFmtId="0" fontId="20" fillId="0" borderId="11" xfId="0" applyFont="1" applyBorder="1" applyAlignment="1">
      <alignment horizontal="center" vertical="center" wrapText="1"/>
    </xf>
    <xf numFmtId="0" fontId="4" fillId="0" borderId="9"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1" xfId="0" applyFont="1" applyBorder="1" applyAlignment="1" applyProtection="1">
      <alignment horizontal="center" vertical="center" wrapText="1"/>
    </xf>
    <xf numFmtId="0" fontId="10" fillId="0" borderId="9" xfId="0" applyFont="1" applyBorder="1" applyAlignment="1" applyProtection="1">
      <alignment vertical="center" wrapText="1"/>
    </xf>
    <xf numFmtId="0" fontId="10" fillId="0" borderId="12" xfId="0" applyFont="1" applyBorder="1" applyAlignment="1" applyProtection="1">
      <alignment vertical="center" wrapText="1"/>
    </xf>
    <xf numFmtId="0" fontId="13" fillId="6" borderId="2" xfId="0" applyNumberFormat="1" applyFont="1" applyFill="1" applyBorder="1" applyAlignment="1" applyProtection="1">
      <alignment horizontal="center" vertical="center" wrapText="1"/>
    </xf>
    <xf numFmtId="0" fontId="13" fillId="6" borderId="3" xfId="0" applyNumberFormat="1" applyFont="1" applyFill="1" applyBorder="1" applyAlignment="1" applyProtection="1">
      <alignment horizontal="center" vertical="center" wrapText="1"/>
    </xf>
    <xf numFmtId="0" fontId="13" fillId="6" borderId="4" xfId="0" applyNumberFormat="1" applyFont="1" applyFill="1" applyBorder="1" applyAlignment="1" applyProtection="1">
      <alignment horizontal="center" vertical="center" wrapText="1"/>
    </xf>
    <xf numFmtId="0" fontId="22" fillId="6" borderId="6" xfId="0" applyNumberFormat="1" applyFont="1" applyFill="1" applyBorder="1" applyAlignment="1" applyProtection="1">
      <alignment horizontal="center" vertical="center" wrapText="1"/>
    </xf>
    <xf numFmtId="0" fontId="22" fillId="6" borderId="7" xfId="0" applyNumberFormat="1" applyFont="1" applyFill="1" applyBorder="1" applyAlignment="1" applyProtection="1">
      <alignment horizontal="center" vertical="center" wrapText="1"/>
    </xf>
    <xf numFmtId="0" fontId="22" fillId="6" borderId="8" xfId="0" applyNumberFormat="1" applyFont="1" applyFill="1" applyBorder="1" applyAlignment="1" applyProtection="1">
      <alignment horizontal="center" vertical="center" wrapText="1"/>
    </xf>
    <xf numFmtId="0" fontId="24" fillId="6" borderId="9" xfId="0" applyNumberFormat="1" applyFont="1" applyFill="1" applyBorder="1" applyAlignment="1" applyProtection="1">
      <alignment horizontal="center" vertical="center" wrapText="1"/>
    </xf>
    <xf numFmtId="0" fontId="24" fillId="6" borderId="11" xfId="0" applyNumberFormat="1" applyFont="1" applyFill="1" applyBorder="1" applyAlignment="1" applyProtection="1">
      <alignment horizontal="center" vertical="center" wrapText="1"/>
    </xf>
    <xf numFmtId="0" fontId="24" fillId="6" borderId="12" xfId="0" applyNumberFormat="1" applyFont="1" applyFill="1" applyBorder="1" applyAlignment="1" applyProtection="1">
      <alignment horizontal="center" vertical="center" wrapText="1"/>
    </xf>
    <xf numFmtId="0" fontId="3" fillId="0" borderId="9" xfId="0" applyFont="1" applyBorder="1" applyAlignment="1" applyProtection="1">
      <alignment horizontal="left" vertical="center" wrapText="1"/>
    </xf>
    <xf numFmtId="0" fontId="3" fillId="0" borderId="12" xfId="0" applyFont="1" applyBorder="1" applyAlignment="1" applyProtection="1">
      <alignment horizontal="left" vertical="center" wrapText="1"/>
    </xf>
    <xf numFmtId="164" fontId="5" fillId="3" borderId="9" xfId="0" applyNumberFormat="1" applyFont="1" applyFill="1" applyBorder="1" applyAlignment="1" applyProtection="1">
      <alignment horizontal="left" vertical="center" wrapText="1"/>
      <protection locked="0"/>
    </xf>
    <xf numFmtId="164" fontId="5" fillId="3" borderId="11" xfId="0" applyNumberFormat="1" applyFont="1" applyFill="1" applyBorder="1" applyAlignment="1" applyProtection="1">
      <alignment horizontal="left" vertical="center" wrapText="1"/>
      <protection locked="0"/>
    </xf>
    <xf numFmtId="164" fontId="5" fillId="3" borderId="12" xfId="0" applyNumberFormat="1" applyFont="1" applyFill="1" applyBorder="1" applyAlignment="1" applyProtection="1">
      <alignment horizontal="left" vertical="center" wrapText="1"/>
      <protection locked="0"/>
    </xf>
    <xf numFmtId="0" fontId="3" fillId="3" borderId="27" xfId="0" applyFont="1" applyFill="1" applyBorder="1" applyAlignment="1" applyProtection="1">
      <alignment horizontal="center" vertical="center"/>
    </xf>
    <xf numFmtId="0" fontId="3" fillId="3" borderId="13" xfId="0" applyFont="1" applyFill="1" applyBorder="1" applyAlignment="1" applyProtection="1">
      <alignment horizontal="center" vertical="center"/>
    </xf>
    <xf numFmtId="0" fontId="3" fillId="3" borderId="33" xfId="0" applyFont="1" applyFill="1" applyBorder="1" applyAlignment="1" applyProtection="1">
      <alignment horizontal="center" vertical="center"/>
    </xf>
    <xf numFmtId="0" fontId="3" fillId="4" borderId="9" xfId="0" applyFont="1" applyFill="1" applyBorder="1" applyAlignment="1" applyProtection="1">
      <alignment horizontal="center" vertical="center"/>
    </xf>
    <xf numFmtId="0" fontId="3" fillId="4" borderId="11"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4" fillId="0" borderId="18"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19"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9" xfId="0" applyFont="1" applyBorder="1" applyAlignment="1" applyProtection="1">
      <alignment horizontal="left" vertical="center"/>
    </xf>
    <xf numFmtId="0" fontId="5" fillId="0" borderId="11" xfId="0" applyFont="1" applyBorder="1" applyAlignment="1" applyProtection="1">
      <alignment horizontal="left" vertical="center"/>
    </xf>
    <xf numFmtId="0" fontId="5" fillId="0" borderId="12" xfId="0" applyFont="1" applyBorder="1" applyAlignment="1" applyProtection="1">
      <alignment horizontal="left" vertical="center"/>
    </xf>
    <xf numFmtId="0" fontId="11" fillId="4" borderId="27" xfId="0" applyFont="1" applyFill="1" applyBorder="1" applyAlignment="1" applyProtection="1">
      <alignment horizontal="right" vertical="center" wrapText="1"/>
    </xf>
    <xf numFmtId="0" fontId="11" fillId="4" borderId="13" xfId="0" applyFont="1" applyFill="1" applyBorder="1" applyAlignment="1" applyProtection="1">
      <alignment horizontal="right" vertical="center" wrapText="1"/>
    </xf>
    <xf numFmtId="0" fontId="11" fillId="4" borderId="33" xfId="0" applyFont="1" applyFill="1" applyBorder="1" applyAlignment="1" applyProtection="1">
      <alignment horizontal="right" vertical="center" wrapText="1"/>
    </xf>
    <xf numFmtId="0" fontId="11" fillId="4" borderId="37" xfId="0" applyFont="1" applyFill="1" applyBorder="1" applyAlignment="1" applyProtection="1">
      <alignment horizontal="right" vertical="center" wrapText="1"/>
    </xf>
    <xf numFmtId="0" fontId="11" fillId="4" borderId="38" xfId="0" applyFont="1" applyFill="1" applyBorder="1" applyAlignment="1" applyProtection="1">
      <alignment horizontal="right" vertical="center" wrapText="1"/>
    </xf>
    <xf numFmtId="0" fontId="11" fillId="4" borderId="39" xfId="0" applyFont="1" applyFill="1" applyBorder="1" applyAlignment="1" applyProtection="1">
      <alignment horizontal="right" vertical="center" wrapText="1"/>
    </xf>
    <xf numFmtId="0" fontId="4" fillId="0" borderId="24" xfId="0" applyFont="1" applyBorder="1" applyAlignment="1" applyProtection="1">
      <alignment horizontal="center" vertical="center" wrapText="1"/>
    </xf>
    <xf numFmtId="0" fontId="4" fillId="0" borderId="25" xfId="0" applyFont="1" applyBorder="1" applyAlignment="1" applyProtection="1">
      <alignment horizontal="center" vertical="center" wrapText="1"/>
    </xf>
    <xf numFmtId="0" fontId="4" fillId="0" borderId="21" xfId="0" applyFont="1" applyBorder="1" applyAlignment="1" applyProtection="1">
      <alignment horizontal="center" vertical="center" wrapText="1"/>
    </xf>
    <xf numFmtId="0" fontId="4" fillId="0" borderId="22" xfId="0" applyFont="1" applyBorder="1" applyAlignment="1" applyProtection="1">
      <alignment horizontal="center" vertical="center" wrapText="1"/>
    </xf>
    <xf numFmtId="0" fontId="13" fillId="6" borderId="34" xfId="0" applyNumberFormat="1" applyFont="1" applyFill="1" applyBorder="1" applyAlignment="1" applyProtection="1">
      <alignment horizontal="center" vertical="center" wrapText="1"/>
    </xf>
    <xf numFmtId="0" fontId="13" fillId="6" borderId="35" xfId="0" applyNumberFormat="1" applyFont="1" applyFill="1" applyBorder="1" applyAlignment="1" applyProtection="1">
      <alignment horizontal="center" vertical="center" wrapText="1"/>
    </xf>
    <xf numFmtId="0" fontId="13" fillId="6" borderId="36" xfId="0" applyNumberFormat="1" applyFont="1" applyFill="1" applyBorder="1" applyAlignment="1" applyProtection="1">
      <alignment horizontal="center" vertical="center" wrapText="1"/>
    </xf>
    <xf numFmtId="0" fontId="22" fillId="6" borderId="29" xfId="0" applyNumberFormat="1" applyFont="1" applyFill="1" applyBorder="1" applyAlignment="1" applyProtection="1">
      <alignment horizontal="center" vertical="center" wrapText="1"/>
    </xf>
    <xf numFmtId="0" fontId="22" fillId="6" borderId="28" xfId="0" applyNumberFormat="1" applyFont="1" applyFill="1" applyBorder="1" applyAlignment="1" applyProtection="1">
      <alignment horizontal="center" vertical="center" wrapText="1"/>
    </xf>
    <xf numFmtId="0" fontId="16" fillId="6" borderId="28" xfId="0" applyNumberFormat="1" applyFont="1" applyFill="1" applyBorder="1" applyAlignment="1" applyProtection="1">
      <alignment horizontal="center" vertical="center" wrapText="1"/>
    </xf>
    <xf numFmtId="0" fontId="16" fillId="6" borderId="30" xfId="0" applyNumberFormat="1" applyFont="1" applyFill="1" applyBorder="1" applyAlignment="1" applyProtection="1">
      <alignment horizontal="center" vertical="center" wrapText="1"/>
    </xf>
    <xf numFmtId="0" fontId="14" fillId="6" borderId="31" xfId="0" applyNumberFormat="1" applyFont="1" applyFill="1" applyBorder="1" applyAlignment="1" applyProtection="1">
      <alignment horizontal="center" vertical="center" wrapText="1"/>
    </xf>
    <xf numFmtId="0" fontId="14" fillId="6" borderId="26" xfId="0" applyNumberFormat="1" applyFont="1" applyFill="1" applyBorder="1" applyAlignment="1" applyProtection="1">
      <alignment horizontal="center" vertical="center" wrapText="1"/>
    </xf>
    <xf numFmtId="0" fontId="14" fillId="6" borderId="32" xfId="0" applyNumberFormat="1" applyFont="1" applyFill="1" applyBorder="1" applyAlignment="1" applyProtection="1">
      <alignment horizontal="center" vertical="center" wrapText="1"/>
    </xf>
    <xf numFmtId="0" fontId="3" fillId="0" borderId="16" xfId="0" applyFont="1" applyBorder="1" applyAlignment="1" applyProtection="1">
      <alignment horizontal="left" vertical="center" wrapText="1"/>
    </xf>
    <xf numFmtId="49" fontId="5" fillId="3" borderId="9" xfId="0" applyNumberFormat="1" applyFont="1" applyFill="1" applyBorder="1" applyAlignment="1" applyProtection="1">
      <alignment horizontal="center" vertical="center" wrapText="1"/>
      <protection locked="0"/>
    </xf>
    <xf numFmtId="49" fontId="5" fillId="3" borderId="11" xfId="0" applyNumberFormat="1" applyFont="1" applyFill="1" applyBorder="1" applyAlignment="1" applyProtection="1">
      <alignment horizontal="center" vertical="center" wrapText="1"/>
      <protection locked="0"/>
    </xf>
    <xf numFmtId="49" fontId="5" fillId="3" borderId="17" xfId="0" applyNumberFormat="1" applyFont="1" applyFill="1" applyBorder="1" applyAlignment="1" applyProtection="1">
      <alignment horizontal="center" vertical="center" wrapText="1"/>
      <protection locked="0"/>
    </xf>
    <xf numFmtId="0" fontId="20" fillId="0" borderId="16" xfId="0" applyFont="1" applyBorder="1" applyAlignment="1">
      <alignment horizontal="center" vertical="center" wrapText="1"/>
    </xf>
    <xf numFmtId="0" fontId="20" fillId="0" borderId="17" xfId="0" applyFont="1" applyBorder="1" applyAlignment="1">
      <alignment horizontal="center" vertical="center" wrapText="1"/>
    </xf>
    <xf numFmtId="0" fontId="4" fillId="0" borderId="2"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4"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4" fillId="0" borderId="7" xfId="0" applyFont="1" applyBorder="1" applyAlignment="1" applyProtection="1">
      <alignment horizontal="left" vertical="center" wrapText="1"/>
    </xf>
    <xf numFmtId="0" fontId="4" fillId="0" borderId="8" xfId="0" applyFont="1" applyBorder="1" applyAlignment="1" applyProtection="1">
      <alignment horizontal="left" vertical="center" wrapText="1"/>
    </xf>
    <xf numFmtId="0" fontId="20" fillId="0" borderId="9" xfId="0" applyFont="1" applyBorder="1" applyAlignment="1" applyProtection="1">
      <alignment horizontal="center" vertical="center" wrapText="1"/>
    </xf>
    <xf numFmtId="0" fontId="20" fillId="0" borderId="11" xfId="0" applyFont="1" applyBorder="1" applyAlignment="1" applyProtection="1">
      <alignment horizontal="center" vertical="center" wrapText="1"/>
    </xf>
    <xf numFmtId="0" fontId="20" fillId="0" borderId="12" xfId="0" applyFont="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12" xfId="0" applyFont="1" applyFill="1" applyBorder="1" applyAlignment="1" applyProtection="1">
      <alignment horizontal="center" vertical="center" wrapText="1"/>
    </xf>
    <xf numFmtId="44" fontId="5" fillId="0" borderId="1" xfId="1" applyFont="1" applyFill="1" applyBorder="1" applyAlignment="1" applyProtection="1">
      <alignment vertical="center" wrapText="1"/>
    </xf>
    <xf numFmtId="0" fontId="10" fillId="0" borderId="9" xfId="0" applyFont="1" applyBorder="1" applyAlignment="1" applyProtection="1">
      <alignment horizontal="left" vertical="center" wrapText="1"/>
    </xf>
    <xf numFmtId="0" fontId="10" fillId="0" borderId="12" xfId="0" applyFont="1" applyBorder="1" applyAlignment="1" applyProtection="1">
      <alignment horizontal="left" vertical="center" wrapText="1"/>
    </xf>
    <xf numFmtId="0" fontId="5" fillId="0" borderId="2" xfId="0" applyFont="1" applyBorder="1" applyAlignment="1" applyProtection="1">
      <alignment horizontal="left" vertical="center" wrapText="1"/>
    </xf>
    <xf numFmtId="0" fontId="5" fillId="0" borderId="4" xfId="0" applyFont="1" applyBorder="1" applyAlignment="1" applyProtection="1">
      <alignment horizontal="left" vertical="center" wrapText="1"/>
    </xf>
    <xf numFmtId="0" fontId="5" fillId="0" borderId="10" xfId="0" applyFont="1" applyFill="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9" xfId="0" applyFont="1" applyBorder="1" applyAlignment="1" applyProtection="1">
      <alignment horizontal="left" vertical="center" wrapText="1"/>
    </xf>
    <xf numFmtId="0" fontId="5" fillId="0" borderId="12" xfId="0" applyFont="1" applyBorder="1" applyAlignment="1" applyProtection="1">
      <alignment horizontal="left" vertical="center" wrapText="1"/>
    </xf>
    <xf numFmtId="0" fontId="5" fillId="0" borderId="11" xfId="0" applyFont="1" applyBorder="1" applyAlignment="1" applyProtection="1">
      <alignment horizontal="lef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0" fontId="10" fillId="0" borderId="2" xfId="0" applyFont="1" applyBorder="1" applyAlignment="1" applyProtection="1">
      <alignment horizontal="left" vertical="center" wrapText="1"/>
    </xf>
    <xf numFmtId="0" fontId="10" fillId="0" borderId="4" xfId="0" applyFont="1" applyBorder="1" applyAlignment="1" applyProtection="1">
      <alignment horizontal="left" vertical="center" wrapText="1"/>
    </xf>
    <xf numFmtId="0" fontId="0" fillId="5" borderId="1" xfId="0" applyFill="1" applyBorder="1" applyAlignment="1" applyProtection="1">
      <alignment horizontal="center" vertical="center" wrapText="1"/>
    </xf>
    <xf numFmtId="0" fontId="5" fillId="0" borderId="3" xfId="0" applyFont="1" applyBorder="1" applyAlignment="1" applyProtection="1">
      <alignment horizontal="left" vertical="center" wrapText="1"/>
    </xf>
    <xf numFmtId="174" fontId="5" fillId="0" borderId="1" xfId="0" applyNumberFormat="1" applyFont="1" applyBorder="1" applyAlignment="1" applyProtection="1">
      <alignment horizontal="center" vertical="center" wrapText="1"/>
    </xf>
    <xf numFmtId="0" fontId="10" fillId="0" borderId="1" xfId="0" applyFont="1" applyBorder="1" applyAlignment="1" applyProtection="1">
      <alignment vertical="center" wrapText="1"/>
    </xf>
    <xf numFmtId="0" fontId="5" fillId="0" borderId="1" xfId="0" applyFont="1" applyBorder="1" applyAlignment="1" applyProtection="1">
      <alignment horizontal="center" vertical="center" wrapText="1"/>
    </xf>
    <xf numFmtId="44" fontId="10" fillId="3" borderId="2" xfId="1"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wrapText="1"/>
    </xf>
    <xf numFmtId="0" fontId="5" fillId="5" borderId="2" xfId="0" applyFont="1" applyFill="1" applyBorder="1" applyAlignment="1" applyProtection="1">
      <alignment horizontal="left" vertical="center" wrapText="1"/>
    </xf>
    <xf numFmtId="0" fontId="5" fillId="5" borderId="4" xfId="0" applyFont="1" applyFill="1" applyBorder="1" applyAlignment="1" applyProtection="1">
      <alignment horizontal="left" vertical="center" wrapText="1"/>
    </xf>
    <xf numFmtId="0" fontId="10" fillId="5" borderId="2" xfId="0" applyFont="1" applyFill="1" applyBorder="1" applyAlignment="1" applyProtection="1">
      <alignment horizontal="left" vertical="center" wrapText="1"/>
    </xf>
    <xf numFmtId="0" fontId="10" fillId="5" borderId="4" xfId="0" applyFont="1" applyFill="1" applyBorder="1" applyAlignment="1" applyProtection="1">
      <alignment horizontal="left" vertical="center" wrapText="1"/>
    </xf>
    <xf numFmtId="0" fontId="10" fillId="0" borderId="9" xfId="0" applyFont="1" applyBorder="1" applyAlignment="1" applyProtection="1">
      <alignment horizontal="center" vertical="center" wrapText="1"/>
    </xf>
    <xf numFmtId="44" fontId="10" fillId="3" borderId="9" xfId="1" applyFont="1" applyFill="1" applyBorder="1" applyAlignment="1" applyProtection="1">
      <alignment horizontal="center" vertical="center" wrapText="1"/>
      <protection locked="0"/>
    </xf>
  </cellXfs>
  <cellStyles count="9">
    <cellStyle name="Prozent 2" xfId="4" xr:uid="{ED1CCD21-D065-4154-AA4B-235C6C35A306}"/>
    <cellStyle name="Standard" xfId="0" builtinId="0"/>
    <cellStyle name="Standard 2" xfId="2" xr:uid="{68F557C4-9E22-4691-BEBB-339BE92DFF2F}"/>
    <cellStyle name="Währung" xfId="1" builtinId="4"/>
    <cellStyle name="Währung 2" xfId="3" xr:uid="{99FFC07D-9871-4836-BB15-16180EB525F5}"/>
    <cellStyle name="Währung 2 2" xfId="8" xr:uid="{4C37F2D9-E184-418F-9679-A89E67723720}"/>
    <cellStyle name="Währung 2 3" xfId="6" xr:uid="{848901B2-836A-41DD-B373-F536B8F3F202}"/>
    <cellStyle name="Währung 3" xfId="7" xr:uid="{3D8A6639-AA98-42FE-B958-B792E30FAC3B}"/>
    <cellStyle name="Währung 4" xfId="5" xr:uid="{E3B3D05F-3DA3-40A5-9332-D6A3B999460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2446673</xdr:colOff>
      <xdr:row>42</xdr:row>
      <xdr:rowOff>1395076</xdr:rowOff>
    </xdr:from>
    <xdr:to>
      <xdr:col>3</xdr:col>
      <xdr:colOff>3543318</xdr:colOff>
      <xdr:row>42</xdr:row>
      <xdr:rowOff>1923819</xdr:rowOff>
    </xdr:to>
    <xdr:pic>
      <xdr:nvPicPr>
        <xdr:cNvPr id="2" name="Grafik 1">
          <a:extLst>
            <a:ext uri="{FF2B5EF4-FFF2-40B4-BE49-F238E27FC236}">
              <a16:creationId xmlns:a16="http://schemas.microsoft.com/office/drawing/2014/main" id="{6F28EAF7-3ED0-409B-BCA9-8B6A1A90B43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31590" y="40447576"/>
          <a:ext cx="1096645" cy="52874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E5E17-14D9-44EF-B85B-2DC82A6A1358}">
  <sheetPr>
    <pageSetUpPr fitToPage="1"/>
  </sheetPr>
  <dimension ref="B1:U92"/>
  <sheetViews>
    <sheetView showGridLines="0" tabSelected="1" zoomScale="90" zoomScaleNormal="90" workbookViewId="0">
      <selection activeCell="D5" sqref="D5:L5"/>
    </sheetView>
  </sheetViews>
  <sheetFormatPr baseColWidth="10" defaultColWidth="11" defaultRowHeight="14.25" x14ac:dyDescent="0.2"/>
  <cols>
    <col min="1" max="1" width="1.875" style="7" customWidth="1"/>
    <col min="2" max="2" width="8.5" style="7" customWidth="1"/>
    <col min="3" max="3" width="17" style="7" customWidth="1"/>
    <col min="4" max="4" width="71.125" style="7" customWidth="1"/>
    <col min="5" max="5" width="32.25" style="7" customWidth="1"/>
    <col min="6" max="6" width="13.25" style="7" customWidth="1"/>
    <col min="7" max="8" width="8.25" style="7" customWidth="1"/>
    <col min="9" max="10" width="9.5" style="7" customWidth="1"/>
    <col min="11" max="11" width="19.375" style="7" customWidth="1"/>
    <col min="12" max="12" width="30.75" style="7" customWidth="1"/>
    <col min="13" max="15" width="11" style="7"/>
    <col min="16" max="16" width="41.125" style="7" customWidth="1"/>
    <col min="17" max="16384" width="11" style="7"/>
  </cols>
  <sheetData>
    <row r="1" spans="2:15" ht="11.25" customHeight="1" x14ac:dyDescent="0.2"/>
    <row r="2" spans="2:15" ht="50.1" customHeight="1" x14ac:dyDescent="0.2">
      <c r="B2" s="120" t="s">
        <v>34</v>
      </c>
      <c r="C2" s="121"/>
      <c r="D2" s="121"/>
      <c r="E2" s="121"/>
      <c r="F2" s="121"/>
      <c r="G2" s="121"/>
      <c r="H2" s="121"/>
      <c r="I2" s="121"/>
      <c r="J2" s="121"/>
      <c r="K2" s="121"/>
      <c r="L2" s="122"/>
    </row>
    <row r="3" spans="2:15" ht="50.1" customHeight="1" x14ac:dyDescent="0.2">
      <c r="B3" s="123" t="s">
        <v>35</v>
      </c>
      <c r="C3" s="124"/>
      <c r="D3" s="124"/>
      <c r="E3" s="124"/>
      <c r="F3" s="124"/>
      <c r="G3" s="124"/>
      <c r="H3" s="124"/>
      <c r="I3" s="124"/>
      <c r="J3" s="124"/>
      <c r="K3" s="124"/>
      <c r="L3" s="125"/>
    </row>
    <row r="4" spans="2:15" ht="50.1" customHeight="1" x14ac:dyDescent="0.2">
      <c r="B4" s="126" t="s">
        <v>36</v>
      </c>
      <c r="C4" s="127"/>
      <c r="D4" s="127"/>
      <c r="E4" s="127"/>
      <c r="F4" s="127"/>
      <c r="G4" s="127"/>
      <c r="H4" s="127"/>
      <c r="I4" s="127"/>
      <c r="J4" s="127"/>
      <c r="K4" s="127"/>
      <c r="L4" s="128"/>
    </row>
    <row r="5" spans="2:15" ht="39.950000000000003" customHeight="1" x14ac:dyDescent="0.2">
      <c r="B5" s="129" t="s">
        <v>0</v>
      </c>
      <c r="C5" s="130"/>
      <c r="D5" s="131"/>
      <c r="E5" s="132"/>
      <c r="F5" s="132"/>
      <c r="G5" s="132"/>
      <c r="H5" s="132"/>
      <c r="I5" s="132"/>
      <c r="J5" s="132"/>
      <c r="K5" s="132"/>
      <c r="L5" s="133"/>
      <c r="O5" s="5"/>
    </row>
    <row r="6" spans="2:15" s="29" customFormat="1" ht="44.25" customHeight="1" x14ac:dyDescent="0.2">
      <c r="B6" s="181" t="s">
        <v>32</v>
      </c>
      <c r="C6" s="182"/>
      <c r="D6" s="182"/>
      <c r="E6" s="182"/>
      <c r="F6" s="182"/>
      <c r="G6" s="182"/>
      <c r="H6" s="182"/>
      <c r="I6" s="182"/>
      <c r="J6" s="182"/>
      <c r="K6" s="182"/>
      <c r="L6" s="183"/>
      <c r="M6" s="75"/>
    </row>
    <row r="7" spans="2:15" ht="24.95" customHeight="1" x14ac:dyDescent="0.2">
      <c r="B7" s="71"/>
      <c r="C7" s="72"/>
      <c r="D7" s="72"/>
      <c r="E7" s="72"/>
      <c r="F7" s="72"/>
      <c r="G7" s="72"/>
      <c r="H7" s="72"/>
      <c r="I7" s="72"/>
      <c r="J7" s="72"/>
      <c r="K7" s="72"/>
      <c r="L7" s="73"/>
    </row>
    <row r="8" spans="2:15" ht="72" customHeight="1" x14ac:dyDescent="0.2">
      <c r="B8" s="32" t="s">
        <v>4</v>
      </c>
      <c r="C8" s="115" t="s">
        <v>16</v>
      </c>
      <c r="D8" s="116"/>
      <c r="E8" s="115" t="s">
        <v>3</v>
      </c>
      <c r="F8" s="117"/>
      <c r="G8" s="116"/>
      <c r="H8" s="92"/>
      <c r="I8" s="60" t="s">
        <v>29</v>
      </c>
      <c r="J8" s="60" t="s">
        <v>33</v>
      </c>
      <c r="K8" s="60" t="s">
        <v>28</v>
      </c>
      <c r="L8" s="32" t="s">
        <v>166</v>
      </c>
      <c r="O8" s="7" t="s">
        <v>8</v>
      </c>
    </row>
    <row r="9" spans="2:15" ht="24.95" customHeight="1" x14ac:dyDescent="0.2">
      <c r="B9" s="12"/>
      <c r="C9" s="14"/>
      <c r="D9" s="14"/>
      <c r="E9" s="14"/>
      <c r="F9" s="14"/>
      <c r="G9" s="14"/>
      <c r="H9" s="14"/>
      <c r="I9" s="61"/>
      <c r="J9" s="61"/>
      <c r="K9" s="61"/>
      <c r="L9" s="13"/>
    </row>
    <row r="10" spans="2:15" s="18" customFormat="1" ht="39.950000000000003" customHeight="1" x14ac:dyDescent="0.2">
      <c r="B10" s="33" t="s">
        <v>21</v>
      </c>
      <c r="C10" s="95" t="s">
        <v>38</v>
      </c>
      <c r="D10" s="95"/>
      <c r="E10" s="17"/>
      <c r="F10" s="17"/>
      <c r="G10" s="17"/>
      <c r="H10" s="17"/>
      <c r="I10" s="62"/>
      <c r="J10" s="62"/>
      <c r="K10" s="62"/>
      <c r="L10" s="34"/>
    </row>
    <row r="11" spans="2:15" ht="30" customHeight="1" x14ac:dyDescent="0.2">
      <c r="B11" s="35" t="s">
        <v>9</v>
      </c>
      <c r="C11" s="30" t="s">
        <v>39</v>
      </c>
      <c r="D11" s="31"/>
      <c r="E11" s="31"/>
      <c r="F11" s="31"/>
      <c r="G11" s="31"/>
      <c r="H11" s="31"/>
      <c r="I11" s="63"/>
      <c r="J11" s="63"/>
      <c r="K11" s="63"/>
      <c r="L11" s="36"/>
    </row>
    <row r="12" spans="2:15" ht="35.1" customHeight="1" x14ac:dyDescent="0.2">
      <c r="B12" s="37">
        <v>1</v>
      </c>
      <c r="C12" s="118" t="s">
        <v>167</v>
      </c>
      <c r="D12" s="119"/>
      <c r="E12" s="184"/>
      <c r="F12" s="185"/>
      <c r="G12" s="186"/>
      <c r="H12" s="10"/>
      <c r="I12" s="76">
        <v>1</v>
      </c>
      <c r="J12" s="76" t="s">
        <v>141</v>
      </c>
      <c r="K12" s="206">
        <v>0</v>
      </c>
      <c r="L12" s="187">
        <f>I12*K12</f>
        <v>0</v>
      </c>
    </row>
    <row r="13" spans="2:15" ht="30" customHeight="1" x14ac:dyDescent="0.2">
      <c r="B13" s="35" t="s">
        <v>20</v>
      </c>
      <c r="C13" s="96" t="s">
        <v>40</v>
      </c>
      <c r="D13" s="97"/>
      <c r="E13" s="31"/>
      <c r="F13" s="31"/>
      <c r="G13" s="31"/>
      <c r="H13" s="31"/>
      <c r="I13" s="63"/>
      <c r="J13" s="63"/>
      <c r="K13" s="63"/>
      <c r="L13" s="36"/>
    </row>
    <row r="14" spans="2:15" ht="35.1" customHeight="1" x14ac:dyDescent="0.2">
      <c r="B14" s="39">
        <v>1</v>
      </c>
      <c r="C14" s="188" t="s">
        <v>41</v>
      </c>
      <c r="D14" s="189"/>
      <c r="E14" s="8" t="s">
        <v>54</v>
      </c>
      <c r="F14" s="9"/>
      <c r="G14" s="81" t="s">
        <v>55</v>
      </c>
      <c r="H14" s="10"/>
      <c r="I14" s="77"/>
      <c r="J14" s="77"/>
      <c r="K14" s="64"/>
      <c r="L14" s="38"/>
    </row>
    <row r="15" spans="2:15" ht="35.1" customHeight="1" x14ac:dyDescent="0.2">
      <c r="B15" s="40">
        <v>2</v>
      </c>
      <c r="C15" s="190" t="s">
        <v>42</v>
      </c>
      <c r="D15" s="191"/>
      <c r="E15" s="8" t="s">
        <v>54</v>
      </c>
      <c r="F15" s="9"/>
      <c r="G15" s="81" t="s">
        <v>55</v>
      </c>
      <c r="H15" s="10"/>
      <c r="I15" s="77"/>
      <c r="J15" s="77"/>
      <c r="K15" s="64"/>
      <c r="L15" s="38"/>
    </row>
    <row r="16" spans="2:15" ht="35.1" customHeight="1" x14ac:dyDescent="0.2">
      <c r="B16" s="39">
        <v>3</v>
      </c>
      <c r="C16" s="190" t="s">
        <v>43</v>
      </c>
      <c r="D16" s="191"/>
      <c r="E16" s="8" t="s">
        <v>54</v>
      </c>
      <c r="F16" s="9"/>
      <c r="G16" s="81" t="s">
        <v>55</v>
      </c>
      <c r="H16" s="10"/>
      <c r="I16" s="77"/>
      <c r="J16" s="77"/>
      <c r="K16" s="64"/>
      <c r="L16" s="38"/>
    </row>
    <row r="17" spans="2:12" ht="117.75" customHeight="1" x14ac:dyDescent="0.2">
      <c r="B17" s="39">
        <v>4</v>
      </c>
      <c r="C17" s="190" t="s">
        <v>44</v>
      </c>
      <c r="D17" s="191"/>
      <c r="E17" s="8"/>
      <c r="F17" s="192"/>
      <c r="G17" s="81"/>
      <c r="H17" s="10"/>
      <c r="I17" s="77"/>
      <c r="J17" s="77"/>
      <c r="K17" s="64"/>
      <c r="L17" s="38"/>
    </row>
    <row r="18" spans="2:12" ht="75.75" customHeight="1" x14ac:dyDescent="0.2">
      <c r="B18" s="39">
        <v>5</v>
      </c>
      <c r="C18" s="190" t="s">
        <v>45</v>
      </c>
      <c r="D18" s="191"/>
      <c r="E18" s="193" t="s">
        <v>56</v>
      </c>
      <c r="F18" s="9"/>
      <c r="G18" s="81"/>
      <c r="H18" s="10"/>
      <c r="I18" s="77"/>
      <c r="J18" s="77"/>
      <c r="K18" s="64"/>
      <c r="L18" s="38"/>
    </row>
    <row r="19" spans="2:12" ht="68.25" customHeight="1" x14ac:dyDescent="0.2">
      <c r="B19" s="39">
        <v>6</v>
      </c>
      <c r="C19" s="190" t="s">
        <v>46</v>
      </c>
      <c r="D19" s="191"/>
      <c r="E19" s="8"/>
      <c r="F19" s="192"/>
      <c r="G19" s="81"/>
      <c r="H19" s="10"/>
      <c r="I19" s="77"/>
      <c r="J19" s="77"/>
      <c r="K19" s="64"/>
      <c r="L19" s="38"/>
    </row>
    <row r="20" spans="2:12" ht="82.5" customHeight="1" x14ac:dyDescent="0.2">
      <c r="B20" s="39">
        <v>7</v>
      </c>
      <c r="C20" s="190" t="s">
        <v>47</v>
      </c>
      <c r="D20" s="191"/>
      <c r="E20" s="8"/>
      <c r="F20" s="192"/>
      <c r="G20" s="81"/>
      <c r="H20" s="10"/>
      <c r="I20" s="77"/>
      <c r="J20" s="77"/>
      <c r="K20" s="64"/>
      <c r="L20" s="38"/>
    </row>
    <row r="21" spans="2:12" ht="150" customHeight="1" x14ac:dyDescent="0.2">
      <c r="B21" s="39">
        <v>8</v>
      </c>
      <c r="C21" s="190" t="s">
        <v>48</v>
      </c>
      <c r="D21" s="191"/>
      <c r="E21" s="8"/>
      <c r="F21" s="192"/>
      <c r="G21" s="81"/>
      <c r="H21" s="10"/>
      <c r="I21" s="77"/>
      <c r="J21" s="77"/>
      <c r="K21" s="64"/>
      <c r="L21" s="38"/>
    </row>
    <row r="22" spans="2:12" ht="134.25" customHeight="1" x14ac:dyDescent="0.2">
      <c r="B22" s="39">
        <v>9</v>
      </c>
      <c r="C22" s="190" t="s">
        <v>49</v>
      </c>
      <c r="D22" s="191"/>
      <c r="E22" s="8"/>
      <c r="F22" s="192"/>
      <c r="G22" s="81"/>
      <c r="H22" s="10"/>
      <c r="I22" s="77"/>
      <c r="J22" s="77"/>
      <c r="K22" s="64"/>
      <c r="L22" s="38"/>
    </row>
    <row r="23" spans="2:12" ht="38.25" customHeight="1" x14ac:dyDescent="0.2">
      <c r="B23" s="39">
        <v>10</v>
      </c>
      <c r="C23" s="190" t="s">
        <v>50</v>
      </c>
      <c r="D23" s="191"/>
      <c r="E23" s="8"/>
      <c r="F23" s="192"/>
      <c r="G23" s="81"/>
      <c r="H23" s="10"/>
      <c r="I23" s="77"/>
      <c r="J23" s="77"/>
      <c r="K23" s="64"/>
      <c r="L23" s="38"/>
    </row>
    <row r="24" spans="2:12" ht="38.25" customHeight="1" x14ac:dyDescent="0.2">
      <c r="B24" s="39">
        <v>11</v>
      </c>
      <c r="C24" s="190" t="s">
        <v>51</v>
      </c>
      <c r="D24" s="191"/>
      <c r="E24" s="8"/>
      <c r="F24" s="192"/>
      <c r="G24" s="81"/>
      <c r="H24" s="10"/>
      <c r="I24" s="77"/>
      <c r="J24" s="77"/>
      <c r="K24" s="64"/>
      <c r="L24" s="38"/>
    </row>
    <row r="25" spans="2:12" ht="38.25" customHeight="1" x14ac:dyDescent="0.2">
      <c r="B25" s="39">
        <v>12</v>
      </c>
      <c r="C25" s="190" t="s">
        <v>52</v>
      </c>
      <c r="D25" s="191"/>
      <c r="E25" s="8"/>
      <c r="F25" s="192"/>
      <c r="G25" s="81"/>
      <c r="H25" s="10"/>
      <c r="I25" s="77"/>
      <c r="J25" s="77"/>
      <c r="K25" s="64"/>
      <c r="L25" s="38"/>
    </row>
    <row r="26" spans="2:12" ht="37.5" customHeight="1" x14ac:dyDescent="0.2">
      <c r="B26" s="39">
        <v>13</v>
      </c>
      <c r="C26" s="190" t="s">
        <v>53</v>
      </c>
      <c r="D26" s="191"/>
      <c r="E26" s="8"/>
      <c r="F26" s="192"/>
      <c r="G26" s="81"/>
      <c r="H26" s="10"/>
      <c r="I26" s="77"/>
      <c r="J26" s="77"/>
      <c r="K26" s="64"/>
      <c r="L26" s="38"/>
    </row>
    <row r="27" spans="2:12" ht="30" customHeight="1" x14ac:dyDescent="0.2">
      <c r="B27" s="35" t="s">
        <v>22</v>
      </c>
      <c r="C27" s="96" t="s">
        <v>58</v>
      </c>
      <c r="D27" s="97"/>
      <c r="E27" s="31"/>
      <c r="F27" s="31"/>
      <c r="G27" s="31"/>
      <c r="H27" s="31"/>
      <c r="I27" s="63"/>
      <c r="J27" s="63"/>
      <c r="K27" s="63"/>
      <c r="L27" s="36"/>
    </row>
    <row r="28" spans="2:12" ht="270.75" customHeight="1" x14ac:dyDescent="0.2">
      <c r="B28" s="41">
        <v>1</v>
      </c>
      <c r="C28" s="194" t="s">
        <v>59</v>
      </c>
      <c r="D28" s="195"/>
      <c r="E28" s="8"/>
      <c r="F28" s="192"/>
      <c r="G28" s="19"/>
      <c r="H28" s="10"/>
      <c r="I28" s="77"/>
      <c r="J28" s="77"/>
      <c r="K28" s="64"/>
      <c r="L28" s="38"/>
    </row>
    <row r="29" spans="2:12" ht="70.5" customHeight="1" x14ac:dyDescent="0.2">
      <c r="B29" s="41">
        <v>2</v>
      </c>
      <c r="C29" s="194" t="s">
        <v>60</v>
      </c>
      <c r="D29" s="195"/>
      <c r="E29" s="8"/>
      <c r="F29" s="192"/>
      <c r="G29" s="19"/>
      <c r="H29" s="10"/>
      <c r="I29" s="77"/>
      <c r="J29" s="77"/>
      <c r="K29" s="64"/>
      <c r="L29" s="38"/>
    </row>
    <row r="30" spans="2:12" ht="107.25" customHeight="1" x14ac:dyDescent="0.2">
      <c r="B30" s="41">
        <v>3</v>
      </c>
      <c r="C30" s="194" t="s">
        <v>61</v>
      </c>
      <c r="D30" s="195"/>
      <c r="E30" s="8"/>
      <c r="F30" s="192"/>
      <c r="G30" s="19"/>
      <c r="H30" s="10"/>
      <c r="I30" s="77"/>
      <c r="J30" s="77"/>
      <c r="K30" s="64"/>
      <c r="L30" s="38"/>
    </row>
    <row r="31" spans="2:12" ht="157.5" customHeight="1" x14ac:dyDescent="0.2">
      <c r="B31" s="41">
        <v>4</v>
      </c>
      <c r="C31" s="194" t="s">
        <v>62</v>
      </c>
      <c r="D31" s="195"/>
      <c r="E31" s="8"/>
      <c r="F31" s="192"/>
      <c r="G31" s="19"/>
      <c r="H31" s="10"/>
      <c r="I31" s="77"/>
      <c r="J31" s="77"/>
      <c r="K31" s="64"/>
      <c r="L31" s="38"/>
    </row>
    <row r="32" spans="2:12" ht="160.5" customHeight="1" x14ac:dyDescent="0.2">
      <c r="B32" s="41">
        <v>5</v>
      </c>
      <c r="C32" s="194" t="s">
        <v>63</v>
      </c>
      <c r="D32" s="195"/>
      <c r="E32" s="8"/>
      <c r="F32" s="192"/>
      <c r="G32" s="19"/>
      <c r="H32" s="10"/>
      <c r="I32" s="77"/>
      <c r="J32" s="77"/>
      <c r="K32" s="64"/>
      <c r="L32" s="38"/>
    </row>
    <row r="33" spans="2:14" ht="168.75" customHeight="1" x14ac:dyDescent="0.2">
      <c r="B33" s="41">
        <v>6</v>
      </c>
      <c r="C33" s="194" t="s">
        <v>64</v>
      </c>
      <c r="D33" s="195"/>
      <c r="E33" s="8"/>
      <c r="F33" s="192"/>
      <c r="G33" s="19"/>
      <c r="H33" s="10"/>
      <c r="I33" s="77"/>
      <c r="J33" s="77"/>
      <c r="K33" s="64"/>
      <c r="L33" s="38"/>
    </row>
    <row r="34" spans="2:14" ht="219" customHeight="1" x14ac:dyDescent="0.2">
      <c r="B34" s="41">
        <v>7</v>
      </c>
      <c r="C34" s="194" t="s">
        <v>65</v>
      </c>
      <c r="D34" s="195"/>
      <c r="E34" s="8"/>
      <c r="F34" s="192"/>
      <c r="G34" s="19"/>
      <c r="H34" s="10"/>
      <c r="I34" s="77"/>
      <c r="J34" s="77"/>
      <c r="K34" s="64"/>
      <c r="L34" s="38"/>
    </row>
    <row r="35" spans="2:14" ht="30" customHeight="1" x14ac:dyDescent="0.2">
      <c r="B35" s="35" t="s">
        <v>23</v>
      </c>
      <c r="C35" s="30" t="s">
        <v>57</v>
      </c>
      <c r="D35" s="31"/>
      <c r="E35" s="31"/>
      <c r="F35" s="31"/>
      <c r="G35" s="31"/>
      <c r="H35" s="31"/>
      <c r="I35" s="63"/>
      <c r="J35" s="63"/>
      <c r="K35" s="63"/>
      <c r="L35" s="36"/>
    </row>
    <row r="36" spans="2:14" ht="101.25" customHeight="1" x14ac:dyDescent="0.2">
      <c r="B36" s="43">
        <v>1</v>
      </c>
      <c r="C36" s="194" t="s">
        <v>66</v>
      </c>
      <c r="D36" s="196"/>
      <c r="E36" s="8"/>
      <c r="F36" s="192"/>
      <c r="G36" s="19"/>
      <c r="H36" s="10"/>
      <c r="I36" s="76"/>
      <c r="J36" s="85"/>
      <c r="K36" s="89"/>
      <c r="L36" s="187"/>
    </row>
    <row r="37" spans="2:14" ht="35.1" customHeight="1" x14ac:dyDescent="0.2">
      <c r="B37" s="44">
        <v>2</v>
      </c>
      <c r="C37" s="194" t="s">
        <v>67</v>
      </c>
      <c r="D37" s="196"/>
      <c r="E37" s="8"/>
      <c r="F37" s="192"/>
      <c r="G37" s="19"/>
      <c r="H37" s="10"/>
      <c r="I37" s="76"/>
      <c r="J37" s="85"/>
      <c r="K37" s="89"/>
      <c r="L37" s="187"/>
    </row>
    <row r="38" spans="2:14" ht="66.75" customHeight="1" x14ac:dyDescent="0.2">
      <c r="B38" s="43">
        <v>3</v>
      </c>
      <c r="C38" s="194" t="s">
        <v>68</v>
      </c>
      <c r="D38" s="196"/>
      <c r="E38" s="8"/>
      <c r="F38" s="192"/>
      <c r="G38" s="19"/>
      <c r="H38" s="10"/>
      <c r="I38" s="76"/>
      <c r="J38" s="85"/>
      <c r="K38" s="89"/>
      <c r="L38" s="187"/>
    </row>
    <row r="39" spans="2:14" ht="35.1" customHeight="1" x14ac:dyDescent="0.2">
      <c r="B39" s="43">
        <v>4</v>
      </c>
      <c r="C39" s="194" t="s">
        <v>69</v>
      </c>
      <c r="D39" s="196"/>
      <c r="E39" s="8"/>
      <c r="F39" s="192"/>
      <c r="G39" s="19"/>
      <c r="H39" s="10"/>
      <c r="I39" s="76"/>
      <c r="J39" s="85"/>
      <c r="K39" s="89"/>
      <c r="L39" s="187"/>
    </row>
    <row r="40" spans="2:14" ht="35.1" customHeight="1" x14ac:dyDescent="0.2">
      <c r="B40" s="44">
        <v>5</v>
      </c>
      <c r="C40" s="194" t="s">
        <v>70</v>
      </c>
      <c r="D40" s="196"/>
      <c r="E40" s="8"/>
      <c r="F40" s="192"/>
      <c r="G40" s="19"/>
      <c r="H40" s="10"/>
      <c r="I40" s="76"/>
      <c r="J40" s="85"/>
      <c r="K40" s="89"/>
      <c r="L40" s="187"/>
    </row>
    <row r="41" spans="2:14" ht="66" customHeight="1" x14ac:dyDescent="0.2">
      <c r="B41" s="43">
        <v>6</v>
      </c>
      <c r="C41" s="194" t="s">
        <v>71</v>
      </c>
      <c r="D41" s="196"/>
      <c r="E41" s="8"/>
      <c r="F41" s="192"/>
      <c r="G41" s="19"/>
      <c r="H41" s="10"/>
      <c r="I41" s="76"/>
      <c r="J41" s="85"/>
      <c r="K41" s="89"/>
      <c r="L41" s="187"/>
    </row>
    <row r="42" spans="2:14" ht="140.25" customHeight="1" x14ac:dyDescent="0.2">
      <c r="B42" s="82">
        <v>7</v>
      </c>
      <c r="C42" s="197" t="s">
        <v>72</v>
      </c>
      <c r="D42" s="197"/>
      <c r="E42" s="83"/>
      <c r="F42" s="198"/>
      <c r="G42" s="84"/>
      <c r="H42" s="84"/>
      <c r="I42" s="85"/>
      <c r="J42" s="85"/>
      <c r="K42" s="89"/>
      <c r="L42" s="187"/>
    </row>
    <row r="43" spans="2:14" ht="164.25" customHeight="1" x14ac:dyDescent="0.2">
      <c r="B43" s="82">
        <v>8</v>
      </c>
      <c r="C43" s="197" t="s">
        <v>73</v>
      </c>
      <c r="D43" s="197"/>
      <c r="E43" s="83"/>
      <c r="F43" s="198"/>
      <c r="G43" s="84"/>
      <c r="H43" s="84"/>
      <c r="I43" s="85"/>
      <c r="J43" s="85"/>
      <c r="K43" s="89"/>
      <c r="L43" s="187"/>
    </row>
    <row r="44" spans="2:14" ht="61.5" customHeight="1" x14ac:dyDescent="0.2">
      <c r="B44" s="82">
        <v>9</v>
      </c>
      <c r="C44" s="197" t="s">
        <v>74</v>
      </c>
      <c r="D44" s="197"/>
      <c r="E44" s="83"/>
      <c r="F44" s="198"/>
      <c r="G44" s="84"/>
      <c r="H44" s="84"/>
      <c r="I44" s="85"/>
      <c r="J44" s="85"/>
      <c r="K44" s="89"/>
      <c r="L44" s="187"/>
    </row>
    <row r="45" spans="2:14" ht="46.5" customHeight="1" x14ac:dyDescent="0.2">
      <c r="B45" s="82">
        <v>10</v>
      </c>
      <c r="C45" s="197" t="s">
        <v>75</v>
      </c>
      <c r="D45" s="197"/>
      <c r="E45" s="83"/>
      <c r="F45" s="198"/>
      <c r="G45" s="84"/>
      <c r="H45" s="84"/>
      <c r="I45" s="85"/>
      <c r="J45" s="85"/>
      <c r="K45" s="89"/>
      <c r="L45" s="187"/>
    </row>
    <row r="46" spans="2:14" ht="30" customHeight="1" x14ac:dyDescent="0.2">
      <c r="B46" s="35" t="s">
        <v>24</v>
      </c>
      <c r="C46" s="30" t="s">
        <v>76</v>
      </c>
      <c r="D46" s="31"/>
      <c r="E46" s="31"/>
      <c r="F46" s="31"/>
      <c r="G46" s="31"/>
      <c r="H46" s="31"/>
      <c r="I46" s="63"/>
      <c r="J46" s="63"/>
      <c r="K46" s="63"/>
      <c r="L46" s="36"/>
    </row>
    <row r="47" spans="2:14" ht="92.25" customHeight="1" x14ac:dyDescent="0.2">
      <c r="B47" s="45">
        <v>1</v>
      </c>
      <c r="C47" s="199" t="s">
        <v>77</v>
      </c>
      <c r="D47" s="200"/>
      <c r="E47" s="21"/>
      <c r="F47" s="198"/>
      <c r="G47" s="22"/>
      <c r="H47" s="22"/>
      <c r="I47" s="85"/>
      <c r="J47" s="85"/>
      <c r="K47" s="89"/>
      <c r="L47" s="187"/>
      <c r="M47" s="4"/>
      <c r="N47" s="4"/>
    </row>
    <row r="48" spans="2:14" ht="107.25" customHeight="1" x14ac:dyDescent="0.2">
      <c r="B48" s="45">
        <v>2</v>
      </c>
      <c r="C48" s="190" t="s">
        <v>78</v>
      </c>
      <c r="D48" s="191"/>
      <c r="E48" s="21"/>
      <c r="F48" s="198"/>
      <c r="G48" s="22"/>
      <c r="H48" s="22"/>
      <c r="I48" s="85"/>
      <c r="J48" s="85"/>
      <c r="K48" s="89"/>
      <c r="L48" s="187"/>
      <c r="M48" s="4"/>
      <c r="N48" s="4"/>
    </row>
    <row r="49" spans="2:14" ht="35.1" customHeight="1" x14ac:dyDescent="0.2">
      <c r="B49" s="45">
        <v>3</v>
      </c>
      <c r="C49" s="188" t="s">
        <v>79</v>
      </c>
      <c r="D49" s="189"/>
      <c r="E49" s="21"/>
      <c r="F49" s="198"/>
      <c r="G49" s="22"/>
      <c r="H49" s="22"/>
      <c r="I49" s="85"/>
      <c r="J49" s="85"/>
      <c r="K49" s="89"/>
      <c r="L49" s="187"/>
      <c r="M49" s="4"/>
      <c r="N49" s="4"/>
    </row>
    <row r="50" spans="2:14" ht="30" customHeight="1" x14ac:dyDescent="0.2">
      <c r="B50" s="35" t="s">
        <v>80</v>
      </c>
      <c r="C50" s="96" t="s">
        <v>81</v>
      </c>
      <c r="D50" s="97"/>
      <c r="E50" s="31"/>
      <c r="F50" s="31"/>
      <c r="G50" s="31"/>
      <c r="H50" s="31"/>
      <c r="I50" s="63"/>
      <c r="J50" s="63"/>
      <c r="K50" s="63"/>
      <c r="L50" s="36"/>
    </row>
    <row r="51" spans="2:14" ht="311.25" customHeight="1" x14ac:dyDescent="0.2">
      <c r="B51" s="201" t="s">
        <v>82</v>
      </c>
      <c r="C51" s="190" t="s">
        <v>83</v>
      </c>
      <c r="D51" s="202"/>
      <c r="E51" s="21"/>
      <c r="F51" s="198"/>
      <c r="G51" s="22"/>
      <c r="H51" s="22"/>
      <c r="I51" s="86"/>
      <c r="J51" s="86"/>
      <c r="K51" s="87"/>
      <c r="L51" s="46"/>
      <c r="M51" s="4"/>
      <c r="N51" s="4"/>
    </row>
    <row r="52" spans="2:14" ht="165" customHeight="1" x14ac:dyDescent="0.2">
      <c r="B52" s="201" t="s">
        <v>84</v>
      </c>
      <c r="C52" s="194" t="s">
        <v>85</v>
      </c>
      <c r="D52" s="195"/>
      <c r="E52" s="21"/>
      <c r="F52" s="198"/>
      <c r="G52" s="22"/>
      <c r="H52" s="22"/>
      <c r="I52" s="85"/>
      <c r="J52" s="85"/>
      <c r="K52" s="89"/>
      <c r="L52" s="187"/>
      <c r="M52" s="4"/>
      <c r="N52" s="4"/>
    </row>
    <row r="53" spans="2:14" ht="114.75" customHeight="1" x14ac:dyDescent="0.2">
      <c r="B53" s="201" t="s">
        <v>86</v>
      </c>
      <c r="C53" s="190" t="s">
        <v>87</v>
      </c>
      <c r="D53" s="191"/>
      <c r="E53" s="21"/>
      <c r="F53" s="198"/>
      <c r="G53" s="22"/>
      <c r="H53" s="22"/>
      <c r="I53" s="85"/>
      <c r="J53" s="85"/>
      <c r="K53" s="89"/>
      <c r="L53" s="187"/>
      <c r="M53" s="4"/>
      <c r="N53" s="4"/>
    </row>
    <row r="54" spans="2:14" ht="160.5" customHeight="1" x14ac:dyDescent="0.2">
      <c r="B54" s="201" t="s">
        <v>88</v>
      </c>
      <c r="C54" s="190" t="s">
        <v>89</v>
      </c>
      <c r="D54" s="191"/>
      <c r="E54" s="21"/>
      <c r="F54" s="198"/>
      <c r="G54" s="22"/>
      <c r="H54" s="22"/>
      <c r="I54" s="85"/>
      <c r="J54" s="85"/>
      <c r="K54" s="89"/>
      <c r="L54" s="187"/>
      <c r="M54" s="4"/>
      <c r="N54" s="4"/>
    </row>
    <row r="55" spans="2:14" ht="298.5" customHeight="1" x14ac:dyDescent="0.2">
      <c r="B55" s="201" t="s">
        <v>90</v>
      </c>
      <c r="C55" s="190" t="s">
        <v>91</v>
      </c>
      <c r="D55" s="191"/>
      <c r="E55" s="21"/>
      <c r="F55" s="198"/>
      <c r="G55" s="22"/>
      <c r="H55" s="22"/>
      <c r="I55" s="85"/>
      <c r="J55" s="85"/>
      <c r="K55" s="89"/>
      <c r="L55" s="187"/>
      <c r="M55" s="4"/>
      <c r="N55" s="4"/>
    </row>
    <row r="56" spans="2:14" ht="132" customHeight="1" x14ac:dyDescent="0.2">
      <c r="B56" s="201" t="s">
        <v>92</v>
      </c>
      <c r="C56" s="190" t="s">
        <v>93</v>
      </c>
      <c r="D56" s="191"/>
      <c r="E56" s="21"/>
      <c r="F56" s="198"/>
      <c r="G56" s="22"/>
      <c r="H56" s="22"/>
      <c r="I56" s="85"/>
      <c r="J56" s="85"/>
      <c r="K56" s="89"/>
      <c r="L56" s="187"/>
      <c r="M56" s="4"/>
      <c r="N56" s="4"/>
    </row>
    <row r="57" spans="2:14" ht="30" customHeight="1" x14ac:dyDescent="0.2">
      <c r="B57" s="35" t="s">
        <v>94</v>
      </c>
      <c r="C57" s="96" t="s">
        <v>95</v>
      </c>
      <c r="D57" s="97"/>
      <c r="E57" s="31"/>
      <c r="F57" s="31"/>
      <c r="G57" s="31"/>
      <c r="H57" s="31"/>
      <c r="I57" s="63"/>
      <c r="J57" s="63"/>
      <c r="K57" s="63"/>
      <c r="L57" s="36"/>
    </row>
    <row r="58" spans="2:14" ht="144" customHeight="1" x14ac:dyDescent="0.2">
      <c r="B58" s="203" t="s">
        <v>96</v>
      </c>
      <c r="C58" s="204" t="s">
        <v>97</v>
      </c>
      <c r="D58" s="204"/>
      <c r="E58" s="21"/>
      <c r="F58" s="198"/>
      <c r="G58" s="22"/>
      <c r="H58" s="22"/>
      <c r="I58" s="85"/>
      <c r="J58" s="85"/>
      <c r="K58" s="89"/>
      <c r="L58" s="187"/>
      <c r="M58" s="4"/>
      <c r="N58" s="4"/>
    </row>
    <row r="59" spans="2:14" ht="144.75" customHeight="1" x14ac:dyDescent="0.2">
      <c r="B59" s="203" t="s">
        <v>98</v>
      </c>
      <c r="C59" s="190" t="s">
        <v>99</v>
      </c>
      <c r="D59" s="191"/>
      <c r="E59" s="21"/>
      <c r="F59" s="198"/>
      <c r="G59" s="22"/>
      <c r="H59" s="22"/>
      <c r="I59" s="85"/>
      <c r="J59" s="85"/>
      <c r="K59" s="89"/>
      <c r="L59" s="187"/>
      <c r="M59" s="4"/>
      <c r="N59" s="4"/>
    </row>
    <row r="60" spans="2:14" ht="63" customHeight="1" x14ac:dyDescent="0.2">
      <c r="B60" s="203" t="s">
        <v>100</v>
      </c>
      <c r="C60" s="194" t="s">
        <v>101</v>
      </c>
      <c r="D60" s="195"/>
      <c r="E60" s="21"/>
      <c r="F60" s="198"/>
      <c r="G60" s="22"/>
      <c r="H60" s="22"/>
      <c r="I60" s="85"/>
      <c r="J60" s="85"/>
      <c r="K60" s="89"/>
      <c r="L60" s="187"/>
      <c r="M60" s="4"/>
      <c r="N60" s="4"/>
    </row>
    <row r="61" spans="2:14" ht="79.5" customHeight="1" x14ac:dyDescent="0.2">
      <c r="B61" s="203" t="s">
        <v>102</v>
      </c>
      <c r="C61" s="199" t="s">
        <v>103</v>
      </c>
      <c r="D61" s="200"/>
      <c r="E61" s="21"/>
      <c r="F61" s="198"/>
      <c r="G61" s="22"/>
      <c r="H61" s="22"/>
      <c r="I61" s="85"/>
      <c r="J61" s="85"/>
      <c r="K61" s="89"/>
      <c r="L61" s="187"/>
      <c r="M61" s="4"/>
      <c r="N61" s="4"/>
    </row>
    <row r="62" spans="2:14" ht="34.5" customHeight="1" x14ac:dyDescent="0.2">
      <c r="B62" s="203" t="s">
        <v>104</v>
      </c>
      <c r="C62" s="204" t="s">
        <v>105</v>
      </c>
      <c r="D62" s="204"/>
      <c r="E62" s="21"/>
      <c r="F62" s="198"/>
      <c r="G62" s="22"/>
      <c r="H62" s="22"/>
      <c r="I62" s="85"/>
      <c r="J62" s="85"/>
      <c r="K62" s="89"/>
      <c r="L62" s="187"/>
      <c r="M62" s="4"/>
      <c r="N62" s="4"/>
    </row>
    <row r="63" spans="2:14" ht="50.25" customHeight="1" x14ac:dyDescent="0.2">
      <c r="B63" s="203" t="s">
        <v>106</v>
      </c>
      <c r="C63" s="204" t="s">
        <v>107</v>
      </c>
      <c r="D63" s="204"/>
      <c r="E63" s="21"/>
      <c r="F63" s="198"/>
      <c r="G63" s="22"/>
      <c r="H63" s="22"/>
      <c r="I63" s="85"/>
      <c r="J63" s="85"/>
      <c r="K63" s="89"/>
      <c r="L63" s="187"/>
      <c r="M63" s="4"/>
      <c r="N63" s="4"/>
    </row>
    <row r="64" spans="2:14" ht="50.25" customHeight="1" x14ac:dyDescent="0.2">
      <c r="B64" s="203" t="s">
        <v>108</v>
      </c>
      <c r="C64" s="190" t="s">
        <v>109</v>
      </c>
      <c r="D64" s="191"/>
      <c r="E64" s="21"/>
      <c r="F64" s="198"/>
      <c r="G64" s="22"/>
      <c r="H64" s="22"/>
      <c r="I64" s="85"/>
      <c r="J64" s="85"/>
      <c r="K64" s="89"/>
      <c r="L64" s="187"/>
      <c r="M64" s="4"/>
      <c r="N64" s="4"/>
    </row>
    <row r="65" spans="2:14" ht="72" customHeight="1" x14ac:dyDescent="0.2">
      <c r="B65" s="203" t="s">
        <v>110</v>
      </c>
      <c r="C65" s="190" t="s">
        <v>111</v>
      </c>
      <c r="D65" s="191"/>
      <c r="E65" s="21"/>
      <c r="F65" s="198"/>
      <c r="G65" s="22"/>
      <c r="H65" s="22"/>
      <c r="I65" s="85"/>
      <c r="J65" s="85"/>
      <c r="K65" s="89"/>
      <c r="L65" s="187"/>
      <c r="M65" s="4"/>
      <c r="N65" s="4"/>
    </row>
    <row r="66" spans="2:14" ht="84" customHeight="1" x14ac:dyDescent="0.2">
      <c r="B66" s="203" t="s">
        <v>112</v>
      </c>
      <c r="C66" s="204" t="s">
        <v>113</v>
      </c>
      <c r="D66" s="204"/>
      <c r="E66" s="21"/>
      <c r="F66" s="198"/>
      <c r="G66" s="22"/>
      <c r="H66" s="22"/>
      <c r="I66" s="85"/>
      <c r="J66" s="85"/>
      <c r="K66" s="89"/>
      <c r="L66" s="187"/>
      <c r="M66" s="4"/>
      <c r="N66" s="4"/>
    </row>
    <row r="67" spans="2:14" ht="99.75" customHeight="1" x14ac:dyDescent="0.2">
      <c r="B67" s="203" t="s">
        <v>114</v>
      </c>
      <c r="C67" s="204" t="s">
        <v>115</v>
      </c>
      <c r="D67" s="204"/>
      <c r="E67" s="21"/>
      <c r="F67" s="198"/>
      <c r="G67" s="22"/>
      <c r="H67" s="22"/>
      <c r="I67" s="85"/>
      <c r="J67" s="85"/>
      <c r="K67" s="89"/>
      <c r="L67" s="187"/>
      <c r="M67" s="4"/>
      <c r="N67" s="4"/>
    </row>
    <row r="68" spans="2:14" ht="99" customHeight="1" x14ac:dyDescent="0.2">
      <c r="B68" s="203" t="s">
        <v>116</v>
      </c>
      <c r="C68" s="204" t="s">
        <v>117</v>
      </c>
      <c r="D68" s="204"/>
      <c r="E68" s="21"/>
      <c r="F68" s="198"/>
      <c r="G68" s="22"/>
      <c r="H68" s="22"/>
      <c r="I68" s="85"/>
      <c r="J68" s="85"/>
      <c r="K68" s="89"/>
      <c r="L68" s="187"/>
      <c r="M68" s="4"/>
      <c r="N68" s="4"/>
    </row>
    <row r="69" spans="2:14" ht="87.75" customHeight="1" x14ac:dyDescent="0.2">
      <c r="B69" s="203" t="s">
        <v>118</v>
      </c>
      <c r="C69" s="118" t="s">
        <v>119</v>
      </c>
      <c r="D69" s="119"/>
      <c r="E69" s="21"/>
      <c r="F69" s="198"/>
      <c r="G69" s="22"/>
      <c r="H69" s="22"/>
      <c r="I69" s="85"/>
      <c r="J69" s="85"/>
      <c r="K69" s="89"/>
      <c r="L69" s="187"/>
      <c r="M69" s="4"/>
      <c r="N69" s="4"/>
    </row>
    <row r="70" spans="2:14" ht="112.5" customHeight="1" x14ac:dyDescent="0.2">
      <c r="B70" s="203" t="s">
        <v>120</v>
      </c>
      <c r="C70" s="204" t="s">
        <v>121</v>
      </c>
      <c r="D70" s="204"/>
      <c r="E70" s="21"/>
      <c r="F70" s="198"/>
      <c r="G70" s="22"/>
      <c r="H70" s="22"/>
      <c r="I70" s="85"/>
      <c r="J70" s="85"/>
      <c r="K70" s="89"/>
      <c r="L70" s="187"/>
      <c r="M70" s="4"/>
      <c r="N70" s="4"/>
    </row>
    <row r="71" spans="2:14" ht="150" customHeight="1" x14ac:dyDescent="0.2">
      <c r="B71" s="203" t="s">
        <v>122</v>
      </c>
      <c r="C71" s="204" t="s">
        <v>123</v>
      </c>
      <c r="D71" s="204"/>
      <c r="E71" s="21"/>
      <c r="F71" s="198"/>
      <c r="G71" s="22"/>
      <c r="H71" s="22"/>
      <c r="I71" s="85"/>
      <c r="J71" s="85"/>
      <c r="K71" s="89"/>
      <c r="L71" s="187"/>
      <c r="M71" s="4"/>
      <c r="N71" s="4"/>
    </row>
    <row r="72" spans="2:14" ht="82.5" customHeight="1" x14ac:dyDescent="0.2">
      <c r="B72" s="203" t="s">
        <v>124</v>
      </c>
      <c r="C72" s="204" t="s">
        <v>125</v>
      </c>
      <c r="D72" s="204"/>
      <c r="E72" s="21"/>
      <c r="F72" s="198"/>
      <c r="G72" s="22"/>
      <c r="H72" s="22"/>
      <c r="I72" s="85"/>
      <c r="J72" s="85"/>
      <c r="K72" s="90"/>
      <c r="L72" s="187"/>
      <c r="M72" s="4"/>
      <c r="N72" s="4"/>
    </row>
    <row r="73" spans="2:14" ht="24.95" customHeight="1" x14ac:dyDescent="0.2">
      <c r="B73" s="12"/>
      <c r="C73" s="14"/>
      <c r="D73" s="14"/>
      <c r="E73" s="14"/>
      <c r="F73" s="14"/>
      <c r="G73" s="14"/>
      <c r="H73" s="14"/>
      <c r="I73" s="61"/>
      <c r="J73" s="61"/>
      <c r="K73" s="61"/>
      <c r="L73" s="13"/>
    </row>
    <row r="74" spans="2:14" s="18" customFormat="1" ht="39.950000000000003" customHeight="1" x14ac:dyDescent="0.2">
      <c r="B74" s="33" t="s">
        <v>25</v>
      </c>
      <c r="C74" s="95" t="s">
        <v>5</v>
      </c>
      <c r="D74" s="95"/>
      <c r="E74" s="17"/>
      <c r="F74" s="17"/>
      <c r="G74" s="17"/>
      <c r="H74" s="17"/>
      <c r="I74" s="62"/>
      <c r="J74" s="62"/>
      <c r="K74" s="62"/>
      <c r="L74" s="34"/>
    </row>
    <row r="75" spans="2:14" ht="30" customHeight="1" x14ac:dyDescent="0.2">
      <c r="B75" s="35" t="s">
        <v>6</v>
      </c>
      <c r="C75" s="96" t="s">
        <v>126</v>
      </c>
      <c r="D75" s="97"/>
      <c r="E75" s="31"/>
      <c r="F75" s="31"/>
      <c r="G75" s="31"/>
      <c r="H75" s="31"/>
      <c r="I75" s="63"/>
      <c r="J75" s="63"/>
      <c r="K75" s="63"/>
      <c r="L75" s="36"/>
    </row>
    <row r="76" spans="2:14" ht="90" customHeight="1" x14ac:dyDescent="0.2">
      <c r="B76" s="47">
        <v>1</v>
      </c>
      <c r="C76" s="112" t="s">
        <v>129</v>
      </c>
      <c r="D76" s="113"/>
      <c r="E76" s="205" t="s">
        <v>127</v>
      </c>
      <c r="F76" s="9"/>
      <c r="G76" s="81" t="s">
        <v>128</v>
      </c>
      <c r="H76" s="10"/>
      <c r="I76" s="76"/>
      <c r="J76" s="76"/>
      <c r="K76" s="64"/>
      <c r="L76" s="187"/>
    </row>
    <row r="77" spans="2:14" ht="72.75" customHeight="1" x14ac:dyDescent="0.2">
      <c r="B77" s="47">
        <v>2</v>
      </c>
      <c r="C77" s="112" t="s">
        <v>130</v>
      </c>
      <c r="D77" s="113"/>
      <c r="E77" s="205" t="s">
        <v>131</v>
      </c>
      <c r="F77" s="9"/>
      <c r="G77" s="81" t="s">
        <v>128</v>
      </c>
      <c r="H77" s="10"/>
      <c r="I77" s="77"/>
      <c r="J77" s="77"/>
      <c r="K77" s="64"/>
      <c r="L77" s="38"/>
    </row>
    <row r="78" spans="2:14" ht="30" customHeight="1" x14ac:dyDescent="0.2">
      <c r="B78" s="35" t="s">
        <v>7</v>
      </c>
      <c r="C78" s="96" t="s">
        <v>133</v>
      </c>
      <c r="D78" s="97"/>
      <c r="E78" s="31"/>
      <c r="F78" s="31"/>
      <c r="G78" s="31"/>
      <c r="H78" s="31"/>
      <c r="I78" s="63"/>
      <c r="J78" s="63"/>
      <c r="K78" s="63"/>
      <c r="L78" s="36"/>
    </row>
    <row r="79" spans="2:14" ht="35.1" customHeight="1" x14ac:dyDescent="0.2">
      <c r="B79" s="48">
        <v>1</v>
      </c>
      <c r="C79" s="112" t="s">
        <v>132</v>
      </c>
      <c r="D79" s="113"/>
      <c r="E79" s="21"/>
      <c r="F79" s="198"/>
      <c r="G79" s="22"/>
      <c r="H79" s="20"/>
      <c r="I79" s="91"/>
      <c r="J79" s="85"/>
      <c r="K79" s="90"/>
      <c r="L79" s="46"/>
    </row>
    <row r="80" spans="2:14" ht="24.95" customHeight="1" x14ac:dyDescent="0.2">
      <c r="B80" s="12"/>
      <c r="C80" s="14"/>
      <c r="D80" s="14"/>
      <c r="E80" s="14"/>
      <c r="F80" s="14"/>
      <c r="G80" s="14"/>
      <c r="H80" s="14"/>
      <c r="I80" s="14"/>
      <c r="J80" s="14"/>
      <c r="K80" s="14"/>
      <c r="L80" s="13"/>
    </row>
    <row r="81" spans="2:21" s="18" customFormat="1" ht="39.950000000000003" customHeight="1" x14ac:dyDescent="0.2">
      <c r="B81" s="49" t="s">
        <v>26</v>
      </c>
      <c r="C81" s="110" t="s">
        <v>5</v>
      </c>
      <c r="D81" s="111"/>
      <c r="E81" s="17"/>
      <c r="F81" s="17"/>
      <c r="G81" s="17"/>
      <c r="H81" s="17"/>
      <c r="I81" s="17"/>
      <c r="J81" s="17"/>
      <c r="K81" s="17"/>
      <c r="L81" s="34"/>
    </row>
    <row r="82" spans="2:21" s="29" customFormat="1" ht="75" customHeight="1" x14ac:dyDescent="0.2">
      <c r="B82" s="52">
        <v>1</v>
      </c>
      <c r="C82" s="105" t="s">
        <v>27</v>
      </c>
      <c r="D82" s="106"/>
      <c r="E82" s="107"/>
      <c r="F82" s="107"/>
      <c r="G82" s="107"/>
      <c r="H82" s="107"/>
      <c r="I82" s="107"/>
      <c r="J82" s="107"/>
      <c r="K82" s="107"/>
      <c r="L82" s="107"/>
    </row>
    <row r="83" spans="2:21" s="29" customFormat="1" ht="96.75" customHeight="1" x14ac:dyDescent="0.2">
      <c r="B83" s="52">
        <v>2</v>
      </c>
      <c r="C83" s="108" t="s">
        <v>168</v>
      </c>
      <c r="D83" s="108"/>
      <c r="E83" s="53"/>
      <c r="F83" s="109" t="s">
        <v>169</v>
      </c>
      <c r="G83" s="109"/>
      <c r="H83" s="109"/>
      <c r="I83" s="109"/>
      <c r="J83" s="109"/>
      <c r="K83" s="109"/>
      <c r="L83" s="109"/>
    </row>
    <row r="84" spans="2:21" ht="24.95" customHeight="1" x14ac:dyDescent="0.2">
      <c r="B84" s="57"/>
      <c r="C84" s="58"/>
      <c r="D84" s="58"/>
      <c r="E84" s="58"/>
      <c r="F84" s="58"/>
      <c r="G84" s="58"/>
      <c r="H84" s="58"/>
      <c r="I84" s="58"/>
      <c r="J84" s="58"/>
      <c r="K84" s="58"/>
      <c r="L84" s="59"/>
      <c r="N84" s="1"/>
    </row>
    <row r="85" spans="2:21" ht="30.95" customHeight="1" x14ac:dyDescent="0.2">
      <c r="B85" s="50"/>
      <c r="C85" s="55"/>
      <c r="D85" s="56"/>
      <c r="E85" s="102" t="s">
        <v>30</v>
      </c>
      <c r="F85" s="102"/>
      <c r="G85" s="93"/>
      <c r="H85" s="94"/>
      <c r="I85" s="65"/>
      <c r="J85" s="65"/>
      <c r="K85" s="65"/>
      <c r="L85" s="67">
        <f>SUM(L12:L79)</f>
        <v>0</v>
      </c>
    </row>
    <row r="86" spans="2:21" ht="30.95" customHeight="1" x14ac:dyDescent="0.2">
      <c r="B86" s="51"/>
      <c r="C86" s="55"/>
      <c r="D86" s="56"/>
      <c r="E86" s="102" t="s">
        <v>31</v>
      </c>
      <c r="F86" s="103"/>
      <c r="G86" s="16">
        <v>0.19</v>
      </c>
      <c r="H86" s="15"/>
      <c r="I86" s="93"/>
      <c r="J86" s="93"/>
      <c r="K86" s="93"/>
      <c r="L86" s="68">
        <f>L85*0.19</f>
        <v>0</v>
      </c>
      <c r="O86" s="98"/>
      <c r="P86" s="98"/>
      <c r="Q86" s="98"/>
      <c r="R86" s="98"/>
      <c r="S86" s="98"/>
      <c r="T86" s="98"/>
      <c r="U86" s="98"/>
    </row>
    <row r="87" spans="2:21" ht="30.95" customHeight="1" x14ac:dyDescent="0.2">
      <c r="B87" s="51"/>
      <c r="C87" s="55"/>
      <c r="D87" s="56"/>
      <c r="E87" s="102" t="s">
        <v>18</v>
      </c>
      <c r="F87" s="102"/>
      <c r="G87" s="56"/>
      <c r="H87" s="78"/>
      <c r="I87" s="93"/>
      <c r="J87" s="93"/>
      <c r="K87" s="93"/>
      <c r="L87" s="69">
        <f>L85+L86</f>
        <v>0</v>
      </c>
    </row>
    <row r="88" spans="2:21" ht="37.5" customHeight="1" x14ac:dyDescent="0.2">
      <c r="B88" s="51"/>
      <c r="C88" s="55"/>
      <c r="D88" s="56"/>
      <c r="E88" s="99" t="s">
        <v>10</v>
      </c>
      <c r="F88" s="100"/>
      <c r="G88" s="16">
        <v>0</v>
      </c>
      <c r="H88" s="15"/>
      <c r="I88" s="66"/>
      <c r="J88" s="70"/>
      <c r="K88" s="70"/>
      <c r="L88" s="68">
        <f>L87*G88</f>
        <v>0</v>
      </c>
    </row>
    <row r="89" spans="2:21" ht="30.95" customHeight="1" x14ac:dyDescent="0.2">
      <c r="B89" s="50"/>
      <c r="C89" s="55"/>
      <c r="D89" s="56"/>
      <c r="E89" s="102" t="s">
        <v>19</v>
      </c>
      <c r="F89" s="102" t="s">
        <v>19</v>
      </c>
      <c r="G89" s="93"/>
      <c r="H89" s="94"/>
      <c r="I89" s="65"/>
      <c r="J89" s="65"/>
      <c r="K89" s="65"/>
      <c r="L89" s="67">
        <f>L87-L88</f>
        <v>0</v>
      </c>
    </row>
    <row r="90" spans="2:21" ht="6.95" customHeight="1" x14ac:dyDescent="0.2">
      <c r="B90" s="54"/>
      <c r="C90" s="4"/>
      <c r="D90" s="4"/>
      <c r="E90" s="4"/>
      <c r="F90" s="4"/>
      <c r="G90" s="4"/>
      <c r="H90" s="4"/>
      <c r="I90" s="4"/>
      <c r="J90" s="4"/>
      <c r="K90" s="4"/>
      <c r="L90" s="4"/>
    </row>
    <row r="91" spans="2:21" ht="15.75" customHeight="1" x14ac:dyDescent="0.2">
      <c r="B91" s="101" t="s">
        <v>1</v>
      </c>
      <c r="C91" s="101"/>
      <c r="D91" s="101"/>
      <c r="E91" s="101"/>
      <c r="F91" s="101"/>
      <c r="G91" s="101"/>
      <c r="H91" s="101"/>
      <c r="I91" s="101"/>
      <c r="J91" s="101"/>
      <c r="K91" s="101"/>
      <c r="L91" s="101"/>
    </row>
    <row r="92" spans="2:21" ht="15.75" customHeight="1" x14ac:dyDescent="0.2">
      <c r="B92" s="104" t="s">
        <v>2</v>
      </c>
      <c r="C92" s="104"/>
      <c r="D92" s="104"/>
      <c r="E92" s="104"/>
      <c r="F92" s="104"/>
      <c r="G92" s="104"/>
      <c r="H92" s="104"/>
      <c r="I92" s="104"/>
      <c r="J92" s="104"/>
      <c r="K92" s="104"/>
      <c r="L92" s="104"/>
    </row>
  </sheetData>
  <sheetProtection algorithmName="SHA-512" hashValue="zmHZAb92H2WLvkSGryzZ3m7q4CYDoXw6JaMlgPip+o6gNs/qVXT+RmcieaiUVxPmvdY7Yq8VZ4ZIIR3mDbNMhg==" saltValue="Pk2mIPEuo5/IXcEMvxIVHA==" spinCount="100000" sheet="1" objects="1" scenarios="1"/>
  <mergeCells count="88">
    <mergeCell ref="B2:L2"/>
    <mergeCell ref="B3:L3"/>
    <mergeCell ref="B4:L4"/>
    <mergeCell ref="B5:C5"/>
    <mergeCell ref="D5:L5"/>
    <mergeCell ref="C13:D13"/>
    <mergeCell ref="B6:L6"/>
    <mergeCell ref="C8:D8"/>
    <mergeCell ref="E8:G8"/>
    <mergeCell ref="C12:D12"/>
    <mergeCell ref="E12:G12"/>
    <mergeCell ref="C10:D10"/>
    <mergeCell ref="C14:D14"/>
    <mergeCell ref="C15:D15"/>
    <mergeCell ref="C16:D16"/>
    <mergeCell ref="C28:D28"/>
    <mergeCell ref="C29:D29"/>
    <mergeCell ref="C17:D17"/>
    <mergeCell ref="C18:D18"/>
    <mergeCell ref="C19:D19"/>
    <mergeCell ref="C20:D20"/>
    <mergeCell ref="C81:D81"/>
    <mergeCell ref="C41:D41"/>
    <mergeCell ref="C47:D47"/>
    <mergeCell ref="C48:D48"/>
    <mergeCell ref="C76:D76"/>
    <mergeCell ref="C77:D77"/>
    <mergeCell ref="C79:D79"/>
    <mergeCell ref="C49:D49"/>
    <mergeCell ref="C50:D50"/>
    <mergeCell ref="C51:D51"/>
    <mergeCell ref="C52:D52"/>
    <mergeCell ref="C53:D53"/>
    <mergeCell ref="C54:D54"/>
    <mergeCell ref="C55:D55"/>
    <mergeCell ref="C56:D56"/>
    <mergeCell ref="C57:D57"/>
    <mergeCell ref="B91:L91"/>
    <mergeCell ref="E86:F86"/>
    <mergeCell ref="B92:L92"/>
    <mergeCell ref="C82:D82"/>
    <mergeCell ref="E82:L82"/>
    <mergeCell ref="C83:D83"/>
    <mergeCell ref="F83:L83"/>
    <mergeCell ref="E85:F85"/>
    <mergeCell ref="E87:F87"/>
    <mergeCell ref="E89:F89"/>
    <mergeCell ref="O86:U86"/>
    <mergeCell ref="E88:F88"/>
    <mergeCell ref="C21:D21"/>
    <mergeCell ref="C22:D22"/>
    <mergeCell ref="C23:D23"/>
    <mergeCell ref="C24:D24"/>
    <mergeCell ref="C25:D25"/>
    <mergeCell ref="C42:D42"/>
    <mergeCell ref="C43:D43"/>
    <mergeCell ref="C44:D44"/>
    <mergeCell ref="C45:D45"/>
    <mergeCell ref="C26:D26"/>
    <mergeCell ref="C27:D27"/>
    <mergeCell ref="C32:D32"/>
    <mergeCell ref="C33:D33"/>
    <mergeCell ref="C34:D34"/>
    <mergeCell ref="C40:D40"/>
    <mergeCell ref="C30:D30"/>
    <mergeCell ref="C31:D31"/>
    <mergeCell ref="C36:D36"/>
    <mergeCell ref="C37:D37"/>
    <mergeCell ref="C38:D38"/>
    <mergeCell ref="C39:D39"/>
    <mergeCell ref="C58:D58"/>
    <mergeCell ref="C59:D59"/>
    <mergeCell ref="C60:D60"/>
    <mergeCell ref="C61:D61"/>
    <mergeCell ref="C62:D62"/>
    <mergeCell ref="C63:D63"/>
    <mergeCell ref="C64:D64"/>
    <mergeCell ref="C65:D65"/>
    <mergeCell ref="C66:D66"/>
    <mergeCell ref="C67:D67"/>
    <mergeCell ref="C74:D74"/>
    <mergeCell ref="C75:D75"/>
    <mergeCell ref="C78:D78"/>
    <mergeCell ref="C68:D68"/>
    <mergeCell ref="C69:D69"/>
    <mergeCell ref="C70:D70"/>
    <mergeCell ref="C71:D71"/>
    <mergeCell ref="C72:D72"/>
  </mergeCell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2" manualBreakCount="2">
    <brk id="74" min="1" max="8" man="1"/>
    <brk id="84" max="16383" man="1"/>
  </rowBreaks>
  <colBreaks count="1" manualBreakCount="1">
    <brk id="2" min="3" max="140"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1">
    <pageSetUpPr fitToPage="1"/>
  </sheetPr>
  <dimension ref="B1:U51"/>
  <sheetViews>
    <sheetView showGridLines="0" zoomScale="90" zoomScaleNormal="90" workbookViewId="0">
      <selection activeCell="D5" sqref="D5:L5"/>
    </sheetView>
  </sheetViews>
  <sheetFormatPr baseColWidth="10" defaultColWidth="11" defaultRowHeight="14.25" x14ac:dyDescent="0.2"/>
  <cols>
    <col min="1" max="1" width="1.875" style="7" customWidth="1"/>
    <col min="2" max="2" width="8.5" style="7" customWidth="1"/>
    <col min="3" max="3" width="17" style="7" customWidth="1"/>
    <col min="4" max="4" width="59.375" style="7" customWidth="1"/>
    <col min="5" max="5" width="31.25" style="7" customWidth="1"/>
    <col min="6" max="6" width="13.25" style="7" customWidth="1"/>
    <col min="7" max="8" width="8.25" style="7" customWidth="1"/>
    <col min="9" max="10" width="9.5" style="7" customWidth="1"/>
    <col min="11" max="11" width="19.375" style="7" customWidth="1"/>
    <col min="12" max="12" width="30.75" style="7" customWidth="1"/>
    <col min="13" max="15" width="11" style="7"/>
    <col min="16" max="16" width="41.125" style="7" customWidth="1"/>
    <col min="17" max="16384" width="11" style="7"/>
  </cols>
  <sheetData>
    <row r="1" spans="2:15" ht="11.25" customHeight="1" x14ac:dyDescent="0.2"/>
    <row r="2" spans="2:15" ht="50.1" customHeight="1" x14ac:dyDescent="0.2">
      <c r="B2" s="120" t="s">
        <v>34</v>
      </c>
      <c r="C2" s="121"/>
      <c r="D2" s="121"/>
      <c r="E2" s="121"/>
      <c r="F2" s="121"/>
      <c r="G2" s="121"/>
      <c r="H2" s="121"/>
      <c r="I2" s="121"/>
      <c r="J2" s="121"/>
      <c r="K2" s="121"/>
      <c r="L2" s="122"/>
    </row>
    <row r="3" spans="2:15" ht="50.1" customHeight="1" x14ac:dyDescent="0.2">
      <c r="B3" s="123" t="s">
        <v>35</v>
      </c>
      <c r="C3" s="124"/>
      <c r="D3" s="124"/>
      <c r="E3" s="124"/>
      <c r="F3" s="124"/>
      <c r="G3" s="124"/>
      <c r="H3" s="124"/>
      <c r="I3" s="124"/>
      <c r="J3" s="124"/>
      <c r="K3" s="124"/>
      <c r="L3" s="125"/>
    </row>
    <row r="4" spans="2:15" ht="50.1" customHeight="1" x14ac:dyDescent="0.2">
      <c r="B4" s="126" t="s">
        <v>37</v>
      </c>
      <c r="C4" s="127"/>
      <c r="D4" s="127"/>
      <c r="E4" s="127"/>
      <c r="F4" s="127"/>
      <c r="G4" s="127"/>
      <c r="H4" s="127"/>
      <c r="I4" s="127"/>
      <c r="J4" s="127"/>
      <c r="K4" s="127"/>
      <c r="L4" s="128"/>
    </row>
    <row r="5" spans="2:15" ht="39.950000000000003" customHeight="1" x14ac:dyDescent="0.2">
      <c r="B5" s="129" t="s">
        <v>0</v>
      </c>
      <c r="C5" s="130"/>
      <c r="D5" s="131"/>
      <c r="E5" s="132"/>
      <c r="F5" s="132"/>
      <c r="G5" s="132"/>
      <c r="H5" s="132"/>
      <c r="I5" s="132"/>
      <c r="J5" s="132"/>
      <c r="K5" s="132"/>
      <c r="L5" s="133"/>
      <c r="O5" s="5"/>
    </row>
    <row r="6" spans="2:15" s="29" customFormat="1" ht="44.25" customHeight="1" x14ac:dyDescent="0.2">
      <c r="B6" s="181" t="s">
        <v>32</v>
      </c>
      <c r="C6" s="182"/>
      <c r="D6" s="182"/>
      <c r="E6" s="182"/>
      <c r="F6" s="182"/>
      <c r="G6" s="182"/>
      <c r="H6" s="182"/>
      <c r="I6" s="182"/>
      <c r="J6" s="182"/>
      <c r="K6" s="182"/>
      <c r="L6" s="183"/>
      <c r="M6" s="75"/>
    </row>
    <row r="7" spans="2:15" ht="24.95" customHeight="1" x14ac:dyDescent="0.2">
      <c r="B7" s="71"/>
      <c r="C7" s="72"/>
      <c r="D7" s="72"/>
      <c r="E7" s="72"/>
      <c r="F7" s="72"/>
      <c r="G7" s="72"/>
      <c r="H7" s="72"/>
      <c r="I7" s="72"/>
      <c r="J7" s="72"/>
      <c r="K7" s="72"/>
      <c r="L7" s="73"/>
    </row>
    <row r="8" spans="2:15" ht="69" customHeight="1" x14ac:dyDescent="0.2">
      <c r="B8" s="32" t="s">
        <v>4</v>
      </c>
      <c r="C8" s="115" t="s">
        <v>16</v>
      </c>
      <c r="D8" s="116"/>
      <c r="E8" s="115" t="s">
        <v>3</v>
      </c>
      <c r="F8" s="117"/>
      <c r="G8" s="116"/>
      <c r="H8" s="92"/>
      <c r="I8" s="60" t="s">
        <v>29</v>
      </c>
      <c r="J8" s="60" t="s">
        <v>33</v>
      </c>
      <c r="K8" s="60" t="s">
        <v>28</v>
      </c>
      <c r="L8" s="32" t="s">
        <v>166</v>
      </c>
      <c r="O8" s="7" t="s">
        <v>8</v>
      </c>
    </row>
    <row r="9" spans="2:15" ht="24.95" customHeight="1" x14ac:dyDescent="0.2">
      <c r="B9" s="12"/>
      <c r="C9" s="14"/>
      <c r="D9" s="14"/>
      <c r="E9" s="14"/>
      <c r="F9" s="14"/>
      <c r="G9" s="14"/>
      <c r="H9" s="14"/>
      <c r="I9" s="61"/>
      <c r="J9" s="61"/>
      <c r="K9" s="61"/>
      <c r="L9" s="13"/>
    </row>
    <row r="10" spans="2:15" s="18" customFormat="1" ht="39.950000000000003" customHeight="1" x14ac:dyDescent="0.2">
      <c r="B10" s="33" t="s">
        <v>21</v>
      </c>
      <c r="C10" s="17" t="s">
        <v>134</v>
      </c>
      <c r="D10" s="17"/>
      <c r="E10" s="17"/>
      <c r="F10" s="17"/>
      <c r="G10" s="17"/>
      <c r="H10" s="17"/>
      <c r="I10" s="62"/>
      <c r="J10" s="62"/>
      <c r="K10" s="62"/>
      <c r="L10" s="34"/>
    </row>
    <row r="11" spans="2:15" ht="30" customHeight="1" x14ac:dyDescent="0.2">
      <c r="B11" s="35" t="s">
        <v>9</v>
      </c>
      <c r="C11" s="96" t="s">
        <v>135</v>
      </c>
      <c r="D11" s="97"/>
      <c r="E11" s="31"/>
      <c r="F11" s="31"/>
      <c r="G11" s="31"/>
      <c r="H11" s="31"/>
      <c r="I11" s="63"/>
      <c r="J11" s="63"/>
      <c r="K11" s="63"/>
      <c r="L11" s="36"/>
    </row>
    <row r="12" spans="2:15" ht="35.1" customHeight="1" x14ac:dyDescent="0.2">
      <c r="B12" s="37">
        <v>1</v>
      </c>
      <c r="C12" s="118" t="s">
        <v>136</v>
      </c>
      <c r="D12" s="119"/>
      <c r="E12" s="184"/>
      <c r="F12" s="185"/>
      <c r="G12" s="186"/>
      <c r="H12" s="10"/>
      <c r="I12" s="76">
        <v>6</v>
      </c>
      <c r="J12" s="76" t="s">
        <v>141</v>
      </c>
      <c r="K12" s="206">
        <v>0</v>
      </c>
      <c r="L12" s="187">
        <f>I12*K12</f>
        <v>0</v>
      </c>
    </row>
    <row r="13" spans="2:15" ht="30" customHeight="1" x14ac:dyDescent="0.2">
      <c r="B13" s="35" t="s">
        <v>20</v>
      </c>
      <c r="C13" s="30" t="s">
        <v>137</v>
      </c>
      <c r="D13" s="31"/>
      <c r="E13" s="31"/>
      <c r="F13" s="31"/>
      <c r="G13" s="31"/>
      <c r="H13" s="31"/>
      <c r="I13" s="63"/>
      <c r="J13" s="63"/>
      <c r="K13" s="63"/>
      <c r="L13" s="36"/>
    </row>
    <row r="14" spans="2:15" ht="133.5" customHeight="1" x14ac:dyDescent="0.2">
      <c r="B14" s="39">
        <v>1</v>
      </c>
      <c r="C14" s="199" t="s">
        <v>138</v>
      </c>
      <c r="D14" s="200"/>
      <c r="E14" s="8"/>
      <c r="F14" s="192"/>
      <c r="G14" s="19"/>
      <c r="H14" s="10"/>
      <c r="I14" s="207">
        <v>6</v>
      </c>
      <c r="J14" s="207" t="s">
        <v>141</v>
      </c>
      <c r="K14" s="206">
        <v>0</v>
      </c>
      <c r="L14" s="187">
        <f t="shared" ref="L14:L16" si="0">I14*K14</f>
        <v>0</v>
      </c>
    </row>
    <row r="15" spans="2:15" ht="119.25" customHeight="1" x14ac:dyDescent="0.2">
      <c r="B15" s="40">
        <v>2</v>
      </c>
      <c r="C15" s="199" t="s">
        <v>139</v>
      </c>
      <c r="D15" s="200"/>
      <c r="E15" s="8"/>
      <c r="F15" s="192"/>
      <c r="G15" s="19"/>
      <c r="H15" s="10"/>
      <c r="I15" s="81">
        <v>3</v>
      </c>
      <c r="J15" s="207" t="s">
        <v>141</v>
      </c>
      <c r="K15" s="206">
        <v>0</v>
      </c>
      <c r="L15" s="187">
        <f t="shared" si="0"/>
        <v>0</v>
      </c>
    </row>
    <row r="16" spans="2:15" ht="93" customHeight="1" x14ac:dyDescent="0.2">
      <c r="B16" s="39">
        <v>3</v>
      </c>
      <c r="C16" s="199" t="s">
        <v>140</v>
      </c>
      <c r="D16" s="200"/>
      <c r="E16" s="8"/>
      <c r="F16" s="192"/>
      <c r="G16" s="19"/>
      <c r="H16" s="10"/>
      <c r="I16" s="207">
        <v>4</v>
      </c>
      <c r="J16" s="207" t="s">
        <v>141</v>
      </c>
      <c r="K16" s="206">
        <v>0</v>
      </c>
      <c r="L16" s="187">
        <f t="shared" si="0"/>
        <v>0</v>
      </c>
    </row>
    <row r="17" spans="2:12" ht="30" customHeight="1" x14ac:dyDescent="0.2">
      <c r="B17" s="35" t="s">
        <v>22</v>
      </c>
      <c r="C17" s="96" t="s">
        <v>142</v>
      </c>
      <c r="D17" s="97"/>
      <c r="E17" s="31"/>
      <c r="F17" s="31"/>
      <c r="G17" s="31"/>
      <c r="H17" s="31"/>
      <c r="I17" s="63"/>
      <c r="J17" s="63"/>
      <c r="K17" s="63"/>
      <c r="L17" s="36"/>
    </row>
    <row r="18" spans="2:12" ht="248.25" customHeight="1" x14ac:dyDescent="0.2">
      <c r="B18" s="42">
        <v>1</v>
      </c>
      <c r="C18" s="199" t="s">
        <v>143</v>
      </c>
      <c r="D18" s="200"/>
      <c r="E18" s="8"/>
      <c r="F18" s="192"/>
      <c r="G18" s="19"/>
      <c r="H18" s="10"/>
      <c r="I18" s="81">
        <v>1</v>
      </c>
      <c r="J18" s="207" t="s">
        <v>141</v>
      </c>
      <c r="K18" s="206">
        <v>0</v>
      </c>
      <c r="L18" s="187">
        <f t="shared" ref="L18:L28" si="1">I18*K18</f>
        <v>0</v>
      </c>
    </row>
    <row r="19" spans="2:12" ht="225.75" customHeight="1" x14ac:dyDescent="0.2">
      <c r="B19" s="42">
        <v>2</v>
      </c>
      <c r="C19" s="190" t="s">
        <v>144</v>
      </c>
      <c r="D19" s="200"/>
      <c r="E19" s="8"/>
      <c r="F19" s="192"/>
      <c r="G19" s="19"/>
      <c r="H19" s="10"/>
      <c r="I19" s="207">
        <v>10</v>
      </c>
      <c r="J19" s="207" t="s">
        <v>141</v>
      </c>
      <c r="K19" s="206">
        <v>0</v>
      </c>
      <c r="L19" s="187">
        <f t="shared" si="1"/>
        <v>0</v>
      </c>
    </row>
    <row r="20" spans="2:12" ht="185.25" customHeight="1" x14ac:dyDescent="0.2">
      <c r="B20" s="42">
        <v>3</v>
      </c>
      <c r="C20" s="199" t="s">
        <v>145</v>
      </c>
      <c r="D20" s="200"/>
      <c r="E20" s="8"/>
      <c r="F20" s="192"/>
      <c r="G20" s="19"/>
      <c r="H20" s="10"/>
      <c r="I20" s="81">
        <v>2</v>
      </c>
      <c r="J20" s="207" t="s">
        <v>141</v>
      </c>
      <c r="K20" s="206">
        <v>0</v>
      </c>
      <c r="L20" s="187">
        <f t="shared" si="1"/>
        <v>0</v>
      </c>
    </row>
    <row r="21" spans="2:12" ht="93" customHeight="1" x14ac:dyDescent="0.2">
      <c r="B21" s="42">
        <v>4</v>
      </c>
      <c r="C21" s="190" t="s">
        <v>146</v>
      </c>
      <c r="D21" s="191"/>
      <c r="E21" s="8"/>
      <c r="F21" s="192"/>
      <c r="G21" s="19"/>
      <c r="H21" s="10"/>
      <c r="I21" s="207">
        <v>2</v>
      </c>
      <c r="J21" s="207" t="s">
        <v>141</v>
      </c>
      <c r="K21" s="206">
        <v>0</v>
      </c>
      <c r="L21" s="187">
        <f t="shared" si="1"/>
        <v>0</v>
      </c>
    </row>
    <row r="22" spans="2:12" ht="71.25" customHeight="1" x14ac:dyDescent="0.2">
      <c r="B22" s="42">
        <v>5</v>
      </c>
      <c r="C22" s="190" t="s">
        <v>147</v>
      </c>
      <c r="D22" s="191"/>
      <c r="E22" s="8"/>
      <c r="F22" s="192"/>
      <c r="G22" s="19"/>
      <c r="H22" s="10"/>
      <c r="I22" s="207">
        <v>6</v>
      </c>
      <c r="J22" s="207" t="s">
        <v>141</v>
      </c>
      <c r="K22" s="206">
        <v>0</v>
      </c>
      <c r="L22" s="187">
        <f t="shared" si="1"/>
        <v>0</v>
      </c>
    </row>
    <row r="23" spans="2:12" ht="79.5" customHeight="1" x14ac:dyDescent="0.2">
      <c r="B23" s="42">
        <v>6</v>
      </c>
      <c r="C23" s="190" t="s">
        <v>148</v>
      </c>
      <c r="D23" s="191"/>
      <c r="E23" s="8"/>
      <c r="F23" s="192"/>
      <c r="G23" s="19"/>
      <c r="H23" s="10"/>
      <c r="I23" s="207">
        <v>1</v>
      </c>
      <c r="J23" s="207" t="s">
        <v>141</v>
      </c>
      <c r="K23" s="206">
        <v>0</v>
      </c>
      <c r="L23" s="187">
        <f t="shared" si="1"/>
        <v>0</v>
      </c>
    </row>
    <row r="24" spans="2:12" ht="131.25" customHeight="1" x14ac:dyDescent="0.2">
      <c r="B24" s="42">
        <v>7</v>
      </c>
      <c r="C24" s="208" t="s">
        <v>149</v>
      </c>
      <c r="D24" s="209"/>
      <c r="E24" s="8"/>
      <c r="F24" s="192"/>
      <c r="G24" s="19"/>
      <c r="H24" s="10"/>
      <c r="I24" s="207">
        <v>1</v>
      </c>
      <c r="J24" s="207" t="s">
        <v>141</v>
      </c>
      <c r="K24" s="206">
        <v>0</v>
      </c>
      <c r="L24" s="187">
        <f t="shared" si="1"/>
        <v>0</v>
      </c>
    </row>
    <row r="25" spans="2:12" ht="120" customHeight="1" x14ac:dyDescent="0.2">
      <c r="B25" s="42">
        <v>8</v>
      </c>
      <c r="C25" s="190" t="s">
        <v>150</v>
      </c>
      <c r="D25" s="191"/>
      <c r="E25" s="8"/>
      <c r="F25" s="192"/>
      <c r="G25" s="19"/>
      <c r="H25" s="10"/>
      <c r="I25" s="207">
        <v>2</v>
      </c>
      <c r="J25" s="207" t="s">
        <v>141</v>
      </c>
      <c r="K25" s="206">
        <v>0</v>
      </c>
      <c r="L25" s="187">
        <f t="shared" si="1"/>
        <v>0</v>
      </c>
    </row>
    <row r="26" spans="2:12" ht="102.75" customHeight="1" x14ac:dyDescent="0.2">
      <c r="B26" s="42">
        <v>9</v>
      </c>
      <c r="C26" s="194" t="s">
        <v>151</v>
      </c>
      <c r="D26" s="195"/>
      <c r="E26" s="8"/>
      <c r="F26" s="192"/>
      <c r="G26" s="19"/>
      <c r="H26" s="10"/>
      <c r="I26" s="207">
        <v>2</v>
      </c>
      <c r="J26" s="207" t="s">
        <v>141</v>
      </c>
      <c r="K26" s="206">
        <v>0</v>
      </c>
      <c r="L26" s="187">
        <f t="shared" si="1"/>
        <v>0</v>
      </c>
    </row>
    <row r="27" spans="2:12" ht="65.25" customHeight="1" x14ac:dyDescent="0.2">
      <c r="B27" s="42">
        <v>10</v>
      </c>
      <c r="C27" s="208" t="s">
        <v>152</v>
      </c>
      <c r="D27" s="209"/>
      <c r="E27" s="8"/>
      <c r="F27" s="192"/>
      <c r="G27" s="19"/>
      <c r="H27" s="10"/>
      <c r="I27" s="207">
        <v>2</v>
      </c>
      <c r="J27" s="207" t="s">
        <v>141</v>
      </c>
      <c r="K27" s="206">
        <v>0</v>
      </c>
      <c r="L27" s="187">
        <f t="shared" si="1"/>
        <v>0</v>
      </c>
    </row>
    <row r="28" spans="2:12" ht="168" customHeight="1" x14ac:dyDescent="0.2">
      <c r="B28" s="42">
        <v>11</v>
      </c>
      <c r="C28" s="210" t="s">
        <v>153</v>
      </c>
      <c r="D28" s="211"/>
      <c r="E28" s="8"/>
      <c r="F28" s="192"/>
      <c r="G28" s="19"/>
      <c r="H28" s="10"/>
      <c r="I28" s="207">
        <v>1</v>
      </c>
      <c r="J28" s="207" t="s">
        <v>141</v>
      </c>
      <c r="K28" s="206">
        <v>0</v>
      </c>
      <c r="L28" s="187">
        <f t="shared" si="1"/>
        <v>0</v>
      </c>
    </row>
    <row r="29" spans="2:12" ht="30" customHeight="1" x14ac:dyDescent="0.2">
      <c r="B29" s="35" t="s">
        <v>23</v>
      </c>
      <c r="C29" s="96" t="s">
        <v>154</v>
      </c>
      <c r="D29" s="97"/>
      <c r="E29" s="31"/>
      <c r="F29" s="31"/>
      <c r="G29" s="31"/>
      <c r="H29" s="31"/>
      <c r="I29" s="63"/>
      <c r="J29" s="63"/>
      <c r="K29" s="63"/>
      <c r="L29" s="36"/>
    </row>
    <row r="30" spans="2:12" ht="35.1" customHeight="1" x14ac:dyDescent="0.2">
      <c r="B30" s="43">
        <v>1</v>
      </c>
      <c r="C30" s="190" t="s">
        <v>155</v>
      </c>
      <c r="D30" s="191"/>
      <c r="E30" s="8"/>
      <c r="F30" s="192"/>
      <c r="G30" s="88"/>
      <c r="H30" s="10"/>
      <c r="I30" s="207">
        <v>2</v>
      </c>
      <c r="J30" s="207" t="s">
        <v>141</v>
      </c>
      <c r="K30" s="206">
        <v>0</v>
      </c>
      <c r="L30" s="187">
        <f t="shared" ref="L30:L33" si="2">I30*K30</f>
        <v>0</v>
      </c>
    </row>
    <row r="31" spans="2:12" ht="135" customHeight="1" x14ac:dyDescent="0.2">
      <c r="B31" s="44">
        <v>2</v>
      </c>
      <c r="C31" s="194" t="s">
        <v>156</v>
      </c>
      <c r="D31" s="195"/>
      <c r="E31" s="8"/>
      <c r="F31" s="192"/>
      <c r="G31" s="88"/>
      <c r="H31" s="10"/>
      <c r="I31" s="207">
        <v>6</v>
      </c>
      <c r="J31" s="207" t="s">
        <v>141</v>
      </c>
      <c r="K31" s="206">
        <v>0</v>
      </c>
      <c r="L31" s="187">
        <f t="shared" si="2"/>
        <v>0</v>
      </c>
    </row>
    <row r="32" spans="2:12" ht="153.75" customHeight="1" x14ac:dyDescent="0.2">
      <c r="B32" s="43">
        <v>3</v>
      </c>
      <c r="C32" s="190" t="s">
        <v>157</v>
      </c>
      <c r="D32" s="191"/>
      <c r="E32" s="8"/>
      <c r="F32" s="192"/>
      <c r="G32" s="88"/>
      <c r="H32" s="10"/>
      <c r="I32" s="207">
        <v>6</v>
      </c>
      <c r="J32" s="207" t="s">
        <v>141</v>
      </c>
      <c r="K32" s="206">
        <v>0</v>
      </c>
      <c r="L32" s="187">
        <f t="shared" si="2"/>
        <v>0</v>
      </c>
    </row>
    <row r="33" spans="2:21" ht="87.75" customHeight="1" x14ac:dyDescent="0.2">
      <c r="B33" s="43">
        <v>4</v>
      </c>
      <c r="C33" s="190" t="s">
        <v>158</v>
      </c>
      <c r="D33" s="191"/>
      <c r="E33" s="8"/>
      <c r="F33" s="192"/>
      <c r="G33" s="88"/>
      <c r="H33" s="10"/>
      <c r="I33" s="207">
        <v>2</v>
      </c>
      <c r="J33" s="207" t="s">
        <v>141</v>
      </c>
      <c r="K33" s="206">
        <v>0</v>
      </c>
      <c r="L33" s="187">
        <f t="shared" si="2"/>
        <v>0</v>
      </c>
    </row>
    <row r="34" spans="2:21" ht="30" customHeight="1" x14ac:dyDescent="0.2">
      <c r="B34" s="35" t="s">
        <v>24</v>
      </c>
      <c r="C34" s="30" t="s">
        <v>159</v>
      </c>
      <c r="D34" s="31"/>
      <c r="E34" s="31"/>
      <c r="F34" s="31"/>
      <c r="G34" s="31"/>
      <c r="H34" s="31"/>
      <c r="I34" s="63"/>
      <c r="J34" s="63"/>
      <c r="K34" s="63"/>
      <c r="L34" s="36"/>
    </row>
    <row r="35" spans="2:21" ht="223.5" customHeight="1" x14ac:dyDescent="0.2">
      <c r="B35" s="45">
        <v>1</v>
      </c>
      <c r="C35" s="118" t="s">
        <v>160</v>
      </c>
      <c r="D35" s="119"/>
      <c r="E35" s="8"/>
      <c r="F35" s="192"/>
      <c r="G35" s="88"/>
      <c r="H35" s="10"/>
      <c r="I35" s="207">
        <v>1</v>
      </c>
      <c r="J35" s="207" t="s">
        <v>141</v>
      </c>
      <c r="K35" s="206">
        <v>0</v>
      </c>
      <c r="L35" s="187">
        <f t="shared" ref="L35:L39" si="3">I35*K35</f>
        <v>0</v>
      </c>
      <c r="M35" s="4"/>
      <c r="N35" s="4"/>
    </row>
    <row r="36" spans="2:21" ht="51" customHeight="1" x14ac:dyDescent="0.2">
      <c r="B36" s="45">
        <v>2</v>
      </c>
      <c r="C36" s="190" t="s">
        <v>161</v>
      </c>
      <c r="D36" s="191"/>
      <c r="E36" s="8"/>
      <c r="F36" s="192"/>
      <c r="G36" s="88"/>
      <c r="H36" s="10"/>
      <c r="I36" s="207">
        <v>2</v>
      </c>
      <c r="J36" s="207" t="s">
        <v>141</v>
      </c>
      <c r="K36" s="206">
        <v>0</v>
      </c>
      <c r="L36" s="187">
        <f t="shared" si="3"/>
        <v>0</v>
      </c>
      <c r="M36" s="4"/>
      <c r="N36" s="4"/>
    </row>
    <row r="37" spans="2:21" ht="51" customHeight="1" x14ac:dyDescent="0.2">
      <c r="B37" s="45">
        <v>3</v>
      </c>
      <c r="C37" s="190" t="s">
        <v>162</v>
      </c>
      <c r="D37" s="191"/>
      <c r="E37" s="8"/>
      <c r="F37" s="192"/>
      <c r="G37" s="88"/>
      <c r="H37" s="10"/>
      <c r="I37" s="207">
        <v>2</v>
      </c>
      <c r="J37" s="207" t="s">
        <v>141</v>
      </c>
      <c r="K37" s="206">
        <v>0</v>
      </c>
      <c r="L37" s="187">
        <f t="shared" si="3"/>
        <v>0</v>
      </c>
      <c r="M37" s="4"/>
      <c r="N37" s="4"/>
    </row>
    <row r="38" spans="2:21" ht="36" customHeight="1" x14ac:dyDescent="0.2">
      <c r="B38" s="45">
        <v>4</v>
      </c>
      <c r="C38" s="190" t="s">
        <v>163</v>
      </c>
      <c r="D38" s="191"/>
      <c r="E38" s="8"/>
      <c r="F38" s="192"/>
      <c r="G38" s="88"/>
      <c r="H38" s="10"/>
      <c r="I38" s="207">
        <v>1</v>
      </c>
      <c r="J38" s="207" t="s">
        <v>141</v>
      </c>
      <c r="K38" s="206">
        <v>0</v>
      </c>
      <c r="L38" s="187">
        <f t="shared" si="3"/>
        <v>0</v>
      </c>
      <c r="M38" s="4"/>
      <c r="N38" s="4"/>
    </row>
    <row r="39" spans="2:21" ht="144.75" customHeight="1" x14ac:dyDescent="0.2">
      <c r="B39" s="45">
        <v>5</v>
      </c>
      <c r="C39" s="194" t="s">
        <v>164</v>
      </c>
      <c r="D39" s="195"/>
      <c r="E39" s="21"/>
      <c r="F39" s="198"/>
      <c r="G39" s="84"/>
      <c r="H39" s="20"/>
      <c r="I39" s="212">
        <v>1</v>
      </c>
      <c r="J39" s="212" t="s">
        <v>141</v>
      </c>
      <c r="K39" s="213">
        <v>0</v>
      </c>
      <c r="L39" s="187">
        <f t="shared" si="3"/>
        <v>0</v>
      </c>
      <c r="M39" s="4"/>
      <c r="N39" s="4"/>
    </row>
    <row r="40" spans="2:21" ht="25.5" customHeight="1" x14ac:dyDescent="0.2">
      <c r="B40" s="12"/>
      <c r="C40" s="14"/>
      <c r="D40" s="14"/>
      <c r="E40" s="14"/>
      <c r="F40" s="14"/>
      <c r="G40" s="14"/>
      <c r="H40" s="14"/>
      <c r="I40" s="61"/>
      <c r="J40" s="61"/>
      <c r="K40" s="61"/>
      <c r="L40" s="13"/>
    </row>
    <row r="41" spans="2:21" s="18" customFormat="1" ht="39.950000000000003" customHeight="1" x14ac:dyDescent="0.2">
      <c r="B41" s="49" t="s">
        <v>26</v>
      </c>
      <c r="C41" s="110" t="s">
        <v>5</v>
      </c>
      <c r="D41" s="111"/>
      <c r="E41" s="17"/>
      <c r="F41" s="17"/>
      <c r="G41" s="17"/>
      <c r="H41" s="17"/>
      <c r="I41" s="17"/>
      <c r="J41" s="17"/>
      <c r="K41" s="17"/>
      <c r="L41" s="34"/>
    </row>
    <row r="42" spans="2:21" s="29" customFormat="1" ht="90.75" customHeight="1" x14ac:dyDescent="0.2">
      <c r="B42" s="52">
        <v>1</v>
      </c>
      <c r="C42" s="108" t="s">
        <v>165</v>
      </c>
      <c r="D42" s="108"/>
      <c r="E42" s="53"/>
      <c r="F42" s="109" t="s">
        <v>128</v>
      </c>
      <c r="G42" s="109"/>
      <c r="H42" s="109"/>
      <c r="I42" s="109"/>
      <c r="J42" s="109"/>
      <c r="K42" s="109"/>
      <c r="L42" s="109"/>
    </row>
    <row r="43" spans="2:21" ht="24.95" customHeight="1" x14ac:dyDescent="0.2">
      <c r="B43" s="57"/>
      <c r="C43" s="58"/>
      <c r="D43" s="58"/>
      <c r="E43" s="58"/>
      <c r="F43" s="58"/>
      <c r="G43" s="58"/>
      <c r="H43" s="58"/>
      <c r="I43" s="58"/>
      <c r="J43" s="58"/>
      <c r="K43" s="58"/>
      <c r="L43" s="59"/>
      <c r="N43" s="1"/>
    </row>
    <row r="44" spans="2:21" ht="30.95" customHeight="1" x14ac:dyDescent="0.2">
      <c r="B44" s="50"/>
      <c r="C44" s="55"/>
      <c r="D44" s="56"/>
      <c r="E44" s="102" t="s">
        <v>30</v>
      </c>
      <c r="F44" s="102"/>
      <c r="G44" s="93"/>
      <c r="H44" s="94"/>
      <c r="I44" s="65"/>
      <c r="J44" s="65"/>
      <c r="K44" s="65"/>
      <c r="L44" s="67">
        <f>SUM(L12:L40)</f>
        <v>0</v>
      </c>
    </row>
    <row r="45" spans="2:21" ht="30.95" customHeight="1" x14ac:dyDescent="0.2">
      <c r="B45" s="51"/>
      <c r="C45" s="55"/>
      <c r="D45" s="56"/>
      <c r="E45" s="102" t="s">
        <v>31</v>
      </c>
      <c r="F45" s="103"/>
      <c r="G45" s="16">
        <v>0.19</v>
      </c>
      <c r="H45" s="15"/>
      <c r="I45" s="93"/>
      <c r="J45" s="93"/>
      <c r="K45" s="93"/>
      <c r="L45" s="68">
        <f>L44*0.19</f>
        <v>0</v>
      </c>
      <c r="O45" s="98"/>
      <c r="P45" s="98"/>
      <c r="Q45" s="98"/>
      <c r="R45" s="98"/>
      <c r="S45" s="98"/>
      <c r="T45" s="98"/>
      <c r="U45" s="98"/>
    </row>
    <row r="46" spans="2:21" ht="30.95" customHeight="1" x14ac:dyDescent="0.2">
      <c r="B46" s="51"/>
      <c r="C46" s="55"/>
      <c r="D46" s="56"/>
      <c r="E46" s="102" t="s">
        <v>18</v>
      </c>
      <c r="F46" s="102"/>
      <c r="G46" s="56"/>
      <c r="H46" s="78"/>
      <c r="I46" s="93"/>
      <c r="J46" s="93"/>
      <c r="K46" s="93"/>
      <c r="L46" s="69">
        <f>L44+L45</f>
        <v>0</v>
      </c>
    </row>
    <row r="47" spans="2:21" ht="37.5" customHeight="1" x14ac:dyDescent="0.2">
      <c r="B47" s="51"/>
      <c r="C47" s="55"/>
      <c r="D47" s="56"/>
      <c r="E47" s="99" t="s">
        <v>10</v>
      </c>
      <c r="F47" s="100"/>
      <c r="G47" s="16">
        <v>0</v>
      </c>
      <c r="H47" s="15"/>
      <c r="I47" s="66"/>
      <c r="J47" s="70"/>
      <c r="K47" s="70"/>
      <c r="L47" s="68">
        <f>L46*G47</f>
        <v>0</v>
      </c>
    </row>
    <row r="48" spans="2:21" ht="30.95" customHeight="1" x14ac:dyDescent="0.2">
      <c r="B48" s="50"/>
      <c r="C48" s="55"/>
      <c r="D48" s="56"/>
      <c r="E48" s="102" t="s">
        <v>19</v>
      </c>
      <c r="F48" s="102" t="s">
        <v>19</v>
      </c>
      <c r="G48" s="93"/>
      <c r="H48" s="94"/>
      <c r="I48" s="65"/>
      <c r="J48" s="65"/>
      <c r="K48" s="65"/>
      <c r="L48" s="67">
        <f>L46-L47</f>
        <v>0</v>
      </c>
    </row>
    <row r="49" spans="2:12" ht="6.95" customHeight="1" x14ac:dyDescent="0.2">
      <c r="B49" s="54"/>
      <c r="C49" s="4"/>
      <c r="D49" s="4"/>
      <c r="E49" s="4"/>
      <c r="F49" s="4"/>
      <c r="G49" s="4"/>
      <c r="H49" s="4"/>
      <c r="I49" s="4"/>
      <c r="J49" s="4"/>
      <c r="K49" s="4"/>
      <c r="L49" s="4"/>
    </row>
    <row r="50" spans="2:12" ht="15.75" customHeight="1" x14ac:dyDescent="0.2">
      <c r="B50" s="101" t="s">
        <v>1</v>
      </c>
      <c r="C50" s="101"/>
      <c r="D50" s="101"/>
      <c r="E50" s="101"/>
      <c r="F50" s="101"/>
      <c r="G50" s="101"/>
      <c r="H50" s="101"/>
      <c r="I50" s="101"/>
      <c r="J50" s="101"/>
      <c r="K50" s="101"/>
      <c r="L50" s="101"/>
    </row>
    <row r="51" spans="2:12" ht="15.75" customHeight="1" x14ac:dyDescent="0.2">
      <c r="B51" s="104" t="s">
        <v>2</v>
      </c>
      <c r="C51" s="104"/>
      <c r="D51" s="104"/>
      <c r="E51" s="104"/>
      <c r="F51" s="104"/>
      <c r="G51" s="104"/>
      <c r="H51" s="104"/>
      <c r="I51" s="104"/>
      <c r="J51" s="104"/>
      <c r="K51" s="104"/>
      <c r="L51" s="104"/>
    </row>
  </sheetData>
  <sheetProtection algorithmName="SHA-512" hashValue="Qp34AdobQYqUGocqNeKDb0CthqQSACSeTgEBYQy7pz/QwgIyVvB06T7uCPCo0YtoxHIP9u0mP0UpDG/AZoaQwA==" saltValue="MFAcemjZqali1e6QotfJ+w==" spinCount="100000" sheet="1" objects="1" scenarios="1"/>
  <mergeCells count="47">
    <mergeCell ref="B51:L51"/>
    <mergeCell ref="E47:F47"/>
    <mergeCell ref="B50:L50"/>
    <mergeCell ref="E44:F44"/>
    <mergeCell ref="E46:F46"/>
    <mergeCell ref="E48:F48"/>
    <mergeCell ref="B2:L2"/>
    <mergeCell ref="C32:D32"/>
    <mergeCell ref="C14:D14"/>
    <mergeCell ref="C12:D12"/>
    <mergeCell ref="E12:G12"/>
    <mergeCell ref="C18:D18"/>
    <mergeCell ref="C19:D19"/>
    <mergeCell ref="B3:L3"/>
    <mergeCell ref="C15:D15"/>
    <mergeCell ref="C16:D16"/>
    <mergeCell ref="C20:D20"/>
    <mergeCell ref="C21:D21"/>
    <mergeCell ref="C30:D30"/>
    <mergeCell ref="B6:L6"/>
    <mergeCell ref="B4:L4"/>
    <mergeCell ref="D5:L5"/>
    <mergeCell ref="B5:C5"/>
    <mergeCell ref="C33:D33"/>
    <mergeCell ref="C39:D39"/>
    <mergeCell ref="C8:D8"/>
    <mergeCell ref="E8:G8"/>
    <mergeCell ref="C31:D31"/>
    <mergeCell ref="C35:D35"/>
    <mergeCell ref="C11:D11"/>
    <mergeCell ref="C17:D17"/>
    <mergeCell ref="C22:D22"/>
    <mergeCell ref="C23:D23"/>
    <mergeCell ref="C24:D24"/>
    <mergeCell ref="C41:D41"/>
    <mergeCell ref="O45:U45"/>
    <mergeCell ref="E45:F45"/>
    <mergeCell ref="C25:D25"/>
    <mergeCell ref="C26:D26"/>
    <mergeCell ref="C27:D27"/>
    <mergeCell ref="C28:D28"/>
    <mergeCell ref="F42:L42"/>
    <mergeCell ref="C29:D29"/>
    <mergeCell ref="C36:D36"/>
    <mergeCell ref="C37:D37"/>
    <mergeCell ref="C38:D38"/>
    <mergeCell ref="C42:D42"/>
  </mergeCells>
  <pageMargins left="0.70866141732283472" right="0.70866141732283472" top="0.74803149606299213" bottom="0.74803149606299213" header="0.31496062992125984" footer="0.31496062992125984"/>
  <pageSetup paperSize="9" scale="77" fitToHeight="0" orientation="landscape" r:id="rId1"/>
  <headerFooter>
    <oddFooter>Seite &amp;P&amp;RLeistungverzeichnisV2.xlsx</oddFooter>
  </headerFooter>
  <rowBreaks count="1" manualBreakCount="1">
    <brk id="43" max="16383" man="1"/>
  </rowBreaks>
  <colBreaks count="1" manualBreakCount="1">
    <brk id="2" min="3" max="140"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3B1CB-1F9E-46A4-AD76-01C62B754FB2}">
  <sheetPr>
    <pageSetUpPr fitToPage="1"/>
  </sheetPr>
  <dimension ref="A1:U17"/>
  <sheetViews>
    <sheetView showGridLines="0" showZeros="0" zoomScaleNormal="100" workbookViewId="0">
      <selection activeCell="D5" sqref="D5:K5"/>
    </sheetView>
  </sheetViews>
  <sheetFormatPr baseColWidth="10" defaultColWidth="11" defaultRowHeight="14.25" x14ac:dyDescent="0.2"/>
  <cols>
    <col min="1" max="1" width="1.875" style="7" customWidth="1"/>
    <col min="2" max="2" width="6.625" style="7" customWidth="1"/>
    <col min="3" max="3" width="33.25" style="7" customWidth="1"/>
    <col min="4" max="4" width="28" style="7" customWidth="1"/>
    <col min="5" max="10" width="2.5" style="7" customWidth="1"/>
    <col min="11" max="11" width="39.25" style="7" customWidth="1"/>
    <col min="12" max="12" width="11" style="6"/>
    <col min="13" max="15" width="11" style="7"/>
    <col min="16" max="16" width="41.125" style="7" customWidth="1"/>
    <col min="17" max="16384" width="11" style="7"/>
  </cols>
  <sheetData>
    <row r="1" spans="1:21" ht="11.25" customHeight="1" thickBot="1" x14ac:dyDescent="0.25"/>
    <row r="2" spans="1:21" ht="50.1" customHeight="1" x14ac:dyDescent="0.2">
      <c r="B2" s="159" t="s">
        <v>34</v>
      </c>
      <c r="C2" s="160"/>
      <c r="D2" s="160"/>
      <c r="E2" s="160"/>
      <c r="F2" s="160"/>
      <c r="G2" s="160"/>
      <c r="H2" s="160"/>
      <c r="I2" s="160"/>
      <c r="J2" s="160"/>
      <c r="K2" s="161"/>
    </row>
    <row r="3" spans="1:21" ht="68.25" customHeight="1" thickBot="1" x14ac:dyDescent="0.25">
      <c r="B3" s="162" t="str">
        <f>'Los 2'!B3</f>
        <v>Offenes Verfahren der Stadt Hamm Nr. 2026-07/279
über die Lieferung eines Abrollbehälter Sonderlöschmittel mit Teilbeladung und weiterer Beladung für die Feuerwehr Hamm</v>
      </c>
      <c r="C3" s="163"/>
      <c r="D3" s="163"/>
      <c r="E3" s="163"/>
      <c r="F3" s="163"/>
      <c r="G3" s="163"/>
      <c r="H3" s="163"/>
      <c r="I3" s="163"/>
      <c r="J3" s="164"/>
      <c r="K3" s="165"/>
    </row>
    <row r="4" spans="1:21" ht="50.1" customHeight="1" thickBot="1" x14ac:dyDescent="0.25">
      <c r="B4" s="166" t="s">
        <v>11</v>
      </c>
      <c r="C4" s="167"/>
      <c r="D4" s="167"/>
      <c r="E4" s="167"/>
      <c r="F4" s="167"/>
      <c r="G4" s="167"/>
      <c r="H4" s="167"/>
      <c r="I4" s="167"/>
      <c r="J4" s="167"/>
      <c r="K4" s="168"/>
    </row>
    <row r="5" spans="1:21" ht="39.950000000000003" customHeight="1" x14ac:dyDescent="0.2">
      <c r="B5" s="169" t="s">
        <v>0</v>
      </c>
      <c r="C5" s="130"/>
      <c r="D5" s="170"/>
      <c r="E5" s="171"/>
      <c r="F5" s="171"/>
      <c r="G5" s="171"/>
      <c r="H5" s="171"/>
      <c r="I5" s="171"/>
      <c r="J5" s="171"/>
      <c r="K5" s="172"/>
      <c r="O5" s="5"/>
    </row>
    <row r="6" spans="1:21" s="29" customFormat="1" ht="44.25" customHeight="1" x14ac:dyDescent="0.2">
      <c r="B6" s="173" t="s">
        <v>32</v>
      </c>
      <c r="C6" s="114"/>
      <c r="D6" s="114"/>
      <c r="E6" s="114"/>
      <c r="F6" s="114"/>
      <c r="G6" s="114"/>
      <c r="H6" s="114"/>
      <c r="I6" s="114"/>
      <c r="J6" s="114"/>
      <c r="K6" s="174"/>
      <c r="L6" s="75"/>
    </row>
    <row r="7" spans="1:21" ht="24.95" customHeight="1" x14ac:dyDescent="0.2">
      <c r="B7" s="155" t="s">
        <v>12</v>
      </c>
      <c r="C7" s="175" t="s">
        <v>17</v>
      </c>
      <c r="D7" s="176"/>
      <c r="E7" s="176"/>
      <c r="F7" s="176"/>
      <c r="G7" s="176"/>
      <c r="H7" s="176"/>
      <c r="I7" s="176"/>
      <c r="J7" s="177"/>
      <c r="K7" s="157" t="s">
        <v>14</v>
      </c>
      <c r="O7" s="7" t="s">
        <v>8</v>
      </c>
    </row>
    <row r="8" spans="1:21" ht="24.95" customHeight="1" x14ac:dyDescent="0.2">
      <c r="B8" s="156"/>
      <c r="C8" s="178"/>
      <c r="D8" s="179"/>
      <c r="E8" s="179"/>
      <c r="F8" s="179"/>
      <c r="G8" s="179"/>
      <c r="H8" s="179"/>
      <c r="I8" s="179"/>
      <c r="J8" s="180"/>
      <c r="K8" s="158"/>
    </row>
    <row r="9" spans="1:21" ht="24.95" customHeight="1" x14ac:dyDescent="0.2">
      <c r="B9" s="140"/>
      <c r="C9" s="141"/>
      <c r="D9" s="141"/>
      <c r="E9" s="141"/>
      <c r="F9" s="141"/>
      <c r="G9" s="141"/>
      <c r="H9" s="141"/>
      <c r="I9" s="141"/>
      <c r="J9" s="141"/>
      <c r="K9" s="142"/>
    </row>
    <row r="10" spans="1:21" ht="33.75" customHeight="1" x14ac:dyDescent="0.2">
      <c r="B10" s="11">
        <v>1</v>
      </c>
      <c r="C10" s="23" t="str">
        <f>'Los 1'!B4</f>
        <v>Los 1: Abrollbehälter mit Teilbeladung</v>
      </c>
      <c r="D10" s="24"/>
      <c r="E10" s="24"/>
      <c r="F10" s="24"/>
      <c r="G10" s="24"/>
      <c r="H10" s="24"/>
      <c r="I10" s="24"/>
      <c r="J10" s="25"/>
      <c r="K10" s="26">
        <f>'Los 1'!L87</f>
        <v>0</v>
      </c>
    </row>
    <row r="11" spans="1:21" ht="33.75" customHeight="1" x14ac:dyDescent="0.2">
      <c r="B11" s="11">
        <v>2</v>
      </c>
      <c r="C11" s="146" t="str">
        <f>'Los 2'!B4</f>
        <v>Los 2: Beladung</v>
      </c>
      <c r="D11" s="147"/>
      <c r="E11" s="147"/>
      <c r="F11" s="147"/>
      <c r="G11" s="147"/>
      <c r="H11" s="147"/>
      <c r="I11" s="147"/>
      <c r="J11" s="148"/>
      <c r="K11" s="74">
        <f>'Los 2'!L46</f>
        <v>0</v>
      </c>
    </row>
    <row r="12" spans="1:21" ht="24.95" customHeight="1" thickBot="1" x14ac:dyDescent="0.25">
      <c r="B12" s="143"/>
      <c r="C12" s="144"/>
      <c r="D12" s="144"/>
      <c r="E12" s="144"/>
      <c r="F12" s="144"/>
      <c r="G12" s="144"/>
      <c r="H12" s="144"/>
      <c r="I12" s="144"/>
      <c r="J12" s="144"/>
      <c r="K12" s="145"/>
      <c r="N12" s="1"/>
    </row>
    <row r="13" spans="1:21" ht="30.95" customHeight="1" x14ac:dyDescent="0.2">
      <c r="B13" s="27"/>
      <c r="C13" s="149" t="s">
        <v>13</v>
      </c>
      <c r="D13" s="150"/>
      <c r="E13" s="150"/>
      <c r="F13" s="150"/>
      <c r="G13" s="150"/>
      <c r="H13" s="150"/>
      <c r="I13" s="150"/>
      <c r="J13" s="151"/>
      <c r="K13" s="79">
        <f>SUM(K10:K11)</f>
        <v>0</v>
      </c>
    </row>
    <row r="14" spans="1:21" s="6" customFormat="1" ht="30.95" customHeight="1" thickBot="1" x14ac:dyDescent="0.25">
      <c r="A14" s="7"/>
      <c r="B14" s="28"/>
      <c r="C14" s="152" t="s">
        <v>15</v>
      </c>
      <c r="D14" s="153"/>
      <c r="E14" s="153"/>
      <c r="F14" s="153"/>
      <c r="G14" s="153"/>
      <c r="H14" s="153"/>
      <c r="I14" s="153"/>
      <c r="J14" s="154"/>
      <c r="K14" s="80">
        <v>1E-4</v>
      </c>
      <c r="M14" s="7"/>
      <c r="N14" s="7"/>
      <c r="O14" s="7"/>
      <c r="P14" s="7"/>
      <c r="Q14" s="7"/>
      <c r="R14" s="7"/>
      <c r="S14" s="7"/>
      <c r="T14" s="7"/>
      <c r="U14" s="7"/>
    </row>
    <row r="15" spans="1:21" s="6" customFormat="1" ht="6.95" customHeight="1" thickBot="1" x14ac:dyDescent="0.25">
      <c r="A15" s="7"/>
      <c r="B15" s="2"/>
      <c r="C15" s="3"/>
      <c r="D15" s="3"/>
      <c r="E15" s="3"/>
      <c r="F15" s="3"/>
      <c r="G15" s="3"/>
      <c r="H15" s="3"/>
      <c r="I15" s="3"/>
      <c r="J15" s="3"/>
      <c r="K15" s="3"/>
      <c r="M15" s="7"/>
      <c r="N15" s="7"/>
      <c r="O15" s="7"/>
      <c r="P15" s="7"/>
      <c r="Q15" s="7"/>
      <c r="R15" s="7"/>
      <c r="S15" s="7"/>
      <c r="T15" s="7"/>
      <c r="U15" s="7"/>
    </row>
    <row r="16" spans="1:21" s="6" customFormat="1" ht="15.75" customHeight="1" x14ac:dyDescent="0.2">
      <c r="A16" s="7"/>
      <c r="B16" s="134" t="s">
        <v>1</v>
      </c>
      <c r="C16" s="135"/>
      <c r="D16" s="135"/>
      <c r="E16" s="135"/>
      <c r="F16" s="135"/>
      <c r="G16" s="135"/>
      <c r="H16" s="135"/>
      <c r="I16" s="135"/>
      <c r="J16" s="135"/>
      <c r="K16" s="136"/>
      <c r="M16" s="7"/>
      <c r="N16" s="7"/>
      <c r="O16" s="7"/>
      <c r="P16" s="7"/>
      <c r="Q16" s="7"/>
      <c r="R16" s="7"/>
      <c r="S16" s="7"/>
      <c r="T16" s="7"/>
      <c r="U16" s="7"/>
    </row>
    <row r="17" spans="1:21" s="6" customFormat="1" ht="15.75" customHeight="1" x14ac:dyDescent="0.2">
      <c r="A17" s="7"/>
      <c r="B17" s="137" t="s">
        <v>2</v>
      </c>
      <c r="C17" s="138"/>
      <c r="D17" s="138"/>
      <c r="E17" s="138"/>
      <c r="F17" s="138"/>
      <c r="G17" s="138"/>
      <c r="H17" s="138"/>
      <c r="I17" s="138"/>
      <c r="J17" s="138"/>
      <c r="K17" s="139"/>
      <c r="M17" s="7"/>
      <c r="N17" s="7"/>
      <c r="O17" s="7"/>
      <c r="P17" s="7"/>
      <c r="Q17" s="7"/>
      <c r="R17" s="7"/>
      <c r="S17" s="7"/>
      <c r="T17" s="7"/>
      <c r="U17" s="7"/>
    </row>
  </sheetData>
  <sheetProtection algorithmName="SHA-512" hashValue="AO61tp7kw5clpH869OLlt5HVnH5aRAjxZMSmXRhwgfh8Cd94c0FG4hFpYwaxWh333ouz/alOzlaA3hjgwE9wYg==" saltValue="Ti6xwevtw4cZV527bTJIKw==" spinCount="100000" sheet="1" objects="1" scenarios="1"/>
  <mergeCells count="16">
    <mergeCell ref="B7:B8"/>
    <mergeCell ref="K7:K8"/>
    <mergeCell ref="B2:K2"/>
    <mergeCell ref="B3:K3"/>
    <mergeCell ref="B4:K4"/>
    <mergeCell ref="B5:C5"/>
    <mergeCell ref="D5:K5"/>
    <mergeCell ref="B6:K6"/>
    <mergeCell ref="C7:J8"/>
    <mergeCell ref="B16:K16"/>
    <mergeCell ref="B17:K17"/>
    <mergeCell ref="B9:K9"/>
    <mergeCell ref="B12:K12"/>
    <mergeCell ref="C11:J11"/>
    <mergeCell ref="C13:J13"/>
    <mergeCell ref="C14:J14"/>
  </mergeCells>
  <phoneticPr fontId="21" type="noConversion"/>
  <pageMargins left="0.70866141732283472" right="0.70866141732283472" top="0.74803149606299213" bottom="0.74803149606299213" header="0.31496062992125984" footer="0.31496062992125984"/>
  <pageSetup paperSize="9" scale="78" fitToHeight="0" orientation="landscape" r:id="rId1"/>
  <headerFooter>
    <oddFooter>Seite &amp;P&amp;RLeistungverzeichnisV2.xlsx</oddFooter>
  </headerFooter>
  <rowBreaks count="1" manualBreakCount="1">
    <brk id="12" max="16383" man="1"/>
  </rowBreaks>
  <colBreaks count="1" manualBreakCount="1">
    <brk id="2" min="3" max="140"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Los 1</vt:lpstr>
      <vt:lpstr>Los 2</vt:lpstr>
      <vt:lpstr>Zusammenfassung</vt:lpstr>
      <vt:lpstr>'Los 1'!Druckbereich</vt:lpstr>
      <vt:lpstr>'Los 2'!Druckbereich</vt:lpstr>
      <vt:lpstr>Zusammenfassung!Druckbereich</vt:lpstr>
    </vt:vector>
  </TitlesOfParts>
  <Company>Stadt Hamm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Ruschel, Anja</dc:creator>
  <cp:lastModifiedBy>Axmann, Stefan</cp:lastModifiedBy>
  <cp:lastPrinted>2025-10-29T07:50:26Z</cp:lastPrinted>
  <dcterms:created xsi:type="dcterms:W3CDTF">2018-08-28T12:52:12Z</dcterms:created>
  <dcterms:modified xsi:type="dcterms:W3CDTF">2026-07-20T06:08:06Z</dcterms:modified>
</cp:coreProperties>
</file>