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\\naspakum.stadthamm.loc\60\601\601.3\ZS\Ausschreibungen_ab2018\62\2026\EU_281 Kopierpapier\eVergabe\"/>
    </mc:Choice>
  </mc:AlternateContent>
  <xr:revisionPtr revIDLastSave="0" documentId="13_ncr:1_{0A34B13E-79BD-40DD-878F-85968FC92D0C}" xr6:coauthVersionLast="47" xr6:coauthVersionMax="47" xr10:uidLastSave="{00000000-0000-0000-0000-000000000000}"/>
  <bookViews>
    <workbookView xWindow="25080" yWindow="-330" windowWidth="25440" windowHeight="15270" xr2:uid="{00000000-000D-0000-FFFF-FFFF00000000}"/>
  </bookViews>
  <sheets>
    <sheet name="Recyclingkopierpapier" sheetId="4" r:id="rId1"/>
  </sheets>
  <definedNames>
    <definedName name="_xlnm.Print_Area" localSheetId="0">Recyclingkopierpapier!$A$1:$F$98</definedName>
    <definedName name="_xlnm.Print_Titles" localSheetId="0">Recyclingkopierpapier!$2:$7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8" i="4" l="1"/>
  <c r="F9" i="4"/>
  <c r="F91" i="4" l="1"/>
  <c r="F92" i="4" s="1"/>
  <c r="F93" i="4" s="1"/>
  <c r="F94" i="4" l="1"/>
  <c r="F95" i="4" s="1"/>
</calcChain>
</file>

<file path=xl/sharedStrings.xml><?xml version="1.0" encoding="utf-8"?>
<sst xmlns="http://schemas.openxmlformats.org/spreadsheetml/2006/main" count="54" uniqueCount="41">
  <si>
    <t>Lfd-Nr.</t>
  </si>
  <si>
    <t>Bezeichnung der Leistung, Kennzeichnung, technische Angaben, mit dem Angebot vorzulegende Nachweise</t>
  </si>
  <si>
    <r>
      <t xml:space="preserve">Format: </t>
    </r>
    <r>
      <rPr>
        <b/>
        <sz val="10"/>
        <color theme="1"/>
        <rFont val="Arial"/>
        <family val="2"/>
      </rPr>
      <t>DIN A 4</t>
    </r>
    <r>
      <rPr>
        <sz val="10"/>
        <color theme="1"/>
        <rFont val="Arial"/>
        <family val="2"/>
      </rPr>
      <t xml:space="preserve"> (21 x 29,7 cm)</t>
    </r>
  </si>
  <si>
    <t>Schmalbahn</t>
  </si>
  <si>
    <t>Abgepackt zu je 500 Blatt / Karton</t>
  </si>
  <si>
    <t>Mindestanforderungen:</t>
  </si>
  <si>
    <t>Recycling: 100%</t>
  </si>
  <si>
    <t>Hersteller:</t>
  </si>
  <si>
    <t>Papierbezeichnung:</t>
  </si>
  <si>
    <r>
      <t xml:space="preserve">Format: </t>
    </r>
    <r>
      <rPr>
        <b/>
        <sz val="10"/>
        <color theme="1"/>
        <rFont val="Arial"/>
        <family val="2"/>
      </rPr>
      <t>DIN A 3</t>
    </r>
    <r>
      <rPr>
        <sz val="10"/>
        <color theme="1"/>
        <rFont val="Arial"/>
        <family val="2"/>
      </rPr>
      <t xml:space="preserve"> (29,7 x 42 cm)</t>
    </r>
  </si>
  <si>
    <r>
      <t>100% Recyclingpapier</t>
    </r>
    <r>
      <rPr>
        <sz val="10"/>
        <color theme="1"/>
        <rFont val="Arial"/>
        <family val="2"/>
      </rPr>
      <t xml:space="preserve">: </t>
    </r>
  </si>
  <si>
    <t>Stückzahl (Blatt)</t>
  </si>
  <si>
    <t>Opazität ≥ 92 %;              tats.</t>
  </si>
  <si>
    <t>Opazität gem. ISO 2471: ≥ 92%</t>
  </si>
  <si>
    <t>Bietername:</t>
  </si>
  <si>
    <t>erforderliche Angaben vom Bieter</t>
  </si>
  <si>
    <t>Zellen werden automatisch berechnet bzw. übertragen</t>
  </si>
  <si>
    <t xml:space="preserve">Grammatur: 80 g/m²  </t>
  </si>
  <si>
    <r>
      <t xml:space="preserve">Angaben zu dem angebotenen Papier
</t>
    </r>
    <r>
      <rPr>
        <sz val="10"/>
        <color theme="1"/>
        <rFont val="Arial"/>
        <family val="2"/>
      </rPr>
      <t>(Ein "Nein" führt zum Ausschluss des Angebots):</t>
    </r>
  </si>
  <si>
    <t>Kriterien nach DIN EN 12 281 
(Anforderung an Kopierpapier) erfüllt:</t>
  </si>
  <si>
    <t>Nettogesamtpreis:</t>
  </si>
  <si>
    <t xml:space="preserve">zzgl. 19% MwSt.: </t>
  </si>
  <si>
    <t>Bruttogesamtpreis:</t>
  </si>
  <si>
    <t>Endgesamtpreis:</t>
  </si>
  <si>
    <t>Opazität ≥ 92%;        tatsächlich:</t>
  </si>
  <si>
    <t>Preis je Einheit (pro 1.000 Blatt) 
[netto in €]</t>
  </si>
  <si>
    <t>Gesamtbetrag
[netto in €]</t>
  </si>
  <si>
    <t>Weißegrad nach CIE ISO 11475: zwischen 80 - 135 %</t>
  </si>
  <si>
    <t>CIE Weiße ≥ 80-135%;  tatsächlich:</t>
  </si>
  <si>
    <r>
      <t xml:space="preserve">Skonto auf alle Zahlungen </t>
    </r>
    <r>
      <rPr>
        <sz val="9"/>
        <color theme="1"/>
        <rFont val="Arial"/>
        <family val="2"/>
      </rPr>
      <t>bei Bezahlung innerhalb von
14 Tagen nach Rechnungseingang, 30 Tage netto:</t>
    </r>
    <r>
      <rPr>
        <b/>
        <sz val="9"/>
        <color theme="1"/>
        <rFont val="Arial"/>
        <family val="2"/>
      </rPr>
      <t xml:space="preserve"> </t>
    </r>
  </si>
  <si>
    <t>Weißegrad nach CIE ISO 11475: zwischen 90 - 135 %</t>
  </si>
  <si>
    <t>Zertifiziert mit dem Umweltzeichen: „Blauer Engel":</t>
  </si>
  <si>
    <t>Zertifiziert mit dem Umweltzeichen: „Blauer Engel“ :</t>
  </si>
  <si>
    <t xml:space="preserve">CIE Weiße ≥ 90-135 %;        tats. </t>
  </si>
  <si>
    <t xml:space="preserve">Zertifizierung : RAL UZ 14 „Blauer Engel“     </t>
  </si>
  <si>
    <t xml:space="preserve">Zertifizierung : RAL UZ 14 „Blauer Engel“ </t>
  </si>
  <si>
    <t>Alterungsbeständig nach DIN 6738 oder gleichwertiger Art</t>
  </si>
  <si>
    <t>Alterungsbeständig nach DIN 6738 LDK 24-85 oder gleichwertiger Art:</t>
  </si>
  <si>
    <t>Offenes Verfahren der Stadt Hamm Nr. 2026-07/281 zur
Rahmenvereinbarung über die Lieferung von Recyclingkopierpapier für die Gesamtverwaltung, Hausdruckerei und Schulen der Stadt Hamm</t>
  </si>
  <si>
    <t>Gesamtumsatz</t>
  </si>
  <si>
    <t>Erklärung, dass der Jahresumsatz mindestens 200.000 € pro Jahr in den letzten 3 Geschäftsjahren betrug.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</si>
</sst>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5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u/>
      <sz val="10"/>
      <color theme="1"/>
      <name val="Arial"/>
      <family val="2"/>
    </font>
    <font>
      <sz val="11"/>
      <color theme="1"/>
      <name val="Arial"/>
      <family val="2"/>
    </font>
    <font>
      <sz val="8"/>
      <color rgb="FF00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</cellStyleXfs>
  <cellXfs count="114">
    <xf numFmtId="0" fontId="0" fillId="0" borderId="0" xfId="0"/>
    <xf numFmtId="9" fontId="10" fillId="2" borderId="1" xfId="1" applyFont="1" applyFill="1" applyBorder="1" applyAlignment="1" applyProtection="1">
      <alignment vertical="center" wrapText="1"/>
      <protection locked="0"/>
    </xf>
    <xf numFmtId="9" fontId="8" fillId="2" borderId="1" xfId="1" applyFont="1" applyFill="1" applyBorder="1" applyAlignment="1" applyProtection="1">
      <alignment vertical="center" wrapText="1"/>
      <protection locked="0"/>
    </xf>
    <xf numFmtId="0" fontId="0" fillId="0" borderId="0" xfId="0" applyProtection="1"/>
    <xf numFmtId="0" fontId="7" fillId="0" borderId="1" xfId="0" applyFont="1" applyBorder="1" applyAlignment="1" applyProtection="1">
      <alignment vertical="center" wrapText="1"/>
    </xf>
    <xf numFmtId="0" fontId="0" fillId="0" borderId="7" xfId="0" applyBorder="1" applyAlignment="1" applyProtection="1">
      <alignment vertical="top" wrapText="1"/>
    </xf>
    <xf numFmtId="0" fontId="5" fillId="0" borderId="6" xfId="0" applyFont="1" applyBorder="1" applyAlignment="1" applyProtection="1">
      <alignment horizontal="right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3" fontId="5" fillId="0" borderId="7" xfId="0" applyNumberFormat="1" applyFont="1" applyBorder="1" applyAlignment="1" applyProtection="1">
      <alignment horizontal="right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0" fillId="0" borderId="4" xfId="0" applyBorder="1" applyAlignment="1" applyProtection="1">
      <alignment vertical="top" wrapText="1"/>
    </xf>
    <xf numFmtId="0" fontId="8" fillId="0" borderId="4" xfId="0" applyFont="1" applyBorder="1" applyAlignment="1" applyProtection="1">
      <alignment vertical="top" wrapText="1"/>
    </xf>
    <xf numFmtId="0" fontId="6" fillId="0" borderId="1" xfId="0" applyFont="1" applyBorder="1" applyAlignment="1" applyProtection="1">
      <alignment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0" fillId="0" borderId="6" xfId="0" applyBorder="1" applyAlignment="1" applyProtection="1">
      <alignment vertical="top" wrapText="1"/>
    </xf>
    <xf numFmtId="0" fontId="0" fillId="0" borderId="7" xfId="0" applyBorder="1" applyProtection="1"/>
    <xf numFmtId="0" fontId="10" fillId="0" borderId="1" xfId="0" applyFont="1" applyBorder="1" applyAlignment="1" applyProtection="1">
      <alignment horizontal="center" vertical="center" wrapText="1"/>
    </xf>
    <xf numFmtId="9" fontId="8" fillId="2" borderId="12" xfId="0" applyNumberFormat="1" applyFont="1" applyFill="1" applyBorder="1" applyAlignment="1" applyProtection="1">
      <alignment vertical="center" wrapText="1"/>
      <protection locked="0"/>
    </xf>
    <xf numFmtId="9" fontId="8" fillId="2" borderId="20" xfId="1" applyFont="1" applyFill="1" applyBorder="1" applyAlignment="1" applyProtection="1">
      <alignment vertical="center" wrapText="1"/>
      <protection locked="0"/>
    </xf>
    <xf numFmtId="0" fontId="3" fillId="0" borderId="4" xfId="0" applyFont="1" applyBorder="1" applyAlignment="1" applyProtection="1">
      <alignment vertical="top" wrapText="1"/>
    </xf>
    <xf numFmtId="44" fontId="8" fillId="2" borderId="7" xfId="2" applyFont="1" applyFill="1" applyBorder="1" applyAlignment="1" applyProtection="1">
      <alignment horizontal="center" vertical="center" wrapText="1"/>
      <protection locked="0"/>
    </xf>
    <xf numFmtId="44" fontId="10" fillId="4" borderId="1" xfId="2" applyFont="1" applyFill="1" applyBorder="1" applyAlignment="1" applyProtection="1">
      <alignment horizontal="center" vertical="center" wrapText="1"/>
    </xf>
    <xf numFmtId="44" fontId="8" fillId="3" borderId="12" xfId="2" applyFont="1" applyFill="1" applyBorder="1" applyAlignment="1" applyProtection="1">
      <alignment vertical="center" wrapText="1"/>
    </xf>
    <xf numFmtId="44" fontId="0" fillId="2" borderId="7" xfId="2" applyFont="1" applyFill="1" applyBorder="1" applyProtection="1">
      <protection locked="0"/>
    </xf>
    <xf numFmtId="0" fontId="2" fillId="5" borderId="0" xfId="0" applyFont="1" applyFill="1" applyBorder="1" applyAlignment="1" applyProtection="1">
      <alignment vertical="center" wrapText="1"/>
    </xf>
    <xf numFmtId="0" fontId="1" fillId="5" borderId="0" xfId="0" applyFont="1" applyFill="1" applyBorder="1" applyAlignment="1" applyProtection="1">
      <alignment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top" wrapText="1"/>
    </xf>
    <xf numFmtId="0" fontId="0" fillId="0" borderId="6" xfId="0" applyBorder="1" applyAlignment="1" applyProtection="1">
      <alignment horizontal="center" vertical="top" wrapText="1"/>
    </xf>
    <xf numFmtId="0" fontId="0" fillId="0" borderId="0" xfId="0" applyAlignment="1" applyProtection="1">
      <alignment horizontal="center"/>
    </xf>
    <xf numFmtId="0" fontId="8" fillId="0" borderId="4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left" vertical="center" wrapText="1"/>
    </xf>
    <xf numFmtId="0" fontId="12" fillId="0" borderId="4" xfId="0" applyFont="1" applyBorder="1" applyAlignment="1" applyProtection="1">
      <alignment horizontal="left" vertical="center" wrapText="1"/>
    </xf>
    <xf numFmtId="0" fontId="12" fillId="0" borderId="1" xfId="0" applyFont="1" applyBorder="1" applyAlignment="1" applyProtection="1">
      <alignment horizontal="left" vertical="center" wrapText="1"/>
    </xf>
    <xf numFmtId="0" fontId="0" fillId="0" borderId="4" xfId="0" applyBorder="1" applyAlignment="1" applyProtection="1">
      <alignment horizontal="center" vertical="top" wrapText="1"/>
    </xf>
    <xf numFmtId="0" fontId="0" fillId="0" borderId="1" xfId="0" applyBorder="1" applyAlignment="1" applyProtection="1">
      <alignment horizontal="center" vertical="top" wrapText="1"/>
    </xf>
    <xf numFmtId="0" fontId="5" fillId="0" borderId="7" xfId="0" applyFont="1" applyBorder="1" applyAlignment="1" applyProtection="1">
      <alignment horizontal="center" vertical="top" wrapText="1"/>
    </xf>
    <xf numFmtId="3" fontId="5" fillId="0" borderId="7" xfId="0" applyNumberFormat="1" applyFont="1" applyBorder="1" applyAlignment="1" applyProtection="1">
      <alignment horizontal="right" vertical="top" wrapText="1"/>
    </xf>
    <xf numFmtId="0" fontId="0" fillId="0" borderId="0" xfId="0" applyBorder="1" applyAlignment="1" applyProtection="1">
      <alignment horizontal="center" vertical="top" wrapText="1"/>
    </xf>
    <xf numFmtId="0" fontId="0" fillId="0" borderId="1" xfId="0" applyBorder="1" applyProtection="1"/>
    <xf numFmtId="0" fontId="0" fillId="0" borderId="21" xfId="0" applyBorder="1" applyAlignment="1" applyProtection="1">
      <alignment horizontal="center" vertical="top" wrapText="1"/>
    </xf>
    <xf numFmtId="0" fontId="0" fillId="0" borderId="2" xfId="0" applyBorder="1" applyProtection="1"/>
    <xf numFmtId="0" fontId="0" fillId="0" borderId="6" xfId="0" applyBorder="1" applyProtection="1"/>
    <xf numFmtId="0" fontId="0" fillId="0" borderId="13" xfId="0" applyBorder="1" applyAlignment="1" applyProtection="1">
      <alignment horizontal="center" vertical="top" wrapText="1"/>
    </xf>
    <xf numFmtId="0" fontId="0" fillId="0" borderId="3" xfId="0" applyBorder="1" applyProtection="1"/>
    <xf numFmtId="0" fontId="0" fillId="0" borderId="5" xfId="0" applyBorder="1" applyProtection="1"/>
    <xf numFmtId="0" fontId="5" fillId="0" borderId="6" xfId="0" applyFont="1" applyBorder="1" applyAlignment="1" applyProtection="1">
      <alignment horizontal="center" vertical="top" wrapText="1"/>
    </xf>
    <xf numFmtId="0" fontId="5" fillId="0" borderId="5" xfId="0" applyFont="1" applyBorder="1" applyAlignment="1" applyProtection="1">
      <alignment horizontal="center" vertical="top" wrapText="1"/>
    </xf>
    <xf numFmtId="3" fontId="5" fillId="0" borderId="6" xfId="0" applyNumberFormat="1" applyFont="1" applyBorder="1" applyAlignment="1" applyProtection="1">
      <alignment horizontal="right" vertical="top" wrapText="1"/>
    </xf>
    <xf numFmtId="3" fontId="5" fillId="0" borderId="5" xfId="0" applyNumberFormat="1" applyFont="1" applyBorder="1" applyAlignment="1" applyProtection="1">
      <alignment horizontal="right" vertical="top" wrapText="1"/>
    </xf>
    <xf numFmtId="0" fontId="4" fillId="0" borderId="21" xfId="0" applyFont="1" applyBorder="1" applyAlignment="1" applyProtection="1">
      <alignment horizontal="left" vertical="top" wrapText="1"/>
    </xf>
    <xf numFmtId="0" fontId="0" fillId="0" borderId="4" xfId="0" applyBorder="1" applyAlignment="1" applyProtection="1">
      <alignment horizontal="left" vertical="top" wrapText="1"/>
    </xf>
    <xf numFmtId="0" fontId="0" fillId="0" borderId="0" xfId="0" applyBorder="1" applyAlignment="1" applyProtection="1">
      <alignment horizontal="left" vertical="top" wrapText="1"/>
    </xf>
    <xf numFmtId="0" fontId="0" fillId="3" borderId="14" xfId="0" applyFill="1" applyBorder="1" applyAlignment="1" applyProtection="1">
      <alignment horizontal="center" vertical="center" wrapText="1"/>
    </xf>
    <xf numFmtId="0" fontId="0" fillId="3" borderId="15" xfId="0" applyFill="1" applyBorder="1" applyAlignment="1" applyProtection="1">
      <alignment horizontal="center" vertical="center" wrapText="1"/>
    </xf>
    <xf numFmtId="0" fontId="0" fillId="3" borderId="19" xfId="0" applyFill="1" applyBorder="1" applyAlignment="1" applyProtection="1">
      <alignment horizontal="center" vertical="center" wrapText="1"/>
    </xf>
    <xf numFmtId="0" fontId="0" fillId="2" borderId="14" xfId="0" applyFill="1" applyBorder="1" applyAlignment="1" applyProtection="1">
      <alignment horizontal="center" vertical="center" wrapText="1"/>
    </xf>
    <xf numFmtId="0" fontId="0" fillId="2" borderId="15" xfId="0" applyFill="1" applyBorder="1" applyAlignment="1" applyProtection="1">
      <alignment horizontal="center" vertical="center" wrapText="1"/>
    </xf>
    <xf numFmtId="0" fontId="0" fillId="2" borderId="19" xfId="0" applyFill="1" applyBorder="1" applyAlignment="1" applyProtection="1">
      <alignment horizontal="center" vertical="center" wrapText="1"/>
    </xf>
    <xf numFmtId="0" fontId="11" fillId="3" borderId="8" xfId="0" applyFont="1" applyFill="1" applyBorder="1" applyAlignment="1" applyProtection="1">
      <alignment horizontal="center" vertical="center" wrapText="1"/>
    </xf>
    <xf numFmtId="0" fontId="11" fillId="3" borderId="18" xfId="0" applyFont="1" applyFill="1" applyBorder="1" applyAlignment="1" applyProtection="1">
      <alignment horizontal="center" vertical="center" wrapText="1"/>
    </xf>
    <xf numFmtId="0" fontId="11" fillId="3" borderId="11" xfId="0" applyFont="1" applyFill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right" vertical="center" wrapText="1"/>
    </xf>
    <xf numFmtId="0" fontId="5" fillId="0" borderId="18" xfId="0" applyFont="1" applyBorder="1" applyAlignment="1" applyProtection="1">
      <alignment horizontal="right" vertical="center" wrapText="1"/>
    </xf>
    <xf numFmtId="0" fontId="5" fillId="0" borderId="11" xfId="0" applyFont="1" applyBorder="1" applyAlignment="1" applyProtection="1">
      <alignment horizontal="right" vertical="center" wrapText="1"/>
    </xf>
    <xf numFmtId="0" fontId="7" fillId="0" borderId="8" xfId="0" applyFont="1" applyBorder="1" applyAlignment="1" applyProtection="1">
      <alignment horizontal="right" vertical="center" wrapText="1"/>
    </xf>
    <xf numFmtId="0" fontId="7" fillId="0" borderId="18" xfId="0" applyFont="1" applyBorder="1" applyAlignment="1" applyProtection="1">
      <alignment horizontal="right" vertical="center" wrapText="1"/>
    </xf>
    <xf numFmtId="0" fontId="7" fillId="0" borderId="11" xfId="0" applyFont="1" applyBorder="1" applyAlignment="1" applyProtection="1">
      <alignment horizontal="right" vertical="center" wrapText="1"/>
    </xf>
    <xf numFmtId="0" fontId="12" fillId="0" borderId="4" xfId="0" applyFont="1" applyBorder="1" applyAlignment="1" applyProtection="1">
      <alignment horizontal="left" vertical="center" wrapText="1"/>
    </xf>
    <xf numFmtId="0" fontId="12" fillId="0" borderId="1" xfId="0" applyFont="1" applyBorder="1" applyAlignment="1" applyProtection="1">
      <alignment horizontal="left" vertical="center" wrapText="1"/>
    </xf>
    <xf numFmtId="0" fontId="0" fillId="0" borderId="4" xfId="0" applyBorder="1" applyAlignment="1" applyProtection="1">
      <alignment horizontal="center" vertical="top" wrapText="1"/>
    </xf>
    <xf numFmtId="0" fontId="0" fillId="0" borderId="1" xfId="0" applyBorder="1" applyAlignment="1" applyProtection="1">
      <alignment horizontal="center" vertical="top" wrapText="1"/>
    </xf>
    <xf numFmtId="3" fontId="5" fillId="0" borderId="4" xfId="0" applyNumberFormat="1" applyFont="1" applyBorder="1" applyAlignment="1" applyProtection="1">
      <alignment horizontal="center" vertical="top" wrapText="1"/>
    </xf>
    <xf numFmtId="3" fontId="5" fillId="0" borderId="1" xfId="0" applyNumberFormat="1" applyFont="1" applyBorder="1" applyAlignment="1" applyProtection="1">
      <alignment horizontal="center" vertical="top" wrapText="1"/>
    </xf>
    <xf numFmtId="0" fontId="2" fillId="5" borderId="4" xfId="0" applyFont="1" applyFill="1" applyBorder="1" applyAlignment="1" applyProtection="1">
      <alignment horizontal="left" vertical="center" wrapText="1"/>
    </xf>
    <xf numFmtId="0" fontId="8" fillId="5" borderId="1" xfId="0" applyFont="1" applyFill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top" wrapText="1"/>
    </xf>
    <xf numFmtId="3" fontId="5" fillId="0" borderId="7" xfId="0" applyNumberFormat="1" applyFont="1" applyBorder="1" applyAlignment="1" applyProtection="1">
      <alignment horizontal="right" vertical="top" wrapText="1"/>
    </xf>
    <xf numFmtId="0" fontId="8" fillId="0" borderId="4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left" vertical="center" wrapText="1"/>
    </xf>
    <xf numFmtId="0" fontId="7" fillId="0" borderId="4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0" fontId="0" fillId="2" borderId="4" xfId="0" applyFill="1" applyBorder="1" applyAlignment="1" applyProtection="1">
      <alignment horizontal="left" vertical="top" wrapText="1"/>
      <protection locked="0"/>
    </xf>
    <xf numFmtId="0" fontId="0" fillId="2" borderId="1" xfId="0" applyFill="1" applyBorder="1" applyAlignment="1" applyProtection="1">
      <alignment horizontal="left" vertical="top" wrapText="1"/>
      <protection locked="0"/>
    </xf>
    <xf numFmtId="0" fontId="9" fillId="0" borderId="4" xfId="0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left" vertical="center" wrapText="1"/>
    </xf>
    <xf numFmtId="0" fontId="1" fillId="5" borderId="4" xfId="0" applyFont="1" applyFill="1" applyBorder="1" applyAlignment="1" applyProtection="1">
      <alignment horizontal="left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left" vertical="center"/>
    </xf>
    <xf numFmtId="0" fontId="4" fillId="0" borderId="15" xfId="0" applyFont="1" applyBorder="1" applyAlignment="1" applyProtection="1">
      <alignment horizontal="left" vertical="center"/>
    </xf>
    <xf numFmtId="2" fontId="0" fillId="2" borderId="14" xfId="0" applyNumberFormat="1" applyFont="1" applyFill="1" applyBorder="1" applyAlignment="1" applyProtection="1">
      <alignment horizontal="left" vertical="center" wrapText="1"/>
      <protection locked="0"/>
    </xf>
    <xf numFmtId="2" fontId="0" fillId="2" borderId="15" xfId="0" applyNumberFormat="1" applyFont="1" applyFill="1" applyBorder="1" applyAlignment="1" applyProtection="1">
      <alignment horizontal="left" vertical="center" wrapText="1"/>
      <protection locked="0"/>
    </xf>
    <xf numFmtId="2" fontId="0" fillId="2" borderId="17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0" fillId="2" borderId="0" xfId="0" applyFill="1" applyBorder="1" applyAlignment="1" applyProtection="1">
      <alignment horizontal="center" vertical="top" wrapText="1"/>
      <protection locked="0"/>
    </xf>
    <xf numFmtId="9" fontId="8" fillId="2" borderId="4" xfId="1" applyFont="1" applyFill="1" applyBorder="1" applyAlignment="1" applyProtection="1">
      <alignment vertical="center" wrapText="1"/>
      <protection locked="0"/>
    </xf>
  </cellXfs>
  <cellStyles count="3">
    <cellStyle name="Prozent" xfId="1" builtinId="5"/>
    <cellStyle name="Standard" xfId="0" builtinId="0"/>
    <cellStyle name="Währung" xfId="2" builtinId="4"/>
  </cellStyles>
  <dxfs count="27"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920555</xdr:colOff>
          <xdr:row>33</xdr:row>
          <xdr:rowOff>31359</xdr:rowOff>
        </xdr:from>
        <xdr:to>
          <xdr:col>2</xdr:col>
          <xdr:colOff>1299650</xdr:colOff>
          <xdr:row>33</xdr:row>
          <xdr:rowOff>492809</xdr:rowOff>
        </xdr:to>
        <xdr:grpSp>
          <xdr:nvGrpSpPr>
            <xdr:cNvPr id="26" name="Gruppieren 25">
              <a:extLst>
                <a:ext uri="{FF2B5EF4-FFF2-40B4-BE49-F238E27FC236}">
                  <a16:creationId xmlns:a16="http://schemas.microsoft.com/office/drawing/2014/main" id="{00000000-0008-0000-0000-00001A000000}"/>
                </a:ext>
              </a:extLst>
            </xdr:cNvPr>
            <xdr:cNvGrpSpPr/>
          </xdr:nvGrpSpPr>
          <xdr:grpSpPr>
            <a:xfrm>
              <a:off x="2063555" y="7170096"/>
              <a:ext cx="379095" cy="461450"/>
              <a:chOff x="6520774" y="15963859"/>
              <a:chExt cx="371478" cy="350492"/>
            </a:xfrm>
          </xdr:grpSpPr>
          <xdr:sp macro="" textlink="">
            <xdr:nvSpPr>
              <xdr:cNvPr id="4113" name="Check Box 17" hidden="1">
                <a:extLst>
                  <a:ext uri="{63B3BB69-23CF-44E3-9099-C40C66FF867C}">
                    <a14:compatExt spid="_x0000_s4113"/>
                  </a:ext>
                  <a:ext uri="{FF2B5EF4-FFF2-40B4-BE49-F238E27FC236}">
                    <a16:creationId xmlns:a16="http://schemas.microsoft.com/office/drawing/2014/main" id="{00000000-0008-0000-0000-000011100000}"/>
                  </a:ext>
                </a:extLst>
              </xdr:cNvPr>
              <xdr:cNvSpPr/>
            </xdr:nvSpPr>
            <xdr:spPr bwMode="auto">
              <a:xfrm>
                <a:off x="6520774" y="15963859"/>
                <a:ext cx="371475" cy="19049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Ja</a:t>
                </a:r>
              </a:p>
            </xdr:txBody>
          </xdr:sp>
          <xdr:sp macro="" textlink="">
            <xdr:nvSpPr>
              <xdr:cNvPr id="4114" name="Check Box 18" hidden="1">
                <a:extLst>
                  <a:ext uri="{63B3BB69-23CF-44E3-9099-C40C66FF867C}">
                    <a14:compatExt spid="_x0000_s4114"/>
                  </a:ext>
                  <a:ext uri="{FF2B5EF4-FFF2-40B4-BE49-F238E27FC236}">
                    <a16:creationId xmlns:a16="http://schemas.microsoft.com/office/drawing/2014/main" id="{00000000-0008-0000-0000-000012100000}"/>
                  </a:ext>
                </a:extLst>
              </xdr:cNvPr>
              <xdr:cNvSpPr/>
            </xdr:nvSpPr>
            <xdr:spPr bwMode="auto">
              <a:xfrm>
                <a:off x="6522682" y="16116232"/>
                <a:ext cx="369570" cy="19811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Nein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935363</xdr:colOff>
          <xdr:row>36</xdr:row>
          <xdr:rowOff>86165</xdr:rowOff>
        </xdr:from>
        <xdr:to>
          <xdr:col>3</xdr:col>
          <xdr:colOff>511281</xdr:colOff>
          <xdr:row>38</xdr:row>
          <xdr:rowOff>2345</xdr:rowOff>
        </xdr:to>
        <xdr:grpSp>
          <xdr:nvGrpSpPr>
            <xdr:cNvPr id="4" name="Gruppieren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GrpSpPr/>
          </xdr:nvGrpSpPr>
          <xdr:grpSpPr>
            <a:xfrm>
              <a:off x="2078363" y="8097191"/>
              <a:ext cx="1390681" cy="658128"/>
              <a:chOff x="1164392" y="9296413"/>
              <a:chExt cx="1329980" cy="669017"/>
            </a:xfrm>
          </xdr:grpSpPr>
          <xdr:sp macro="" textlink="">
            <xdr:nvSpPr>
              <xdr:cNvPr id="4111" name="Check Box 15" hidden="1">
                <a:extLst>
                  <a:ext uri="{63B3BB69-23CF-44E3-9099-C40C66FF867C}">
                    <a14:compatExt spid="_x0000_s4111"/>
                  </a:ext>
                  <a:ext uri="{FF2B5EF4-FFF2-40B4-BE49-F238E27FC236}">
                    <a16:creationId xmlns:a16="http://schemas.microsoft.com/office/drawing/2014/main" id="{00000000-0008-0000-0000-00000F100000}"/>
                  </a:ext>
                </a:extLst>
              </xdr:cNvPr>
              <xdr:cNvSpPr/>
            </xdr:nvSpPr>
            <xdr:spPr bwMode="auto">
              <a:xfrm>
                <a:off x="1164395" y="9296413"/>
                <a:ext cx="381000" cy="24697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Ja</a:t>
                </a:r>
              </a:p>
            </xdr:txBody>
          </xdr:sp>
          <xdr:sp macro="" textlink="">
            <xdr:nvSpPr>
              <xdr:cNvPr id="4112" name="Check Box 16" hidden="1">
                <a:extLst>
                  <a:ext uri="{63B3BB69-23CF-44E3-9099-C40C66FF867C}">
                    <a14:compatExt spid="_x0000_s4112"/>
                  </a:ext>
                  <a:ext uri="{FF2B5EF4-FFF2-40B4-BE49-F238E27FC236}">
                    <a16:creationId xmlns:a16="http://schemas.microsoft.com/office/drawing/2014/main" id="{00000000-0008-0000-0000-000010100000}"/>
                  </a:ext>
                </a:extLst>
              </xdr:cNvPr>
              <xdr:cNvSpPr/>
            </xdr:nvSpPr>
            <xdr:spPr bwMode="auto">
              <a:xfrm>
                <a:off x="1164395" y="9494413"/>
                <a:ext cx="379056" cy="27986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Nein</a:t>
                </a:r>
              </a:p>
            </xdr:txBody>
          </xdr:sp>
          <xdr:sp macro="" textlink="">
            <xdr:nvSpPr>
              <xdr:cNvPr id="4117" name="Check Box 21" hidden="1">
                <a:extLst>
                  <a:ext uri="{63B3BB69-23CF-44E3-9099-C40C66FF867C}">
                    <a14:compatExt spid="_x0000_s4117"/>
                  </a:ext>
                  <a:ext uri="{FF2B5EF4-FFF2-40B4-BE49-F238E27FC236}">
                    <a16:creationId xmlns:a16="http://schemas.microsoft.com/office/drawing/2014/main" id="{00000000-0008-0000-0000-000015100000}"/>
                  </a:ext>
                </a:extLst>
              </xdr:cNvPr>
              <xdr:cNvSpPr/>
            </xdr:nvSpPr>
            <xdr:spPr bwMode="auto">
              <a:xfrm>
                <a:off x="1164392" y="9717779"/>
                <a:ext cx="1329980" cy="24765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vergleichbar: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931553</xdr:colOff>
          <xdr:row>43</xdr:row>
          <xdr:rowOff>88070</xdr:rowOff>
        </xdr:from>
        <xdr:to>
          <xdr:col>3</xdr:col>
          <xdr:colOff>515091</xdr:colOff>
          <xdr:row>45</xdr:row>
          <xdr:rowOff>2345</xdr:rowOff>
        </xdr:to>
        <xdr:grpSp>
          <xdr:nvGrpSpPr>
            <xdr:cNvPr id="43" name="Gruppieren 42">
              <a:extLst>
                <a:ext uri="{FF2B5EF4-FFF2-40B4-BE49-F238E27FC236}">
                  <a16:creationId xmlns:a16="http://schemas.microsoft.com/office/drawing/2014/main" id="{00000000-0008-0000-0000-00002B000000}"/>
                </a:ext>
              </a:extLst>
            </xdr:cNvPr>
            <xdr:cNvGrpSpPr/>
          </xdr:nvGrpSpPr>
          <xdr:grpSpPr>
            <a:xfrm>
              <a:off x="2074553" y="10274807"/>
              <a:ext cx="1398301" cy="656222"/>
              <a:chOff x="1164394" y="9296399"/>
              <a:chExt cx="1329983" cy="669031"/>
            </a:xfrm>
          </xdr:grpSpPr>
          <xdr:sp macro="" textlink="">
            <xdr:nvSpPr>
              <xdr:cNvPr id="4125" name="Check Box 29" hidden="1">
                <a:extLst>
                  <a:ext uri="{63B3BB69-23CF-44E3-9099-C40C66FF867C}">
                    <a14:compatExt spid="_x0000_s4125"/>
                  </a:ext>
                  <a:ext uri="{FF2B5EF4-FFF2-40B4-BE49-F238E27FC236}">
                    <a16:creationId xmlns:a16="http://schemas.microsoft.com/office/drawing/2014/main" id="{00000000-0008-0000-0000-00001D100000}"/>
                  </a:ext>
                </a:extLst>
              </xdr:cNvPr>
              <xdr:cNvSpPr/>
            </xdr:nvSpPr>
            <xdr:spPr bwMode="auto">
              <a:xfrm>
                <a:off x="1164395" y="9296399"/>
                <a:ext cx="381000" cy="24697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Ja</a:t>
                </a:r>
              </a:p>
            </xdr:txBody>
          </xdr:sp>
          <xdr:sp macro="" textlink="">
            <xdr:nvSpPr>
              <xdr:cNvPr id="4126" name="Check Box 30" hidden="1">
                <a:extLst>
                  <a:ext uri="{63B3BB69-23CF-44E3-9099-C40C66FF867C}">
                    <a14:compatExt spid="_x0000_s4126"/>
                  </a:ext>
                  <a:ext uri="{FF2B5EF4-FFF2-40B4-BE49-F238E27FC236}">
                    <a16:creationId xmlns:a16="http://schemas.microsoft.com/office/drawing/2014/main" id="{00000000-0008-0000-0000-00001E100000}"/>
                  </a:ext>
                </a:extLst>
              </xdr:cNvPr>
              <xdr:cNvSpPr/>
            </xdr:nvSpPr>
            <xdr:spPr bwMode="auto">
              <a:xfrm>
                <a:off x="1164395" y="9494413"/>
                <a:ext cx="379056" cy="27987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Nein</a:t>
                </a:r>
              </a:p>
            </xdr:txBody>
          </xdr:sp>
          <xdr:sp macro="" textlink="">
            <xdr:nvSpPr>
              <xdr:cNvPr id="4127" name="Check Box 31" hidden="1">
                <a:extLst>
                  <a:ext uri="{63B3BB69-23CF-44E3-9099-C40C66FF867C}">
                    <a14:compatExt spid="_x0000_s4127"/>
                  </a:ext>
                  <a:ext uri="{FF2B5EF4-FFF2-40B4-BE49-F238E27FC236}">
                    <a16:creationId xmlns:a16="http://schemas.microsoft.com/office/drawing/2014/main" id="{00000000-0008-0000-0000-00001F100000}"/>
                  </a:ext>
                </a:extLst>
              </xdr:cNvPr>
              <xdr:cNvSpPr/>
            </xdr:nvSpPr>
            <xdr:spPr bwMode="auto">
              <a:xfrm>
                <a:off x="1164394" y="9717774"/>
                <a:ext cx="1329983" cy="24765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vergleichbar: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975360</xdr:colOff>
          <xdr:row>40</xdr:row>
          <xdr:rowOff>24032</xdr:rowOff>
        </xdr:from>
        <xdr:to>
          <xdr:col>2</xdr:col>
          <xdr:colOff>1352550</xdr:colOff>
          <xdr:row>40</xdr:row>
          <xdr:rowOff>483576</xdr:rowOff>
        </xdr:to>
        <xdr:grpSp>
          <xdr:nvGrpSpPr>
            <xdr:cNvPr id="47" name="Gruppieren 46">
              <a:extLst>
                <a:ext uri="{FF2B5EF4-FFF2-40B4-BE49-F238E27FC236}">
                  <a16:creationId xmlns:a16="http://schemas.microsoft.com/office/drawing/2014/main" id="{00000000-0008-0000-0000-00002F000000}"/>
                </a:ext>
              </a:extLst>
            </xdr:cNvPr>
            <xdr:cNvGrpSpPr/>
          </xdr:nvGrpSpPr>
          <xdr:grpSpPr>
            <a:xfrm>
              <a:off x="2118360" y="9278321"/>
              <a:ext cx="377190" cy="459544"/>
              <a:chOff x="6520774" y="15964016"/>
              <a:chExt cx="371480" cy="350369"/>
            </a:xfrm>
          </xdr:grpSpPr>
          <xdr:sp macro="" textlink="">
            <xdr:nvSpPr>
              <xdr:cNvPr id="4128" name="Check Box 32" hidden="1">
                <a:extLst>
                  <a:ext uri="{63B3BB69-23CF-44E3-9099-C40C66FF867C}">
                    <a14:compatExt spid="_x0000_s4128"/>
                  </a:ext>
                  <a:ext uri="{FF2B5EF4-FFF2-40B4-BE49-F238E27FC236}">
                    <a16:creationId xmlns:a16="http://schemas.microsoft.com/office/drawing/2014/main" id="{00000000-0008-0000-0000-000020100000}"/>
                  </a:ext>
                </a:extLst>
              </xdr:cNvPr>
              <xdr:cNvSpPr/>
            </xdr:nvSpPr>
            <xdr:spPr bwMode="auto">
              <a:xfrm>
                <a:off x="6520774" y="15964016"/>
                <a:ext cx="371480" cy="19049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Ja</a:t>
                </a:r>
              </a:p>
            </xdr:txBody>
          </xdr:sp>
          <xdr:sp macro="" textlink="">
            <xdr:nvSpPr>
              <xdr:cNvPr id="4129" name="Check Box 33" hidden="1">
                <a:extLst>
                  <a:ext uri="{63B3BB69-23CF-44E3-9099-C40C66FF867C}">
                    <a14:compatExt spid="_x0000_s4129"/>
                  </a:ext>
                  <a:ext uri="{FF2B5EF4-FFF2-40B4-BE49-F238E27FC236}">
                    <a16:creationId xmlns:a16="http://schemas.microsoft.com/office/drawing/2014/main" id="{00000000-0008-0000-0000-000021100000}"/>
                  </a:ext>
                </a:extLst>
              </xdr:cNvPr>
              <xdr:cNvSpPr/>
            </xdr:nvSpPr>
            <xdr:spPr bwMode="auto">
              <a:xfrm>
                <a:off x="6522675" y="16116263"/>
                <a:ext cx="369560" cy="19812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Nein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931553</xdr:colOff>
          <xdr:row>76</xdr:row>
          <xdr:rowOff>88070</xdr:rowOff>
        </xdr:from>
        <xdr:to>
          <xdr:col>3</xdr:col>
          <xdr:colOff>515091</xdr:colOff>
          <xdr:row>78</xdr:row>
          <xdr:rowOff>2345</xdr:rowOff>
        </xdr:to>
        <xdr:grpSp>
          <xdr:nvGrpSpPr>
            <xdr:cNvPr id="57" name="Gruppieren 56">
              <a:extLst>
                <a:ext uri="{FF2B5EF4-FFF2-40B4-BE49-F238E27FC236}">
                  <a16:creationId xmlns:a16="http://schemas.microsoft.com/office/drawing/2014/main" id="{00000000-0008-0000-0000-000039000000}"/>
                </a:ext>
              </a:extLst>
            </xdr:cNvPr>
            <xdr:cNvGrpSpPr/>
          </xdr:nvGrpSpPr>
          <xdr:grpSpPr>
            <a:xfrm>
              <a:off x="2074553" y="17724359"/>
              <a:ext cx="1398301" cy="656223"/>
              <a:chOff x="1164394" y="9296416"/>
              <a:chExt cx="1329983" cy="668919"/>
            </a:xfrm>
          </xdr:grpSpPr>
          <xdr:sp macro="" textlink="">
            <xdr:nvSpPr>
              <xdr:cNvPr id="4135" name="Check Box 39" hidden="1">
                <a:extLst>
                  <a:ext uri="{63B3BB69-23CF-44E3-9099-C40C66FF867C}">
                    <a14:compatExt spid="_x0000_s4135"/>
                  </a:ext>
                  <a:ext uri="{FF2B5EF4-FFF2-40B4-BE49-F238E27FC236}">
                    <a16:creationId xmlns:a16="http://schemas.microsoft.com/office/drawing/2014/main" id="{00000000-0008-0000-0000-000027100000}"/>
                  </a:ext>
                </a:extLst>
              </xdr:cNvPr>
              <xdr:cNvSpPr/>
            </xdr:nvSpPr>
            <xdr:spPr bwMode="auto">
              <a:xfrm>
                <a:off x="1164395" y="9296416"/>
                <a:ext cx="381000" cy="24697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Ja</a:t>
                </a:r>
              </a:p>
            </xdr:txBody>
          </xdr:sp>
          <xdr:sp macro="" textlink="">
            <xdr:nvSpPr>
              <xdr:cNvPr id="4136" name="Check Box 40" hidden="1">
                <a:extLst>
                  <a:ext uri="{63B3BB69-23CF-44E3-9099-C40C66FF867C}">
                    <a14:compatExt spid="_x0000_s4136"/>
                  </a:ext>
                  <a:ext uri="{FF2B5EF4-FFF2-40B4-BE49-F238E27FC236}">
                    <a16:creationId xmlns:a16="http://schemas.microsoft.com/office/drawing/2014/main" id="{00000000-0008-0000-0000-000028100000}"/>
                  </a:ext>
                </a:extLst>
              </xdr:cNvPr>
              <xdr:cNvSpPr/>
            </xdr:nvSpPr>
            <xdr:spPr bwMode="auto">
              <a:xfrm>
                <a:off x="1164395" y="9494413"/>
                <a:ext cx="379056" cy="27987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Nein</a:t>
                </a:r>
              </a:p>
            </xdr:txBody>
          </xdr:sp>
          <xdr:sp macro="" textlink="">
            <xdr:nvSpPr>
              <xdr:cNvPr id="4137" name="Check Box 41" hidden="1">
                <a:extLst>
                  <a:ext uri="{63B3BB69-23CF-44E3-9099-C40C66FF867C}">
                    <a14:compatExt spid="_x0000_s4137"/>
                  </a:ext>
                  <a:ext uri="{FF2B5EF4-FFF2-40B4-BE49-F238E27FC236}">
                    <a16:creationId xmlns:a16="http://schemas.microsoft.com/office/drawing/2014/main" id="{00000000-0008-0000-0000-000029100000}"/>
                  </a:ext>
                </a:extLst>
              </xdr:cNvPr>
              <xdr:cNvSpPr/>
            </xdr:nvSpPr>
            <xdr:spPr bwMode="auto">
              <a:xfrm>
                <a:off x="1164394" y="9717686"/>
                <a:ext cx="1329983" cy="2476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vergleichbar: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935363</xdr:colOff>
          <xdr:row>83</xdr:row>
          <xdr:rowOff>91880</xdr:rowOff>
        </xdr:from>
        <xdr:to>
          <xdr:col>3</xdr:col>
          <xdr:colOff>511281</xdr:colOff>
          <xdr:row>85</xdr:row>
          <xdr:rowOff>2345</xdr:rowOff>
        </xdr:to>
        <xdr:grpSp>
          <xdr:nvGrpSpPr>
            <xdr:cNvPr id="65" name="Gruppieren 64">
              <a:extLst>
                <a:ext uri="{FF2B5EF4-FFF2-40B4-BE49-F238E27FC236}">
                  <a16:creationId xmlns:a16="http://schemas.microsoft.com/office/drawing/2014/main" id="{00000000-0008-0000-0000-000041000000}"/>
                </a:ext>
              </a:extLst>
            </xdr:cNvPr>
            <xdr:cNvGrpSpPr/>
          </xdr:nvGrpSpPr>
          <xdr:grpSpPr>
            <a:xfrm>
              <a:off x="2078363" y="19883827"/>
              <a:ext cx="1390681" cy="652413"/>
              <a:chOff x="1164392" y="9296366"/>
              <a:chExt cx="1329980" cy="668965"/>
            </a:xfrm>
          </xdr:grpSpPr>
          <xdr:sp macro="" textlink="">
            <xdr:nvSpPr>
              <xdr:cNvPr id="4141" name="Check Box 45" hidden="1">
                <a:extLst>
                  <a:ext uri="{63B3BB69-23CF-44E3-9099-C40C66FF867C}">
                    <a14:compatExt spid="_x0000_s4141"/>
                  </a:ext>
                  <a:ext uri="{FF2B5EF4-FFF2-40B4-BE49-F238E27FC236}">
                    <a16:creationId xmlns:a16="http://schemas.microsoft.com/office/drawing/2014/main" id="{00000000-0008-0000-0000-00002D100000}"/>
                  </a:ext>
                </a:extLst>
              </xdr:cNvPr>
              <xdr:cNvSpPr/>
            </xdr:nvSpPr>
            <xdr:spPr bwMode="auto">
              <a:xfrm>
                <a:off x="1164395" y="9296366"/>
                <a:ext cx="381000" cy="24697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Ja</a:t>
                </a:r>
              </a:p>
            </xdr:txBody>
          </xdr:sp>
          <xdr:sp macro="" textlink="">
            <xdr:nvSpPr>
              <xdr:cNvPr id="4142" name="Check Box 46" hidden="1">
                <a:extLst>
                  <a:ext uri="{63B3BB69-23CF-44E3-9099-C40C66FF867C}">
                    <a14:compatExt spid="_x0000_s4142"/>
                  </a:ext>
                  <a:ext uri="{FF2B5EF4-FFF2-40B4-BE49-F238E27FC236}">
                    <a16:creationId xmlns:a16="http://schemas.microsoft.com/office/drawing/2014/main" id="{00000000-0008-0000-0000-00002E100000}"/>
                  </a:ext>
                </a:extLst>
              </xdr:cNvPr>
              <xdr:cNvSpPr/>
            </xdr:nvSpPr>
            <xdr:spPr bwMode="auto">
              <a:xfrm>
                <a:off x="1164395" y="9494413"/>
                <a:ext cx="379056" cy="27987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Nein</a:t>
                </a:r>
              </a:p>
            </xdr:txBody>
          </xdr:sp>
          <xdr:sp macro="" textlink="">
            <xdr:nvSpPr>
              <xdr:cNvPr id="4143" name="Check Box 47" hidden="1">
                <a:extLst>
                  <a:ext uri="{63B3BB69-23CF-44E3-9099-C40C66FF867C}">
                    <a14:compatExt spid="_x0000_s4143"/>
                  </a:ext>
                  <a:ext uri="{FF2B5EF4-FFF2-40B4-BE49-F238E27FC236}">
                    <a16:creationId xmlns:a16="http://schemas.microsoft.com/office/drawing/2014/main" id="{00000000-0008-0000-0000-00002F100000}"/>
                  </a:ext>
                </a:extLst>
              </xdr:cNvPr>
              <xdr:cNvSpPr/>
            </xdr:nvSpPr>
            <xdr:spPr bwMode="auto">
              <a:xfrm>
                <a:off x="1164392" y="9717682"/>
                <a:ext cx="1329980" cy="2476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vergleichbar: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996461</xdr:colOff>
          <xdr:row>73</xdr:row>
          <xdr:rowOff>80596</xdr:rowOff>
        </xdr:from>
        <xdr:to>
          <xdr:col>2</xdr:col>
          <xdr:colOff>1375556</xdr:colOff>
          <xdr:row>73</xdr:row>
          <xdr:rowOff>425401</xdr:rowOff>
        </xdr:to>
        <xdr:grpSp>
          <xdr:nvGrpSpPr>
            <xdr:cNvPr id="69" name="Gruppieren 68">
              <a:extLst>
                <a:ext uri="{FF2B5EF4-FFF2-40B4-BE49-F238E27FC236}">
                  <a16:creationId xmlns:a16="http://schemas.microsoft.com/office/drawing/2014/main" id="{00000000-0008-0000-0000-000045000000}"/>
                </a:ext>
              </a:extLst>
            </xdr:cNvPr>
            <xdr:cNvGrpSpPr/>
          </xdr:nvGrpSpPr>
          <xdr:grpSpPr>
            <a:xfrm>
              <a:off x="2139461" y="16573885"/>
              <a:ext cx="379095" cy="344805"/>
              <a:chOff x="6520774" y="15963930"/>
              <a:chExt cx="371478" cy="350549"/>
            </a:xfrm>
          </xdr:grpSpPr>
          <xdr:sp macro="" textlink="">
            <xdr:nvSpPr>
              <xdr:cNvPr id="4144" name="Check Box 48" hidden="1">
                <a:extLst>
                  <a:ext uri="{63B3BB69-23CF-44E3-9099-C40C66FF867C}">
                    <a14:compatExt spid="_x0000_s4144"/>
                  </a:ext>
                  <a:ext uri="{FF2B5EF4-FFF2-40B4-BE49-F238E27FC236}">
                    <a16:creationId xmlns:a16="http://schemas.microsoft.com/office/drawing/2014/main" id="{00000000-0008-0000-0000-000030100000}"/>
                  </a:ext>
                </a:extLst>
              </xdr:cNvPr>
              <xdr:cNvSpPr/>
            </xdr:nvSpPr>
            <xdr:spPr bwMode="auto">
              <a:xfrm>
                <a:off x="6520774" y="15963930"/>
                <a:ext cx="371475" cy="1905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Ja</a:t>
                </a:r>
              </a:p>
            </xdr:txBody>
          </xdr:sp>
          <xdr:sp macro="" textlink="">
            <xdr:nvSpPr>
              <xdr:cNvPr id="4145" name="Check Box 49" hidden="1">
                <a:extLst>
                  <a:ext uri="{63B3BB69-23CF-44E3-9099-C40C66FF867C}">
                    <a14:compatExt spid="_x0000_s4145"/>
                  </a:ext>
                  <a:ext uri="{FF2B5EF4-FFF2-40B4-BE49-F238E27FC236}">
                    <a16:creationId xmlns:a16="http://schemas.microsoft.com/office/drawing/2014/main" id="{00000000-0008-0000-0000-000031100000}"/>
                  </a:ext>
                </a:extLst>
              </xdr:cNvPr>
              <xdr:cNvSpPr/>
            </xdr:nvSpPr>
            <xdr:spPr bwMode="auto">
              <a:xfrm>
                <a:off x="6522682" y="16116359"/>
                <a:ext cx="369570" cy="19812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Nein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952500</xdr:colOff>
          <xdr:row>80</xdr:row>
          <xdr:rowOff>21981</xdr:rowOff>
        </xdr:from>
        <xdr:to>
          <xdr:col>2</xdr:col>
          <xdr:colOff>1331595</xdr:colOff>
          <xdr:row>80</xdr:row>
          <xdr:rowOff>481525</xdr:rowOff>
        </xdr:to>
        <xdr:grpSp>
          <xdr:nvGrpSpPr>
            <xdr:cNvPr id="72" name="Gruppieren 71">
              <a:extLst>
                <a:ext uri="{FF2B5EF4-FFF2-40B4-BE49-F238E27FC236}">
                  <a16:creationId xmlns:a16="http://schemas.microsoft.com/office/drawing/2014/main" id="{00000000-0008-0000-0000-000048000000}"/>
                </a:ext>
              </a:extLst>
            </xdr:cNvPr>
            <xdr:cNvGrpSpPr/>
          </xdr:nvGrpSpPr>
          <xdr:grpSpPr>
            <a:xfrm>
              <a:off x="2095500" y="18941639"/>
              <a:ext cx="379095" cy="459544"/>
              <a:chOff x="6520774" y="15964053"/>
              <a:chExt cx="371478" cy="350309"/>
            </a:xfrm>
          </xdr:grpSpPr>
          <xdr:sp macro="" textlink="">
            <xdr:nvSpPr>
              <xdr:cNvPr id="4146" name="Check Box 50" hidden="1">
                <a:extLst>
                  <a:ext uri="{63B3BB69-23CF-44E3-9099-C40C66FF867C}">
                    <a14:compatExt spid="_x0000_s4146"/>
                  </a:ext>
                  <a:ext uri="{FF2B5EF4-FFF2-40B4-BE49-F238E27FC236}">
                    <a16:creationId xmlns:a16="http://schemas.microsoft.com/office/drawing/2014/main" id="{00000000-0008-0000-0000-000032100000}"/>
                  </a:ext>
                </a:extLst>
              </xdr:cNvPr>
              <xdr:cNvSpPr/>
            </xdr:nvSpPr>
            <xdr:spPr bwMode="auto">
              <a:xfrm>
                <a:off x="6520774" y="15964053"/>
                <a:ext cx="371475" cy="19049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Ja</a:t>
                </a:r>
              </a:p>
            </xdr:txBody>
          </xdr:sp>
          <xdr:sp macro="" textlink="">
            <xdr:nvSpPr>
              <xdr:cNvPr id="4147" name="Check Box 51" hidden="1">
                <a:extLst>
                  <a:ext uri="{63B3BB69-23CF-44E3-9099-C40C66FF867C}">
                    <a14:compatExt spid="_x0000_s4147"/>
                  </a:ext>
                  <a:ext uri="{FF2B5EF4-FFF2-40B4-BE49-F238E27FC236}">
                    <a16:creationId xmlns:a16="http://schemas.microsoft.com/office/drawing/2014/main" id="{00000000-0008-0000-0000-000033100000}"/>
                  </a:ext>
                </a:extLst>
              </xdr:cNvPr>
              <xdr:cNvSpPr/>
            </xdr:nvSpPr>
            <xdr:spPr bwMode="auto">
              <a:xfrm>
                <a:off x="6522682" y="16116240"/>
                <a:ext cx="369570" cy="19812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Nein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922425</xdr:colOff>
          <xdr:row>87</xdr:row>
          <xdr:rowOff>340898</xdr:rowOff>
        </xdr:from>
        <xdr:to>
          <xdr:col>2</xdr:col>
          <xdr:colOff>1320814</xdr:colOff>
          <xdr:row>89</xdr:row>
          <xdr:rowOff>165299</xdr:rowOff>
        </xdr:to>
        <xdr:grpSp>
          <xdr:nvGrpSpPr>
            <xdr:cNvPr id="2" name="Gruppieren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pSpPr/>
          </xdr:nvGrpSpPr>
          <xdr:grpSpPr>
            <a:xfrm>
              <a:off x="2065425" y="21255793"/>
              <a:ext cx="398389" cy="867138"/>
              <a:chOff x="1164395" y="9296376"/>
              <a:chExt cx="381001" cy="477917"/>
            </a:xfrm>
          </xdr:grpSpPr>
          <xdr:sp macro="" textlink="">
            <xdr:nvSpPr>
              <xdr:cNvPr id="4148" name="Check Box 52" hidden="1">
                <a:extLst>
                  <a:ext uri="{63B3BB69-23CF-44E3-9099-C40C66FF867C}">
                    <a14:compatExt spid="_x0000_s4148"/>
                  </a:ext>
                  <a:ext uri="{FF2B5EF4-FFF2-40B4-BE49-F238E27FC236}">
                    <a16:creationId xmlns:a16="http://schemas.microsoft.com/office/drawing/2014/main" id="{00000000-0008-0000-0000-000034100000}"/>
                  </a:ext>
                </a:extLst>
              </xdr:cNvPr>
              <xdr:cNvSpPr/>
            </xdr:nvSpPr>
            <xdr:spPr bwMode="auto">
              <a:xfrm>
                <a:off x="1164396" y="9296376"/>
                <a:ext cx="381000" cy="24697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Ja</a:t>
                </a:r>
              </a:p>
            </xdr:txBody>
          </xdr:sp>
          <xdr:sp macro="" textlink="">
            <xdr:nvSpPr>
              <xdr:cNvPr id="4149" name="Check Box 53" hidden="1">
                <a:extLst>
                  <a:ext uri="{63B3BB69-23CF-44E3-9099-C40C66FF867C}">
                    <a14:compatExt spid="_x0000_s4149"/>
                  </a:ext>
                  <a:ext uri="{FF2B5EF4-FFF2-40B4-BE49-F238E27FC236}">
                    <a16:creationId xmlns:a16="http://schemas.microsoft.com/office/drawing/2014/main" id="{00000000-0008-0000-0000-000035100000}"/>
                  </a:ext>
                </a:extLst>
              </xdr:cNvPr>
              <xdr:cNvSpPr/>
            </xdr:nvSpPr>
            <xdr:spPr bwMode="auto">
              <a:xfrm>
                <a:off x="1164395" y="9494423"/>
                <a:ext cx="379056" cy="27987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Nein</a:t>
                </a:r>
              </a:p>
            </xdr:txBody>
          </xdr:sp>
        </xdr:grp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23B92-1D77-449C-881B-B306746A6674}">
  <sheetPr>
    <pageSetUpPr fitToPage="1"/>
  </sheetPr>
  <dimension ref="A1:J98"/>
  <sheetViews>
    <sheetView showGridLines="0" tabSelected="1" zoomScale="95" zoomScaleNormal="95" workbookViewId="0">
      <selection activeCell="D27" sqref="D27"/>
    </sheetView>
  </sheetViews>
  <sheetFormatPr baseColWidth="10" defaultColWidth="11.25" defaultRowHeight="14.25" x14ac:dyDescent="0.2"/>
  <cols>
    <col min="1" max="1" width="5.25" style="32" customWidth="1"/>
    <col min="2" max="2" width="9.75" style="3" customWidth="1"/>
    <col min="3" max="3" width="23.75" style="3" customWidth="1"/>
    <col min="4" max="4" width="31.75" style="3" customWidth="1"/>
    <col min="5" max="5" width="12.75" style="3" customWidth="1"/>
    <col min="6" max="6" width="18.125" style="3" customWidth="1"/>
    <col min="7" max="16384" width="11.25" style="3"/>
  </cols>
  <sheetData>
    <row r="1" spans="1:6" ht="55.9" customHeight="1" thickBot="1" x14ac:dyDescent="0.25">
      <c r="A1" s="62" t="s">
        <v>38</v>
      </c>
      <c r="B1" s="63"/>
      <c r="C1" s="63"/>
      <c r="D1" s="63"/>
      <c r="E1" s="63"/>
      <c r="F1" s="64"/>
    </row>
    <row r="2" spans="1:6" ht="40.700000000000003" customHeight="1" x14ac:dyDescent="0.2">
      <c r="A2" s="103" t="s">
        <v>14</v>
      </c>
      <c r="B2" s="104"/>
      <c r="C2" s="105"/>
      <c r="D2" s="106"/>
      <c r="E2" s="106"/>
      <c r="F2" s="107"/>
    </row>
    <row r="3" spans="1:6" ht="15" thickBot="1" x14ac:dyDescent="0.25">
      <c r="A3" s="108"/>
      <c r="B3" s="109"/>
      <c r="C3" s="109"/>
      <c r="D3" s="109"/>
      <c r="E3" s="109"/>
      <c r="F3" s="110"/>
    </row>
    <row r="4" spans="1:6" x14ac:dyDescent="0.2">
      <c r="A4" s="94" t="s">
        <v>0</v>
      </c>
      <c r="B4" s="94" t="s">
        <v>11</v>
      </c>
      <c r="C4" s="97" t="s">
        <v>1</v>
      </c>
      <c r="D4" s="98"/>
      <c r="E4" s="94" t="s">
        <v>25</v>
      </c>
      <c r="F4" s="94" t="s">
        <v>26</v>
      </c>
    </row>
    <row r="5" spans="1:6" x14ac:dyDescent="0.2">
      <c r="A5" s="95"/>
      <c r="B5" s="95"/>
      <c r="C5" s="99"/>
      <c r="D5" s="100"/>
      <c r="E5" s="95"/>
      <c r="F5" s="95"/>
    </row>
    <row r="6" spans="1:6" x14ac:dyDescent="0.2">
      <c r="A6" s="95"/>
      <c r="B6" s="95"/>
      <c r="C6" s="99"/>
      <c r="D6" s="100"/>
      <c r="E6" s="95"/>
      <c r="F6" s="95"/>
    </row>
    <row r="7" spans="1:6" ht="15" thickBot="1" x14ac:dyDescent="0.25">
      <c r="A7" s="96"/>
      <c r="B7" s="96"/>
      <c r="C7" s="101"/>
      <c r="D7" s="102"/>
      <c r="E7" s="96"/>
      <c r="F7" s="96"/>
    </row>
    <row r="8" spans="1:6" x14ac:dyDescent="0.2">
      <c r="A8" s="28"/>
      <c r="B8" s="6"/>
      <c r="C8" s="81"/>
      <c r="D8" s="82"/>
      <c r="E8" s="7"/>
      <c r="F8" s="8"/>
    </row>
    <row r="9" spans="1:6" x14ac:dyDescent="0.2">
      <c r="A9" s="29">
        <v>1</v>
      </c>
      <c r="B9" s="9">
        <v>24000000</v>
      </c>
      <c r="C9" s="85" t="s">
        <v>2</v>
      </c>
      <c r="D9" s="86"/>
      <c r="E9" s="22"/>
      <c r="F9" s="23">
        <f>B9/1000*E9</f>
        <v>0</v>
      </c>
    </row>
    <row r="10" spans="1:6" x14ac:dyDescent="0.2">
      <c r="A10" s="29"/>
      <c r="B10" s="9"/>
      <c r="C10" s="33"/>
      <c r="D10" s="34"/>
      <c r="E10" s="10"/>
      <c r="F10" s="18"/>
    </row>
    <row r="11" spans="1:6" x14ac:dyDescent="0.2">
      <c r="A11" s="15"/>
      <c r="B11" s="5"/>
      <c r="C11" s="87" t="s">
        <v>7</v>
      </c>
      <c r="D11" s="88"/>
      <c r="E11" s="10"/>
      <c r="F11" s="18"/>
    </row>
    <row r="12" spans="1:6" x14ac:dyDescent="0.2">
      <c r="A12" s="15"/>
      <c r="B12" s="5"/>
      <c r="C12" s="89"/>
      <c r="D12" s="90"/>
      <c r="E12" s="10"/>
      <c r="F12" s="18"/>
    </row>
    <row r="13" spans="1:6" x14ac:dyDescent="0.2">
      <c r="A13" s="15"/>
      <c r="B13" s="5"/>
      <c r="C13" s="11"/>
      <c r="D13" s="4"/>
      <c r="E13" s="10"/>
      <c r="F13" s="18"/>
    </row>
    <row r="14" spans="1:6" x14ac:dyDescent="0.2">
      <c r="A14" s="15"/>
      <c r="B14" s="5"/>
      <c r="C14" s="87" t="s">
        <v>8</v>
      </c>
      <c r="D14" s="88"/>
      <c r="E14" s="10"/>
      <c r="F14" s="18"/>
    </row>
    <row r="15" spans="1:6" x14ac:dyDescent="0.2">
      <c r="A15" s="15"/>
      <c r="B15" s="5"/>
      <c r="C15" s="89"/>
      <c r="D15" s="90"/>
      <c r="E15" s="10"/>
      <c r="F15" s="18"/>
    </row>
    <row r="16" spans="1:6" x14ac:dyDescent="0.2">
      <c r="A16" s="15"/>
      <c r="B16" s="5"/>
      <c r="C16" s="37"/>
      <c r="D16" s="38"/>
      <c r="E16" s="10"/>
      <c r="F16" s="18"/>
    </row>
    <row r="17" spans="1:6" x14ac:dyDescent="0.2">
      <c r="A17" s="15"/>
      <c r="B17" s="5"/>
      <c r="C17" s="91" t="s">
        <v>5</v>
      </c>
      <c r="D17" s="92"/>
      <c r="E17" s="10"/>
      <c r="F17" s="18"/>
    </row>
    <row r="18" spans="1:6" x14ac:dyDescent="0.2">
      <c r="A18" s="15"/>
      <c r="B18" s="5"/>
      <c r="C18" s="85" t="s">
        <v>17</v>
      </c>
      <c r="D18" s="86"/>
      <c r="E18" s="10"/>
      <c r="F18" s="18"/>
    </row>
    <row r="19" spans="1:6" x14ac:dyDescent="0.2">
      <c r="A19" s="15"/>
      <c r="B19" s="5"/>
      <c r="C19" s="85" t="s">
        <v>3</v>
      </c>
      <c r="D19" s="86"/>
      <c r="E19" s="10"/>
      <c r="F19" s="18"/>
    </row>
    <row r="20" spans="1:6" x14ac:dyDescent="0.2">
      <c r="A20" s="15"/>
      <c r="B20" s="5"/>
      <c r="C20" s="85" t="s">
        <v>4</v>
      </c>
      <c r="D20" s="86"/>
      <c r="E20" s="10"/>
      <c r="F20" s="18"/>
    </row>
    <row r="21" spans="1:6" x14ac:dyDescent="0.2">
      <c r="A21" s="15"/>
      <c r="B21" s="5"/>
      <c r="C21" s="85" t="s">
        <v>6</v>
      </c>
      <c r="D21" s="86"/>
      <c r="E21" s="10"/>
      <c r="F21" s="18"/>
    </row>
    <row r="22" spans="1:6" x14ac:dyDescent="0.2">
      <c r="A22" s="15"/>
      <c r="B22" s="5"/>
      <c r="C22" s="85" t="s">
        <v>13</v>
      </c>
      <c r="D22" s="86"/>
      <c r="E22" s="10"/>
      <c r="F22" s="18"/>
    </row>
    <row r="23" spans="1:6" x14ac:dyDescent="0.2">
      <c r="A23" s="15"/>
      <c r="B23" s="5"/>
      <c r="C23" s="93" t="s">
        <v>30</v>
      </c>
      <c r="D23" s="78"/>
      <c r="E23" s="10"/>
      <c r="F23" s="18"/>
    </row>
    <row r="24" spans="1:6" x14ac:dyDescent="0.2">
      <c r="A24" s="15"/>
      <c r="B24" s="5"/>
      <c r="C24" s="79" t="s">
        <v>36</v>
      </c>
      <c r="D24" s="86"/>
      <c r="E24" s="10"/>
      <c r="F24" s="18"/>
    </row>
    <row r="25" spans="1:6" x14ac:dyDescent="0.2">
      <c r="A25" s="15"/>
      <c r="B25" s="5"/>
      <c r="C25" s="79" t="s">
        <v>34</v>
      </c>
      <c r="D25" s="86"/>
      <c r="E25" s="10"/>
      <c r="F25" s="18"/>
    </row>
    <row r="26" spans="1:6" x14ac:dyDescent="0.2">
      <c r="A26" s="15"/>
      <c r="B26" s="5"/>
      <c r="C26" s="37"/>
      <c r="D26" s="38"/>
      <c r="E26" s="10"/>
      <c r="F26" s="18"/>
    </row>
    <row r="27" spans="1:6" x14ac:dyDescent="0.2">
      <c r="A27" s="15"/>
      <c r="B27" s="5"/>
      <c r="C27" s="12" t="s">
        <v>12</v>
      </c>
      <c r="D27" s="1"/>
      <c r="E27" s="10"/>
      <c r="F27" s="18"/>
    </row>
    <row r="28" spans="1:6" x14ac:dyDescent="0.2">
      <c r="A28" s="15"/>
      <c r="B28" s="5"/>
      <c r="C28" s="11"/>
      <c r="D28" s="13"/>
      <c r="E28" s="10"/>
      <c r="F28" s="18"/>
    </row>
    <row r="29" spans="1:6" ht="25.5" x14ac:dyDescent="0.2">
      <c r="A29" s="15"/>
      <c r="B29" s="5"/>
      <c r="C29" s="27" t="s">
        <v>33</v>
      </c>
      <c r="D29" s="2"/>
      <c r="E29" s="10"/>
      <c r="F29" s="18"/>
    </row>
    <row r="30" spans="1:6" x14ac:dyDescent="0.2">
      <c r="A30" s="15"/>
      <c r="B30" s="5"/>
      <c r="C30" s="37"/>
      <c r="D30" s="38"/>
      <c r="E30" s="10"/>
      <c r="F30" s="18"/>
    </row>
    <row r="31" spans="1:6" ht="27.75" customHeight="1" x14ac:dyDescent="0.2">
      <c r="A31" s="30"/>
      <c r="B31" s="5"/>
      <c r="C31" s="91" t="s">
        <v>18</v>
      </c>
      <c r="D31" s="92"/>
      <c r="E31" s="10"/>
      <c r="F31" s="14"/>
    </row>
    <row r="32" spans="1:6" x14ac:dyDescent="0.2">
      <c r="A32" s="30"/>
      <c r="B32" s="5"/>
      <c r="C32" s="73"/>
      <c r="D32" s="74"/>
      <c r="E32" s="10"/>
      <c r="F32" s="14"/>
    </row>
    <row r="33" spans="1:10" x14ac:dyDescent="0.2">
      <c r="A33" s="30"/>
      <c r="B33" s="5"/>
      <c r="C33" s="71" t="s">
        <v>10</v>
      </c>
      <c r="D33" s="72"/>
      <c r="E33" s="10"/>
      <c r="F33" s="14"/>
    </row>
    <row r="34" spans="1:10" ht="40.9" customHeight="1" x14ac:dyDescent="0.2">
      <c r="A34" s="30"/>
      <c r="B34" s="5"/>
      <c r="C34" s="113"/>
      <c r="D34" s="38"/>
      <c r="E34" s="17"/>
      <c r="F34" s="17"/>
      <c r="J34" s="111"/>
    </row>
    <row r="35" spans="1:10" x14ac:dyDescent="0.2">
      <c r="A35" s="30"/>
      <c r="B35" s="5"/>
      <c r="C35" s="35"/>
      <c r="D35" s="36"/>
      <c r="E35" s="10"/>
      <c r="F35" s="14"/>
    </row>
    <row r="36" spans="1:10" x14ac:dyDescent="0.2">
      <c r="A36" s="30"/>
      <c r="B36" s="5"/>
      <c r="C36" s="71" t="s">
        <v>31</v>
      </c>
      <c r="D36" s="72"/>
      <c r="E36" s="10"/>
      <c r="F36" s="14"/>
    </row>
    <row r="37" spans="1:10" ht="40.9" customHeight="1" x14ac:dyDescent="0.2">
      <c r="A37" s="30"/>
      <c r="B37" s="5"/>
      <c r="C37" s="113"/>
      <c r="D37" s="38"/>
      <c r="E37" s="17"/>
      <c r="F37" s="17"/>
    </row>
    <row r="38" spans="1:10" ht="18.600000000000001" customHeight="1" x14ac:dyDescent="0.2">
      <c r="A38" s="30"/>
      <c r="B38" s="5"/>
      <c r="C38" s="113"/>
      <c r="D38" s="20"/>
      <c r="E38" s="15"/>
      <c r="F38" s="14"/>
    </row>
    <row r="39" spans="1:10" x14ac:dyDescent="0.2">
      <c r="A39" s="30"/>
      <c r="B39" s="5"/>
      <c r="C39" s="37"/>
      <c r="D39" s="38"/>
      <c r="E39" s="15"/>
      <c r="F39" s="14"/>
    </row>
    <row r="40" spans="1:10" ht="25.5" customHeight="1" x14ac:dyDescent="0.2">
      <c r="A40" s="30"/>
      <c r="B40" s="5"/>
      <c r="C40" s="71" t="s">
        <v>19</v>
      </c>
      <c r="D40" s="72"/>
      <c r="E40" s="15"/>
      <c r="F40" s="14"/>
    </row>
    <row r="41" spans="1:10" ht="40.9" customHeight="1" x14ac:dyDescent="0.2">
      <c r="A41" s="30"/>
      <c r="B41" s="5"/>
      <c r="C41" s="113"/>
      <c r="D41" s="38"/>
      <c r="E41" s="17"/>
      <c r="F41" s="17"/>
    </row>
    <row r="42" spans="1:10" ht="19.149999999999999" customHeight="1" x14ac:dyDescent="0.2">
      <c r="A42" s="30"/>
      <c r="B42" s="5"/>
      <c r="C42" s="37"/>
      <c r="D42" s="38"/>
      <c r="E42" s="15"/>
      <c r="F42" s="14"/>
    </row>
    <row r="43" spans="1:10" x14ac:dyDescent="0.2">
      <c r="A43" s="30"/>
      <c r="B43" s="5"/>
      <c r="C43" s="71" t="s">
        <v>37</v>
      </c>
      <c r="D43" s="72"/>
      <c r="E43" s="15"/>
      <c r="F43" s="14"/>
    </row>
    <row r="44" spans="1:10" ht="40.9" customHeight="1" x14ac:dyDescent="0.2">
      <c r="A44" s="30"/>
      <c r="B44" s="5"/>
      <c r="C44" s="113"/>
      <c r="D44" s="38"/>
      <c r="E44" s="17"/>
      <c r="F44" s="17"/>
    </row>
    <row r="45" spans="1:10" ht="18.600000000000001" customHeight="1" x14ac:dyDescent="0.2">
      <c r="A45" s="30"/>
      <c r="B45" s="5"/>
      <c r="C45" s="113"/>
      <c r="D45" s="20"/>
      <c r="E45" s="15"/>
      <c r="F45" s="14"/>
    </row>
    <row r="46" spans="1:10" ht="15" thickBot="1" x14ac:dyDescent="0.25">
      <c r="A46" s="30"/>
      <c r="B46" s="5"/>
      <c r="C46" s="37"/>
      <c r="D46" s="38"/>
      <c r="E46" s="15"/>
      <c r="F46" s="14"/>
    </row>
    <row r="47" spans="1:10" x14ac:dyDescent="0.2">
      <c r="A47" s="31"/>
      <c r="B47" s="16"/>
      <c r="C47" s="81"/>
      <c r="D47" s="82"/>
      <c r="E47" s="7"/>
      <c r="F47" s="7"/>
    </row>
    <row r="48" spans="1:10" x14ac:dyDescent="0.2">
      <c r="A48" s="83">
        <v>2</v>
      </c>
      <c r="B48" s="84">
        <v>650000</v>
      </c>
      <c r="C48" s="85" t="s">
        <v>9</v>
      </c>
      <c r="D48" s="86"/>
      <c r="E48" s="25"/>
      <c r="F48" s="23">
        <f>B48/1000*E48</f>
        <v>0</v>
      </c>
    </row>
    <row r="49" spans="1:6" x14ac:dyDescent="0.2">
      <c r="A49" s="83"/>
      <c r="B49" s="84"/>
      <c r="C49" s="75"/>
      <c r="D49" s="76"/>
      <c r="E49" s="17"/>
      <c r="F49" s="17"/>
    </row>
    <row r="50" spans="1:6" x14ac:dyDescent="0.2">
      <c r="A50" s="83"/>
      <c r="B50" s="84"/>
      <c r="C50" s="87" t="s">
        <v>7</v>
      </c>
      <c r="D50" s="88"/>
      <c r="E50" s="17"/>
      <c r="F50" s="17"/>
    </row>
    <row r="51" spans="1:6" x14ac:dyDescent="0.2">
      <c r="A51" s="83"/>
      <c r="B51" s="84"/>
      <c r="C51" s="89"/>
      <c r="D51" s="90"/>
      <c r="E51" s="17"/>
      <c r="F51" s="17"/>
    </row>
    <row r="52" spans="1:6" x14ac:dyDescent="0.2">
      <c r="A52" s="83"/>
      <c r="B52" s="84"/>
      <c r="C52" s="11"/>
      <c r="D52" s="4"/>
      <c r="E52" s="17"/>
      <c r="F52" s="17"/>
    </row>
    <row r="53" spans="1:6" x14ac:dyDescent="0.2">
      <c r="A53" s="83"/>
      <c r="B53" s="84"/>
      <c r="C53" s="87" t="s">
        <v>8</v>
      </c>
      <c r="D53" s="88"/>
      <c r="E53" s="17"/>
      <c r="F53" s="17"/>
    </row>
    <row r="54" spans="1:6" x14ac:dyDescent="0.2">
      <c r="A54" s="83"/>
      <c r="B54" s="84"/>
      <c r="C54" s="89"/>
      <c r="D54" s="90"/>
      <c r="E54" s="17"/>
      <c r="F54" s="17"/>
    </row>
    <row r="55" spans="1:6" x14ac:dyDescent="0.2">
      <c r="A55" s="83"/>
      <c r="B55" s="84"/>
      <c r="C55" s="37"/>
      <c r="D55" s="38"/>
      <c r="E55" s="17"/>
      <c r="F55" s="17"/>
    </row>
    <row r="56" spans="1:6" x14ac:dyDescent="0.2">
      <c r="A56" s="83"/>
      <c r="B56" s="84"/>
      <c r="C56" s="91" t="s">
        <v>5</v>
      </c>
      <c r="D56" s="92"/>
      <c r="E56" s="17"/>
      <c r="F56" s="17"/>
    </row>
    <row r="57" spans="1:6" x14ac:dyDescent="0.2">
      <c r="A57" s="83"/>
      <c r="B57" s="84"/>
      <c r="C57" s="85" t="s">
        <v>17</v>
      </c>
      <c r="D57" s="86"/>
      <c r="E57" s="17"/>
      <c r="F57" s="17"/>
    </row>
    <row r="58" spans="1:6" x14ac:dyDescent="0.2">
      <c r="A58" s="83"/>
      <c r="B58" s="84"/>
      <c r="C58" s="85" t="s">
        <v>3</v>
      </c>
      <c r="D58" s="86"/>
      <c r="E58" s="17"/>
      <c r="F58" s="17"/>
    </row>
    <row r="59" spans="1:6" x14ac:dyDescent="0.2">
      <c r="A59" s="83"/>
      <c r="B59" s="84"/>
      <c r="C59" s="85" t="s">
        <v>4</v>
      </c>
      <c r="D59" s="86"/>
      <c r="E59" s="17"/>
      <c r="F59" s="17"/>
    </row>
    <row r="60" spans="1:6" x14ac:dyDescent="0.2">
      <c r="A60" s="83"/>
      <c r="B60" s="84"/>
      <c r="C60" s="85" t="s">
        <v>6</v>
      </c>
      <c r="D60" s="86"/>
      <c r="E60" s="17"/>
      <c r="F60" s="17"/>
    </row>
    <row r="61" spans="1:6" x14ac:dyDescent="0.2">
      <c r="A61" s="83"/>
      <c r="B61" s="84"/>
      <c r="C61" s="85" t="s">
        <v>13</v>
      </c>
      <c r="D61" s="86"/>
      <c r="E61" s="17"/>
      <c r="F61" s="17"/>
    </row>
    <row r="62" spans="1:6" x14ac:dyDescent="0.2">
      <c r="A62" s="83"/>
      <c r="B62" s="84"/>
      <c r="C62" s="77" t="s">
        <v>27</v>
      </c>
      <c r="D62" s="78"/>
      <c r="E62" s="17"/>
      <c r="F62" s="17"/>
    </row>
    <row r="63" spans="1:6" x14ac:dyDescent="0.2">
      <c r="A63" s="83"/>
      <c r="B63" s="84"/>
      <c r="C63" s="79" t="s">
        <v>36</v>
      </c>
      <c r="D63" s="80"/>
      <c r="E63" s="17"/>
      <c r="F63" s="17"/>
    </row>
    <row r="64" spans="1:6" x14ac:dyDescent="0.2">
      <c r="A64" s="83"/>
      <c r="B64" s="84"/>
      <c r="C64" s="79" t="s">
        <v>35</v>
      </c>
      <c r="D64" s="80"/>
      <c r="E64" s="17"/>
      <c r="F64" s="17"/>
    </row>
    <row r="65" spans="1:6" x14ac:dyDescent="0.2">
      <c r="A65" s="83"/>
      <c r="B65" s="84"/>
      <c r="C65" s="75"/>
      <c r="D65" s="76"/>
      <c r="E65" s="17"/>
      <c r="F65" s="17"/>
    </row>
    <row r="66" spans="1:6" ht="25.5" x14ac:dyDescent="0.2">
      <c r="A66" s="83"/>
      <c r="B66" s="84"/>
      <c r="C66" s="21" t="s">
        <v>24</v>
      </c>
      <c r="D66" s="1"/>
      <c r="E66" s="17"/>
      <c r="F66" s="17"/>
    </row>
    <row r="67" spans="1:6" x14ac:dyDescent="0.2">
      <c r="A67" s="83"/>
      <c r="B67" s="84"/>
      <c r="C67" s="11"/>
      <c r="D67" s="13"/>
      <c r="E67" s="17"/>
      <c r="F67" s="17"/>
    </row>
    <row r="68" spans="1:6" ht="25.5" x14ac:dyDescent="0.2">
      <c r="A68" s="83"/>
      <c r="B68" s="84"/>
      <c r="C68" s="26" t="s">
        <v>28</v>
      </c>
      <c r="D68" s="2"/>
      <c r="E68" s="17"/>
      <c r="F68" s="17"/>
    </row>
    <row r="69" spans="1:6" x14ac:dyDescent="0.2">
      <c r="A69" s="83"/>
      <c r="B69" s="84"/>
      <c r="C69" s="11"/>
      <c r="D69" s="13"/>
      <c r="E69" s="17"/>
      <c r="F69" s="17"/>
    </row>
    <row r="70" spans="1:6" x14ac:dyDescent="0.2">
      <c r="A70" s="83"/>
      <c r="B70" s="84"/>
      <c r="C70" s="37"/>
      <c r="D70" s="38"/>
      <c r="E70" s="17"/>
      <c r="F70" s="17"/>
    </row>
    <row r="71" spans="1:6" ht="31.5" customHeight="1" x14ac:dyDescent="0.2">
      <c r="A71" s="83"/>
      <c r="B71" s="84"/>
      <c r="C71" s="91" t="s">
        <v>18</v>
      </c>
      <c r="D71" s="92"/>
      <c r="E71" s="17"/>
      <c r="F71" s="17"/>
    </row>
    <row r="72" spans="1:6" x14ac:dyDescent="0.2">
      <c r="A72" s="83"/>
      <c r="B72" s="84"/>
      <c r="C72" s="75"/>
      <c r="D72" s="76"/>
      <c r="E72" s="17"/>
      <c r="F72" s="17"/>
    </row>
    <row r="73" spans="1:6" x14ac:dyDescent="0.2">
      <c r="A73" s="83"/>
      <c r="B73" s="84"/>
      <c r="C73" s="71" t="s">
        <v>10</v>
      </c>
      <c r="D73" s="72"/>
      <c r="E73" s="17"/>
      <c r="F73" s="17"/>
    </row>
    <row r="74" spans="1:6" ht="40.9" customHeight="1" x14ac:dyDescent="0.2">
      <c r="A74" s="83"/>
      <c r="B74" s="84"/>
      <c r="C74" s="113"/>
      <c r="D74" s="38"/>
      <c r="E74" s="17"/>
      <c r="F74" s="17"/>
    </row>
    <row r="75" spans="1:6" x14ac:dyDescent="0.2">
      <c r="A75" s="83"/>
      <c r="B75" s="84"/>
      <c r="C75" s="75"/>
      <c r="D75" s="76"/>
      <c r="E75" s="17"/>
      <c r="F75" s="17"/>
    </row>
    <row r="76" spans="1:6" ht="35.450000000000003" customHeight="1" x14ac:dyDescent="0.2">
      <c r="A76" s="83"/>
      <c r="B76" s="84"/>
      <c r="C76" s="71" t="s">
        <v>32</v>
      </c>
      <c r="D76" s="72"/>
      <c r="E76" s="17"/>
      <c r="F76" s="17"/>
    </row>
    <row r="77" spans="1:6" ht="40.9" customHeight="1" x14ac:dyDescent="0.2">
      <c r="A77" s="83"/>
      <c r="B77" s="84"/>
      <c r="C77" s="113"/>
      <c r="D77" s="38"/>
      <c r="E77" s="17"/>
      <c r="F77" s="17"/>
    </row>
    <row r="78" spans="1:6" ht="18.600000000000001" customHeight="1" x14ac:dyDescent="0.2">
      <c r="A78" s="83"/>
      <c r="B78" s="84"/>
      <c r="C78" s="113"/>
      <c r="D78" s="20"/>
      <c r="E78" s="15"/>
      <c r="F78" s="14"/>
    </row>
    <row r="79" spans="1:6" x14ac:dyDescent="0.2">
      <c r="A79" s="83"/>
      <c r="B79" s="84"/>
      <c r="C79" s="37"/>
      <c r="D79" s="38"/>
      <c r="E79" s="17"/>
      <c r="F79" s="17"/>
    </row>
    <row r="80" spans="1:6" ht="28.9" customHeight="1" x14ac:dyDescent="0.2">
      <c r="A80" s="83"/>
      <c r="B80" s="84"/>
      <c r="C80" s="71" t="s">
        <v>19</v>
      </c>
      <c r="D80" s="72"/>
      <c r="E80" s="17"/>
      <c r="F80" s="17"/>
    </row>
    <row r="81" spans="1:6" ht="40.9" customHeight="1" x14ac:dyDescent="0.2">
      <c r="A81" s="83"/>
      <c r="B81" s="84"/>
      <c r="C81" s="113"/>
      <c r="D81" s="38"/>
      <c r="E81" s="17"/>
      <c r="F81" s="17"/>
    </row>
    <row r="82" spans="1:6" x14ac:dyDescent="0.2">
      <c r="A82" s="83"/>
      <c r="B82" s="84"/>
      <c r="C82" s="37"/>
      <c r="D82" s="38"/>
      <c r="E82" s="17"/>
      <c r="F82" s="17"/>
    </row>
    <row r="83" spans="1:6" x14ac:dyDescent="0.2">
      <c r="A83" s="83"/>
      <c r="B83" s="84"/>
      <c r="C83" s="71" t="s">
        <v>37</v>
      </c>
      <c r="D83" s="72"/>
      <c r="E83" s="17"/>
      <c r="F83" s="17"/>
    </row>
    <row r="84" spans="1:6" ht="40.9" customHeight="1" x14ac:dyDescent="0.2">
      <c r="A84" s="83"/>
      <c r="B84" s="84"/>
      <c r="C84" s="113"/>
      <c r="D84" s="38"/>
      <c r="E84" s="17"/>
      <c r="F84" s="17"/>
    </row>
    <row r="85" spans="1:6" ht="18.600000000000001" customHeight="1" x14ac:dyDescent="0.2">
      <c r="A85" s="83"/>
      <c r="B85" s="84"/>
      <c r="C85" s="113"/>
      <c r="D85" s="20"/>
      <c r="E85" s="15"/>
      <c r="F85" s="14"/>
    </row>
    <row r="86" spans="1:6" ht="15" thickBot="1" x14ac:dyDescent="0.25">
      <c r="A86" s="83"/>
      <c r="B86" s="84"/>
      <c r="C86" s="73"/>
      <c r="D86" s="74"/>
      <c r="E86" s="17"/>
      <c r="F86" s="17"/>
    </row>
    <row r="87" spans="1:6" ht="15" x14ac:dyDescent="0.2">
      <c r="A87" s="49"/>
      <c r="B87" s="51"/>
      <c r="C87" s="53" t="s">
        <v>39</v>
      </c>
      <c r="D87" s="43"/>
      <c r="E87" s="44"/>
      <c r="F87" s="45"/>
    </row>
    <row r="88" spans="1:6" ht="36" customHeight="1" x14ac:dyDescent="0.2">
      <c r="A88" s="39"/>
      <c r="B88" s="40"/>
      <c r="C88" s="54" t="s">
        <v>40</v>
      </c>
      <c r="D88" s="55"/>
      <c r="E88" s="42"/>
      <c r="F88" s="17"/>
    </row>
    <row r="89" spans="1:6" ht="45.75" customHeight="1" x14ac:dyDescent="0.2">
      <c r="A89" s="39"/>
      <c r="B89" s="40"/>
      <c r="C89" s="112"/>
      <c r="D89" s="41"/>
      <c r="E89" s="42"/>
      <c r="F89" s="17"/>
    </row>
    <row r="90" spans="1:6" ht="15" thickBot="1" x14ac:dyDescent="0.25">
      <c r="A90" s="50"/>
      <c r="B90" s="52"/>
      <c r="C90" s="46"/>
      <c r="D90" s="46"/>
      <c r="E90" s="47"/>
      <c r="F90" s="48"/>
    </row>
    <row r="91" spans="1:6" ht="36" customHeight="1" thickBot="1" x14ac:dyDescent="0.25">
      <c r="A91" s="65" t="s">
        <v>20</v>
      </c>
      <c r="B91" s="66"/>
      <c r="C91" s="66"/>
      <c r="D91" s="66"/>
      <c r="E91" s="67"/>
      <c r="F91" s="24">
        <f>SUM(F9+F48)</f>
        <v>0</v>
      </c>
    </row>
    <row r="92" spans="1:6" ht="36" customHeight="1" thickBot="1" x14ac:dyDescent="0.25">
      <c r="A92" s="65" t="s">
        <v>21</v>
      </c>
      <c r="B92" s="66"/>
      <c r="C92" s="66"/>
      <c r="D92" s="66"/>
      <c r="E92" s="67"/>
      <c r="F92" s="24">
        <f>F91*1.19</f>
        <v>0</v>
      </c>
    </row>
    <row r="93" spans="1:6" ht="36" customHeight="1" thickBot="1" x14ac:dyDescent="0.25">
      <c r="A93" s="65" t="s">
        <v>22</v>
      </c>
      <c r="B93" s="66"/>
      <c r="C93" s="66"/>
      <c r="D93" s="66"/>
      <c r="E93" s="67"/>
      <c r="F93" s="24">
        <f>F91+F92</f>
        <v>0</v>
      </c>
    </row>
    <row r="94" spans="1:6" ht="36" customHeight="1" thickBot="1" x14ac:dyDescent="0.25">
      <c r="A94" s="68" t="s">
        <v>29</v>
      </c>
      <c r="B94" s="69"/>
      <c r="C94" s="69"/>
      <c r="D94" s="70"/>
      <c r="E94" s="19">
        <v>0</v>
      </c>
      <c r="F94" s="24">
        <f>F93*E94</f>
        <v>0</v>
      </c>
    </row>
    <row r="95" spans="1:6" ht="36" customHeight="1" thickBot="1" x14ac:dyDescent="0.25">
      <c r="A95" s="65" t="s">
        <v>23</v>
      </c>
      <c r="B95" s="66"/>
      <c r="C95" s="66"/>
      <c r="D95" s="66"/>
      <c r="E95" s="67"/>
      <c r="F95" s="24">
        <f>F93-F94</f>
        <v>0</v>
      </c>
    </row>
    <row r="97" spans="1:6" ht="13.9" customHeight="1" x14ac:dyDescent="0.2">
      <c r="A97" s="59" t="s">
        <v>15</v>
      </c>
      <c r="B97" s="60"/>
      <c r="C97" s="60"/>
      <c r="D97" s="60"/>
      <c r="E97" s="60"/>
      <c r="F97" s="61"/>
    </row>
    <row r="98" spans="1:6" ht="13.9" customHeight="1" x14ac:dyDescent="0.2">
      <c r="A98" s="56" t="s">
        <v>16</v>
      </c>
      <c r="B98" s="57"/>
      <c r="C98" s="57"/>
      <c r="D98" s="57"/>
      <c r="E98" s="57"/>
      <c r="F98" s="58"/>
    </row>
  </sheetData>
  <sheetProtection algorithmName="SHA-512" hashValue="1Cm6yqW3hNCBUT/0F2ggisB0T1j0vrLV2KeLUzGyHkSf+P1CkjckTV/45osN7UT89Ab+eoITgpoZSgHgZmAB3g==" saltValue="Sf+vA6ohMIo/yvbmzLMm8Q==" spinCount="100000" sheet="1" objects="1" scenarios="1" formatCells="0" formatColumns="0" selectLockedCells="1"/>
  <mergeCells count="65">
    <mergeCell ref="A4:A7"/>
    <mergeCell ref="B4:B7"/>
    <mergeCell ref="C4:D7"/>
    <mergeCell ref="E4:E7"/>
    <mergeCell ref="A2:B2"/>
    <mergeCell ref="C2:F2"/>
    <mergeCell ref="A3:F3"/>
    <mergeCell ref="F4:F7"/>
    <mergeCell ref="C31:D31"/>
    <mergeCell ref="C8:D8"/>
    <mergeCell ref="C9:D9"/>
    <mergeCell ref="C11:D11"/>
    <mergeCell ref="C12:D12"/>
    <mergeCell ref="C14:D14"/>
    <mergeCell ref="C21:D21"/>
    <mergeCell ref="C22:D22"/>
    <mergeCell ref="C23:D23"/>
    <mergeCell ref="C24:D24"/>
    <mergeCell ref="C25:D25"/>
    <mergeCell ref="C15:D15"/>
    <mergeCell ref="C17:D17"/>
    <mergeCell ref="C18:D18"/>
    <mergeCell ref="C19:D19"/>
    <mergeCell ref="C20:D20"/>
    <mergeCell ref="C60:D60"/>
    <mergeCell ref="C61:D61"/>
    <mergeCell ref="C43:D43"/>
    <mergeCell ref="C63:D63"/>
    <mergeCell ref="C32:D32"/>
    <mergeCell ref="C33:D33"/>
    <mergeCell ref="C36:D36"/>
    <mergeCell ref="C40:D40"/>
    <mergeCell ref="C58:D58"/>
    <mergeCell ref="C64:D64"/>
    <mergeCell ref="C65:D65"/>
    <mergeCell ref="A91:E91"/>
    <mergeCell ref="C47:D47"/>
    <mergeCell ref="A48:A86"/>
    <mergeCell ref="B48:B86"/>
    <mergeCell ref="C48:D48"/>
    <mergeCell ref="C49:D49"/>
    <mergeCell ref="C50:D50"/>
    <mergeCell ref="C51:D51"/>
    <mergeCell ref="C53:D53"/>
    <mergeCell ref="C71:D71"/>
    <mergeCell ref="C54:D54"/>
    <mergeCell ref="C56:D56"/>
    <mergeCell ref="C57:D57"/>
    <mergeCell ref="C59:D59"/>
    <mergeCell ref="C88:D88"/>
    <mergeCell ref="A98:F98"/>
    <mergeCell ref="A97:F97"/>
    <mergeCell ref="A1:F1"/>
    <mergeCell ref="A92:E92"/>
    <mergeCell ref="A93:E93"/>
    <mergeCell ref="A94:D94"/>
    <mergeCell ref="A95:E95"/>
    <mergeCell ref="C80:D80"/>
    <mergeCell ref="C83:D83"/>
    <mergeCell ref="C86:D86"/>
    <mergeCell ref="C72:D72"/>
    <mergeCell ref="C73:D73"/>
    <mergeCell ref="C75:D75"/>
    <mergeCell ref="C76:D76"/>
    <mergeCell ref="C62:D62"/>
  </mergeCells>
  <conditionalFormatting sqref="C34">
    <cfRule type="expression" dxfId="26" priority="34">
      <formula>C34*100&gt;135</formula>
    </cfRule>
    <cfRule type="expression" dxfId="25" priority="35">
      <formula>C34*100&lt;130</formula>
    </cfRule>
  </conditionalFormatting>
  <conditionalFormatting sqref="C37:C38">
    <cfRule type="expression" dxfId="24" priority="29">
      <formula>C37*100&gt;135</formula>
    </cfRule>
    <cfRule type="expression" dxfId="23" priority="30">
      <formula>C37*100&lt;130</formula>
    </cfRule>
  </conditionalFormatting>
  <conditionalFormatting sqref="C41">
    <cfRule type="expression" dxfId="22" priority="13">
      <formula>C41*100&gt;135</formula>
    </cfRule>
    <cfRule type="expression" dxfId="21" priority="14">
      <formula>C41*100&lt;130</formula>
    </cfRule>
  </conditionalFormatting>
  <conditionalFormatting sqref="C44:C45">
    <cfRule type="expression" dxfId="20" priority="17">
      <formula>C44*100&gt;135</formula>
    </cfRule>
    <cfRule type="expression" dxfId="19" priority="18">
      <formula>C44*100&lt;130</formula>
    </cfRule>
  </conditionalFormatting>
  <conditionalFormatting sqref="C74">
    <cfRule type="expression" dxfId="18" priority="48">
      <formula>C74*100&gt;135</formula>
    </cfRule>
    <cfRule type="expression" dxfId="17" priority="49">
      <formula>C74*100&lt;130</formula>
    </cfRule>
  </conditionalFormatting>
  <conditionalFormatting sqref="C77:C78">
    <cfRule type="expression" dxfId="16" priority="9">
      <formula>C77*100&gt;135</formula>
    </cfRule>
    <cfRule type="expression" dxfId="15" priority="10">
      <formula>C77*100&lt;130</formula>
    </cfRule>
  </conditionalFormatting>
  <conditionalFormatting sqref="C81">
    <cfRule type="expression" dxfId="14" priority="44">
      <formula>C81*100&gt;135</formula>
    </cfRule>
    <cfRule type="expression" dxfId="13" priority="45">
      <formula>C81*100&lt;130</formula>
    </cfRule>
  </conditionalFormatting>
  <conditionalFormatting sqref="C84:C85">
    <cfRule type="expression" dxfId="12" priority="3">
      <formula>C84*100&gt;135</formula>
    </cfRule>
    <cfRule type="expression" dxfId="11" priority="4">
      <formula>C84*100&lt;130</formula>
    </cfRule>
  </conditionalFormatting>
  <conditionalFormatting sqref="D27 D66">
    <cfRule type="expression" dxfId="10" priority="50">
      <formula>D27*100&lt;92</formula>
    </cfRule>
  </conditionalFormatting>
  <conditionalFormatting sqref="D29 D68">
    <cfRule type="expression" dxfId="9" priority="51">
      <formula>D29*100&gt;135</formula>
    </cfRule>
    <cfRule type="expression" dxfId="8" priority="52">
      <formula>D29*100&lt;130</formula>
    </cfRule>
  </conditionalFormatting>
  <conditionalFormatting sqref="D38">
    <cfRule type="expression" dxfId="7" priority="27">
      <formula>D38*100&gt;135</formula>
    </cfRule>
    <cfRule type="expression" dxfId="6" priority="28">
      <formula>D38*100&lt;130</formula>
    </cfRule>
  </conditionalFormatting>
  <conditionalFormatting sqref="D45">
    <cfRule type="expression" dxfId="5" priority="15">
      <formula>D45*100&gt;135</formula>
    </cfRule>
    <cfRule type="expression" dxfId="4" priority="16">
      <formula>D45*100&lt;130</formula>
    </cfRule>
  </conditionalFormatting>
  <conditionalFormatting sqref="D78">
    <cfRule type="expression" dxfId="3" priority="7">
      <formula>D78*100&gt;135</formula>
    </cfRule>
    <cfRule type="expression" dxfId="2" priority="8">
      <formula>D78*100&lt;130</formula>
    </cfRule>
  </conditionalFormatting>
  <conditionalFormatting sqref="D85">
    <cfRule type="expression" dxfId="1" priority="1">
      <formula>D85*100&gt;135</formula>
    </cfRule>
    <cfRule type="expression" dxfId="0" priority="2">
      <formula>D85*100&lt;130</formula>
    </cfRule>
  </conditionalFormatting>
  <pageMargins left="0.70866141732283472" right="0.70866141732283472" top="0.78740157480314965" bottom="0.78740157480314965" header="0.31496062992125984" footer="0.31496062992125984"/>
  <pageSetup paperSize="9" scale="79" fitToHeight="0" orientation="portrait" r:id="rId1"/>
  <headerFooter>
    <oddHeader>&amp;CLeistungsverzeichnis</oddHeader>
    <oddFooter>&amp;L004/22/EU/VgV&amp;R&amp;P von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11" r:id="rId4" name="Check Box 15">
              <controlPr defaultSize="0" autoFill="0" autoLine="0" autoPict="0">
                <anchor moveWithCells="1">
                  <from>
                    <xdr:col>2</xdr:col>
                    <xdr:colOff>933450</xdr:colOff>
                    <xdr:row>36</xdr:row>
                    <xdr:rowOff>85725</xdr:rowOff>
                  </from>
                  <to>
                    <xdr:col>2</xdr:col>
                    <xdr:colOff>1333500</xdr:colOff>
                    <xdr:row>36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5" name="Check Box 16">
              <controlPr defaultSize="0" autoFill="0" autoLine="0" autoPict="0">
                <anchor moveWithCells="1">
                  <from>
                    <xdr:col>2</xdr:col>
                    <xdr:colOff>933450</xdr:colOff>
                    <xdr:row>36</xdr:row>
                    <xdr:rowOff>276225</xdr:rowOff>
                  </from>
                  <to>
                    <xdr:col>2</xdr:col>
                    <xdr:colOff>1333500</xdr:colOff>
                    <xdr:row>37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6" name="Check Box 17">
              <controlPr defaultSize="0" autoFill="0" autoLine="0" autoPict="0">
                <anchor moveWithCells="1">
                  <from>
                    <xdr:col>2</xdr:col>
                    <xdr:colOff>923925</xdr:colOff>
                    <xdr:row>33</xdr:row>
                    <xdr:rowOff>28575</xdr:rowOff>
                  </from>
                  <to>
                    <xdr:col>2</xdr:col>
                    <xdr:colOff>1295400</xdr:colOff>
                    <xdr:row>33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r:id="rId7" name="Check Box 18">
              <controlPr defaultSize="0" autoFill="0" autoLine="0" autoPict="0">
                <anchor moveWithCells="1">
                  <from>
                    <xdr:col>2</xdr:col>
                    <xdr:colOff>923925</xdr:colOff>
                    <xdr:row>33</xdr:row>
                    <xdr:rowOff>228600</xdr:rowOff>
                  </from>
                  <to>
                    <xdr:col>2</xdr:col>
                    <xdr:colOff>1295400</xdr:colOff>
                    <xdr:row>33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8" name="Check Box 21">
              <controlPr defaultSize="0" autoFill="0" autoLine="0" autoPict="0">
                <anchor moveWithCells="1">
                  <from>
                    <xdr:col>2</xdr:col>
                    <xdr:colOff>933450</xdr:colOff>
                    <xdr:row>36</xdr:row>
                    <xdr:rowOff>504825</xdr:rowOff>
                  </from>
                  <to>
                    <xdr:col>3</xdr:col>
                    <xdr:colOff>514350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9" name="Check Box 29">
              <controlPr defaultSize="0" autoFill="0" autoLine="0" autoPict="0">
                <anchor moveWithCells="1">
                  <from>
                    <xdr:col>2</xdr:col>
                    <xdr:colOff>933450</xdr:colOff>
                    <xdr:row>43</xdr:row>
                    <xdr:rowOff>85725</xdr:rowOff>
                  </from>
                  <to>
                    <xdr:col>2</xdr:col>
                    <xdr:colOff>1333500</xdr:colOff>
                    <xdr:row>43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10" name="Check Box 30">
              <controlPr defaultSize="0" autoFill="0" autoLine="0" autoPict="0">
                <anchor moveWithCells="1">
                  <from>
                    <xdr:col>2</xdr:col>
                    <xdr:colOff>933450</xdr:colOff>
                    <xdr:row>43</xdr:row>
                    <xdr:rowOff>285750</xdr:rowOff>
                  </from>
                  <to>
                    <xdr:col>2</xdr:col>
                    <xdr:colOff>1333500</xdr:colOff>
                    <xdr:row>44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11" name="Check Box 31">
              <controlPr defaultSize="0" autoFill="0" autoLine="0" autoPict="0">
                <anchor moveWithCells="1">
                  <from>
                    <xdr:col>2</xdr:col>
                    <xdr:colOff>933450</xdr:colOff>
                    <xdr:row>43</xdr:row>
                    <xdr:rowOff>504825</xdr:rowOff>
                  </from>
                  <to>
                    <xdr:col>3</xdr:col>
                    <xdr:colOff>514350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12" name="Check Box 32">
              <controlPr defaultSize="0" autoFill="0" autoLine="0" autoPict="0">
                <anchor moveWithCells="1">
                  <from>
                    <xdr:col>2</xdr:col>
                    <xdr:colOff>971550</xdr:colOff>
                    <xdr:row>40</xdr:row>
                    <xdr:rowOff>28575</xdr:rowOff>
                  </from>
                  <to>
                    <xdr:col>2</xdr:col>
                    <xdr:colOff>1352550</xdr:colOff>
                    <xdr:row>40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13" name="Check Box 33">
              <controlPr defaultSize="0" autoFill="0" autoLine="0" autoPict="0">
                <anchor moveWithCells="1">
                  <from>
                    <xdr:col>2</xdr:col>
                    <xdr:colOff>981075</xdr:colOff>
                    <xdr:row>40</xdr:row>
                    <xdr:rowOff>219075</xdr:rowOff>
                  </from>
                  <to>
                    <xdr:col>2</xdr:col>
                    <xdr:colOff>1352550</xdr:colOff>
                    <xdr:row>40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14" name="Check Box 39">
              <controlPr defaultSize="0" autoFill="0" autoLine="0" autoPict="0">
                <anchor moveWithCells="1">
                  <from>
                    <xdr:col>2</xdr:col>
                    <xdr:colOff>933450</xdr:colOff>
                    <xdr:row>76</xdr:row>
                    <xdr:rowOff>85725</xdr:rowOff>
                  </from>
                  <to>
                    <xdr:col>2</xdr:col>
                    <xdr:colOff>1333500</xdr:colOff>
                    <xdr:row>76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15" name="Check Box 40">
              <controlPr defaultSize="0" autoFill="0" autoLine="0" autoPict="0">
                <anchor moveWithCells="1">
                  <from>
                    <xdr:col>2</xdr:col>
                    <xdr:colOff>933450</xdr:colOff>
                    <xdr:row>76</xdr:row>
                    <xdr:rowOff>285750</xdr:rowOff>
                  </from>
                  <to>
                    <xdr:col>2</xdr:col>
                    <xdr:colOff>1333500</xdr:colOff>
                    <xdr:row>77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7" r:id="rId16" name="Check Box 41">
              <controlPr defaultSize="0" autoFill="0" autoLine="0" autoPict="0">
                <anchor moveWithCells="1">
                  <from>
                    <xdr:col>2</xdr:col>
                    <xdr:colOff>933450</xdr:colOff>
                    <xdr:row>76</xdr:row>
                    <xdr:rowOff>504825</xdr:rowOff>
                  </from>
                  <to>
                    <xdr:col>3</xdr:col>
                    <xdr:colOff>514350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1" r:id="rId17" name="Check Box 45">
              <controlPr defaultSize="0" autoFill="0" autoLine="0" autoPict="0">
                <anchor moveWithCells="1">
                  <from>
                    <xdr:col>2</xdr:col>
                    <xdr:colOff>933450</xdr:colOff>
                    <xdr:row>83</xdr:row>
                    <xdr:rowOff>95250</xdr:rowOff>
                  </from>
                  <to>
                    <xdr:col>2</xdr:col>
                    <xdr:colOff>1333500</xdr:colOff>
                    <xdr:row>83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2" r:id="rId18" name="Check Box 46">
              <controlPr defaultSize="0" autoFill="0" autoLine="0" autoPict="0">
                <anchor moveWithCells="1">
                  <from>
                    <xdr:col>2</xdr:col>
                    <xdr:colOff>933450</xdr:colOff>
                    <xdr:row>83</xdr:row>
                    <xdr:rowOff>285750</xdr:rowOff>
                  </from>
                  <to>
                    <xdr:col>2</xdr:col>
                    <xdr:colOff>1333500</xdr:colOff>
                    <xdr:row>84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3" r:id="rId19" name="Check Box 47">
              <controlPr defaultSize="0" autoFill="0" autoLine="0" autoPict="0">
                <anchor moveWithCells="1">
                  <from>
                    <xdr:col>2</xdr:col>
                    <xdr:colOff>933450</xdr:colOff>
                    <xdr:row>83</xdr:row>
                    <xdr:rowOff>504825</xdr:rowOff>
                  </from>
                  <to>
                    <xdr:col>3</xdr:col>
                    <xdr:colOff>514350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4" r:id="rId20" name="Check Box 48">
              <controlPr defaultSize="0" autoFill="0" autoLine="0" autoPict="0">
                <anchor moveWithCells="1">
                  <from>
                    <xdr:col>2</xdr:col>
                    <xdr:colOff>1000125</xdr:colOff>
                    <xdr:row>73</xdr:row>
                    <xdr:rowOff>76200</xdr:rowOff>
                  </from>
                  <to>
                    <xdr:col>2</xdr:col>
                    <xdr:colOff>1371600</xdr:colOff>
                    <xdr:row>73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5" r:id="rId21" name="Check Box 49">
              <controlPr defaultSize="0" autoFill="0" autoLine="0" autoPict="0">
                <anchor moveWithCells="1">
                  <from>
                    <xdr:col>2</xdr:col>
                    <xdr:colOff>1000125</xdr:colOff>
                    <xdr:row>73</xdr:row>
                    <xdr:rowOff>228600</xdr:rowOff>
                  </from>
                  <to>
                    <xdr:col>2</xdr:col>
                    <xdr:colOff>1371600</xdr:colOff>
                    <xdr:row>73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6" r:id="rId22" name="Check Box 50">
              <controlPr defaultSize="0" autoFill="0" autoLine="0" autoPict="0">
                <anchor moveWithCells="1">
                  <from>
                    <xdr:col>2</xdr:col>
                    <xdr:colOff>952500</xdr:colOff>
                    <xdr:row>80</xdr:row>
                    <xdr:rowOff>19050</xdr:rowOff>
                  </from>
                  <to>
                    <xdr:col>2</xdr:col>
                    <xdr:colOff>1333500</xdr:colOff>
                    <xdr:row>80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7" r:id="rId23" name="Check Box 51">
              <controlPr defaultSize="0" autoFill="0" autoLine="0" autoPict="0">
                <anchor moveWithCells="1">
                  <from>
                    <xdr:col>2</xdr:col>
                    <xdr:colOff>952500</xdr:colOff>
                    <xdr:row>80</xdr:row>
                    <xdr:rowOff>219075</xdr:rowOff>
                  </from>
                  <to>
                    <xdr:col>2</xdr:col>
                    <xdr:colOff>1333500</xdr:colOff>
                    <xdr:row>80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8" r:id="rId24" name="Check Box 52">
              <controlPr defaultSize="0" autoFill="0" autoLine="0" autoPict="0">
                <anchor moveWithCells="1">
                  <from>
                    <xdr:col>2</xdr:col>
                    <xdr:colOff>923925</xdr:colOff>
                    <xdr:row>87</xdr:row>
                    <xdr:rowOff>342900</xdr:rowOff>
                  </from>
                  <to>
                    <xdr:col>2</xdr:col>
                    <xdr:colOff>1323975</xdr:colOff>
                    <xdr:row>88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9" r:id="rId25" name="Check Box 53">
              <controlPr defaultSize="0" autoFill="0" autoLine="0" autoPict="0">
                <anchor moveWithCells="1">
                  <from>
                    <xdr:col>2</xdr:col>
                    <xdr:colOff>923925</xdr:colOff>
                    <xdr:row>88</xdr:row>
                    <xdr:rowOff>238125</xdr:rowOff>
                  </from>
                  <to>
                    <xdr:col>2</xdr:col>
                    <xdr:colOff>1314450</xdr:colOff>
                    <xdr:row>89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Recyclingkopierpapier</vt:lpstr>
      <vt:lpstr>Recyclingkopierpapier!Druckbereich</vt:lpstr>
      <vt:lpstr>Recyclingkopierpapier!Drucktitel</vt:lpstr>
    </vt:vector>
  </TitlesOfParts>
  <Company>Stadt Hamm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Talmann, Dorothee</dc:creator>
  <cp:lastModifiedBy>Brohl, Anna</cp:lastModifiedBy>
  <cp:lastPrinted>2022-02-17T13:14:49Z</cp:lastPrinted>
  <dcterms:created xsi:type="dcterms:W3CDTF">2018-10-30T09:16:56Z</dcterms:created>
  <dcterms:modified xsi:type="dcterms:W3CDTF">2026-08-07T07:56:24Z</dcterms:modified>
</cp:coreProperties>
</file>