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124226"/>
  <mc:AlternateContent xmlns:mc="http://schemas.openxmlformats.org/markup-compatibility/2006">
    <mc:Choice Requires="x15">
      <x15ac:absPath xmlns:x15ac="http://schemas.microsoft.com/office/spreadsheetml/2010/11/ac" url="M:\Ausschreibungen_ab2018\41 KulturBüro\2026\EU_239 RV Bühnentechnik KulturFestival H4\eVergabe\"/>
    </mc:Choice>
  </mc:AlternateContent>
  <xr:revisionPtr revIDLastSave="0" documentId="13_ncr:1_{5CB86606-4A9E-40D2-B4F9-2B9E9D0100E3}" xr6:coauthVersionLast="47" xr6:coauthVersionMax="47" xr10:uidLastSave="{00000000-0000-0000-0000-000000000000}"/>
  <bookViews>
    <workbookView xWindow="-120" yWindow="-120" windowWidth="29040" windowHeight="16440" xr2:uid="{00000000-000D-0000-FFFF-FFFF00000000}"/>
  </bookViews>
  <sheets>
    <sheet name="Los 1" sheetId="1" r:id="rId1"/>
    <sheet name="Los 2" sheetId="18" r:id="rId2"/>
    <sheet name="Los 3" sheetId="27" r:id="rId3"/>
    <sheet name="Los 4" sheetId="28" r:id="rId4"/>
    <sheet name="Zusammenfassung" sheetId="13" r:id="rId5"/>
  </sheets>
  <definedNames>
    <definedName name="_xlnm.Print_Area" localSheetId="0">'Los 1'!$B$4:$L$175</definedName>
    <definedName name="_xlnm.Print_Area" localSheetId="1">'Los 2'!$B$4:$L$68</definedName>
    <definedName name="_xlnm.Print_Area" localSheetId="2">'Los 3'!$B$4:$L$67</definedName>
    <definedName name="_xlnm.Print_Area" localSheetId="3">'Los 4'!$B$4:$L$67</definedName>
    <definedName name="_xlnm.Print_Area" localSheetId="4">Zusammenfassung!$B$4:$K$19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3" i="13" l="1"/>
  <c r="L112" i="28"/>
  <c r="L111" i="28"/>
  <c r="L110" i="28"/>
  <c r="L109" i="28"/>
  <c r="L108" i="28"/>
  <c r="L107" i="28"/>
  <c r="L106" i="28"/>
  <c r="L105" i="28"/>
  <c r="L104" i="28"/>
  <c r="L103" i="28"/>
  <c r="L102" i="28"/>
  <c r="L101" i="28"/>
  <c r="L100" i="28"/>
  <c r="L99" i="28"/>
  <c r="L98" i="28"/>
  <c r="L97" i="28"/>
  <c r="L94" i="28"/>
  <c r="L91" i="28"/>
  <c r="L90" i="28"/>
  <c r="L89" i="28"/>
  <c r="L88" i="28"/>
  <c r="L87" i="28"/>
  <c r="L86" i="28"/>
  <c r="L85" i="28"/>
  <c r="L84" i="28"/>
  <c r="L83" i="28"/>
  <c r="L82" i="28"/>
  <c r="L81" i="28"/>
  <c r="L80" i="28"/>
  <c r="L79" i="28"/>
  <c r="L78" i="28"/>
  <c r="L75" i="28"/>
  <c r="L74" i="28"/>
  <c r="L71" i="28"/>
  <c r="L70" i="28"/>
  <c r="L69" i="28"/>
  <c r="L68" i="28"/>
  <c r="L67" i="28"/>
  <c r="L66" i="28"/>
  <c r="L65" i="28"/>
  <c r="L64" i="28"/>
  <c r="L63" i="28"/>
  <c r="L62" i="28"/>
  <c r="L61" i="28"/>
  <c r="L60" i="28"/>
  <c r="L59"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L29" i="28"/>
  <c r="L28" i="28"/>
  <c r="L25" i="28"/>
  <c r="L24" i="28"/>
  <c r="L23" i="28"/>
  <c r="L22" i="28"/>
  <c r="L21" i="28"/>
  <c r="L20" i="28"/>
  <c r="L19" i="28"/>
  <c r="L18" i="28"/>
  <c r="L17" i="28"/>
  <c r="L16" i="28"/>
  <c r="L15" i="28"/>
  <c r="L14" i="28"/>
  <c r="L13" i="28"/>
  <c r="C12" i="13"/>
  <c r="L121" i="28" l="1"/>
  <c r="L122" i="28" s="1"/>
  <c r="L123" i="28" s="1"/>
  <c r="K13" i="13" s="1"/>
  <c r="L112" i="27"/>
  <c r="L111" i="27"/>
  <c r="L110" i="27"/>
  <c r="L109" i="27"/>
  <c r="L108" i="27"/>
  <c r="L107" i="27"/>
  <c r="L106" i="27"/>
  <c r="L105" i="27"/>
  <c r="L104" i="27"/>
  <c r="L103" i="27"/>
  <c r="L102" i="27"/>
  <c r="L101" i="27"/>
  <c r="L100" i="27"/>
  <c r="L99" i="27"/>
  <c r="L98" i="27"/>
  <c r="L97" i="27"/>
  <c r="L94" i="27"/>
  <c r="L91" i="27"/>
  <c r="L90" i="27"/>
  <c r="L89" i="27"/>
  <c r="L88" i="27"/>
  <c r="L87" i="27"/>
  <c r="L86" i="27"/>
  <c r="L85" i="27"/>
  <c r="L84" i="27"/>
  <c r="L83" i="27"/>
  <c r="L82" i="27"/>
  <c r="L81" i="27"/>
  <c r="L80" i="27"/>
  <c r="L79" i="27"/>
  <c r="L78" i="27"/>
  <c r="L75" i="27"/>
  <c r="L74" i="27"/>
  <c r="L71" i="27"/>
  <c r="L70" i="27"/>
  <c r="L69" i="27"/>
  <c r="L68" i="27"/>
  <c r="L67" i="27"/>
  <c r="L66" i="27"/>
  <c r="L65" i="27"/>
  <c r="L64" i="27"/>
  <c r="L63" i="27"/>
  <c r="L62" i="27"/>
  <c r="L61" i="27"/>
  <c r="L60" i="27"/>
  <c r="L59" i="27"/>
  <c r="L54" i="27"/>
  <c r="L53" i="27"/>
  <c r="L52" i="27"/>
  <c r="L51" i="27"/>
  <c r="L50" i="27"/>
  <c r="L49" i="27"/>
  <c r="L48" i="27"/>
  <c r="L47" i="27"/>
  <c r="L46" i="27"/>
  <c r="L45" i="27"/>
  <c r="L44" i="27"/>
  <c r="L43" i="27"/>
  <c r="L42" i="27"/>
  <c r="L41" i="27"/>
  <c r="L40" i="27"/>
  <c r="L39" i="27"/>
  <c r="L38" i="27"/>
  <c r="L37" i="27"/>
  <c r="L36" i="27"/>
  <c r="L35" i="27"/>
  <c r="L34" i="27"/>
  <c r="L33" i="27"/>
  <c r="L32" i="27"/>
  <c r="L31" i="27"/>
  <c r="L30" i="27"/>
  <c r="L29" i="27"/>
  <c r="L28" i="27"/>
  <c r="L25" i="27"/>
  <c r="L24" i="27"/>
  <c r="L23" i="27"/>
  <c r="L22" i="27"/>
  <c r="L21" i="27"/>
  <c r="L20" i="27"/>
  <c r="L19" i="27"/>
  <c r="L18" i="27"/>
  <c r="L17" i="27"/>
  <c r="L16" i="27"/>
  <c r="L15" i="27"/>
  <c r="L14" i="27"/>
  <c r="L13" i="27"/>
  <c r="L72" i="18"/>
  <c r="L63" i="18"/>
  <c r="L52" i="18"/>
  <c r="L32" i="18"/>
  <c r="L23" i="18"/>
  <c r="L124" i="28" l="1"/>
  <c r="L125" i="28" s="1"/>
  <c r="L121" i="27"/>
  <c r="L122" i="27" s="1"/>
  <c r="L123" i="27" s="1"/>
  <c r="K12" i="13" s="1"/>
  <c r="L113" i="18"/>
  <c r="L112" i="18"/>
  <c r="L111" i="18"/>
  <c r="L110" i="18"/>
  <c r="L109" i="18"/>
  <c r="L108" i="18"/>
  <c r="L107" i="18"/>
  <c r="L106" i="18"/>
  <c r="L105" i="18"/>
  <c r="L104" i="18"/>
  <c r="L103" i="18"/>
  <c r="L102" i="18"/>
  <c r="L101" i="18"/>
  <c r="L100" i="18"/>
  <c r="L99" i="18"/>
  <c r="L98" i="18"/>
  <c r="L95" i="18"/>
  <c r="L92" i="18"/>
  <c r="L91" i="18"/>
  <c r="L90" i="18"/>
  <c r="L89" i="18"/>
  <c r="L88" i="18"/>
  <c r="L87" i="18"/>
  <c r="L86" i="18"/>
  <c r="L85" i="18"/>
  <c r="L84" i="18"/>
  <c r="L83" i="18"/>
  <c r="L82" i="18"/>
  <c r="L81" i="18"/>
  <c r="L80" i="18"/>
  <c r="L79" i="18"/>
  <c r="L76" i="18"/>
  <c r="L75" i="18"/>
  <c r="L71" i="18"/>
  <c r="L70" i="18"/>
  <c r="L69" i="18"/>
  <c r="L68" i="18"/>
  <c r="L67" i="18"/>
  <c r="L66" i="18"/>
  <c r="L65" i="18"/>
  <c r="L64" i="18"/>
  <c r="L62" i="18"/>
  <c r="L61" i="18"/>
  <c r="L60" i="18"/>
  <c r="L55" i="18"/>
  <c r="L54" i="18"/>
  <c r="L53" i="18"/>
  <c r="L51" i="18"/>
  <c r="L50" i="18"/>
  <c r="L49" i="18"/>
  <c r="L48" i="18"/>
  <c r="L47" i="18"/>
  <c r="L46" i="18"/>
  <c r="L45" i="18"/>
  <c r="L44" i="18"/>
  <c r="L43" i="18"/>
  <c r="L42" i="18"/>
  <c r="L41" i="18"/>
  <c r="L40" i="18"/>
  <c r="L39" i="18"/>
  <c r="L38" i="18"/>
  <c r="L37" i="18"/>
  <c r="L36" i="18"/>
  <c r="L35" i="18"/>
  <c r="L34" i="18"/>
  <c r="L33" i="18"/>
  <c r="L31" i="18"/>
  <c r="L30" i="18"/>
  <c r="L29" i="18"/>
  <c r="L28" i="18"/>
  <c r="L25" i="18"/>
  <c r="L24" i="18"/>
  <c r="L22" i="18"/>
  <c r="L21" i="18"/>
  <c r="L20" i="18"/>
  <c r="L19" i="18"/>
  <c r="L18" i="18"/>
  <c r="L17" i="18"/>
  <c r="L16" i="18"/>
  <c r="L15" i="18"/>
  <c r="L14" i="18"/>
  <c r="L13" i="18"/>
  <c r="L159" i="1"/>
  <c r="L158" i="1"/>
  <c r="L157" i="1"/>
  <c r="L156" i="1"/>
  <c r="L155" i="1"/>
  <c r="L154" i="1"/>
  <c r="L153" i="1"/>
  <c r="L152" i="1"/>
  <c r="L151" i="1"/>
  <c r="L150" i="1"/>
  <c r="L149" i="1"/>
  <c r="L148" i="1"/>
  <c r="L147" i="1"/>
  <c r="L146" i="1"/>
  <c r="L145" i="1"/>
  <c r="L144" i="1"/>
  <c r="L140" i="1"/>
  <c r="L141" i="1"/>
  <c r="L139" i="1"/>
  <c r="L138" i="1"/>
  <c r="L137" i="1"/>
  <c r="L136" i="1"/>
  <c r="L135" i="1"/>
  <c r="L134" i="1"/>
  <c r="L133" i="1"/>
  <c r="L132" i="1"/>
  <c r="L131" i="1"/>
  <c r="L130" i="1"/>
  <c r="L128" i="1"/>
  <c r="L125" i="1"/>
  <c r="L124" i="1"/>
  <c r="L123" i="1"/>
  <c r="L122" i="1"/>
  <c r="L121" i="1"/>
  <c r="L120" i="1"/>
  <c r="L119" i="1"/>
  <c r="L118" i="1"/>
  <c r="L117" i="1"/>
  <c r="L115" i="1"/>
  <c r="L116" i="1"/>
  <c r="L114" i="1"/>
  <c r="L124" i="27" l="1"/>
  <c r="L125" i="27" s="1"/>
  <c r="L122" i="18"/>
  <c r="L123" i="18" s="1"/>
  <c r="L124" i="18" s="1"/>
  <c r="K11" i="13" s="1"/>
  <c r="L108" i="1"/>
  <c r="L109" i="1"/>
  <c r="L112" i="1"/>
  <c r="L113" i="1"/>
  <c r="L107" i="1"/>
  <c r="L104" i="1"/>
  <c r="L125" i="18" l="1"/>
  <c r="L126" i="18" s="1"/>
  <c r="L88" i="1"/>
  <c r="L76" i="1"/>
  <c r="L77" i="1"/>
  <c r="L78" i="1"/>
  <c r="L79" i="1"/>
  <c r="L80" i="1"/>
  <c r="L81" i="1"/>
  <c r="L82" i="1"/>
  <c r="L83" i="1"/>
  <c r="L84" i="1"/>
  <c r="L85" i="1"/>
  <c r="L86" i="1"/>
  <c r="L87" i="1"/>
  <c r="L75" i="1"/>
  <c r="L73" i="1"/>
  <c r="L71" i="1"/>
  <c r="L67" i="1" l="1"/>
  <c r="L63" i="1"/>
  <c r="L64" i="1"/>
  <c r="L62" i="1"/>
  <c r="L60" i="1"/>
  <c r="L58" i="1"/>
  <c r="L31" i="1"/>
  <c r="L32" i="1"/>
  <c r="L33" i="1"/>
  <c r="L34" i="1"/>
  <c r="L36" i="1"/>
  <c r="L37" i="1"/>
  <c r="L38" i="1"/>
  <c r="L39" i="1"/>
  <c r="L40" i="1"/>
  <c r="L41" i="1"/>
  <c r="L42" i="1"/>
  <c r="L43" i="1"/>
  <c r="L44" i="1"/>
  <c r="L45" i="1"/>
  <c r="L46" i="1"/>
  <c r="L47" i="1"/>
  <c r="L48" i="1"/>
  <c r="L49" i="1"/>
  <c r="L50" i="1"/>
  <c r="L51" i="1"/>
  <c r="L52" i="1"/>
  <c r="L53" i="1"/>
  <c r="L54" i="1"/>
  <c r="L55" i="1"/>
  <c r="L56" i="1"/>
  <c r="L30" i="1"/>
  <c r="L26" i="1"/>
  <c r="L25" i="1"/>
  <c r="L24" i="1"/>
  <c r="L14" i="1"/>
  <c r="L15" i="1"/>
  <c r="L16" i="1"/>
  <c r="L17" i="1"/>
  <c r="L18" i="1"/>
  <c r="L19" i="1"/>
  <c r="L20" i="1"/>
  <c r="L21" i="1"/>
  <c r="L13" i="1"/>
  <c r="C11" i="13" l="1"/>
  <c r="C10" i="13"/>
  <c r="L168" i="1" l="1"/>
  <c r="L169" i="1" s="1"/>
  <c r="L170" i="1" l="1"/>
  <c r="K10" i="13" l="1"/>
  <c r="K15" i="13" s="1"/>
  <c r="L171" i="1"/>
  <c r="L17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Axmann, Stefan</author>
  </authors>
  <commentList>
    <comment ref="K15" authorId="0" shapeId="0" xr:uid="{B4511BD6-08A2-4218-BC0F-48BF2F583F6B}">
      <text>
        <r>
          <rPr>
            <sz val="11"/>
            <color indexed="81"/>
            <rFont val="Segoe UI"/>
            <family val="2"/>
          </rPr>
          <t xml:space="preserve">Hinweis:
Nur wenn Möglichkeit der Gesamtvergabe besteht. 
Bei Losweisen Einschränkungen Zeilen löschen
</t>
        </r>
      </text>
    </comment>
  </commentList>
</comments>
</file>

<file path=xl/sharedStrings.xml><?xml version="1.0" encoding="utf-8"?>
<sst xmlns="http://schemas.openxmlformats.org/spreadsheetml/2006/main" count="1037" uniqueCount="239">
  <si>
    <t>Bietername:</t>
  </si>
  <si>
    <t>erforderliche Angaben vom Bieter</t>
  </si>
  <si>
    <t>Zellen werden automatisch berechnet</t>
  </si>
  <si>
    <t xml:space="preserve">Maße / sonstige Angaben / Zusicherung des Bieters </t>
  </si>
  <si>
    <t>Pos.</t>
  </si>
  <si>
    <t xml:space="preserve">   </t>
  </si>
  <si>
    <t>#1.1</t>
  </si>
  <si>
    <t>tatsächlich</t>
  </si>
  <si>
    <t xml:space="preserve"> % Skonto bei Bezahlung innerhalb von 14 Tagen nach Rechnungseingang, 30 Tage netto:</t>
  </si>
  <si>
    <t>Zusammenfassung</t>
  </si>
  <si>
    <t>Los</t>
  </si>
  <si>
    <t>Bruttogesamtpreis für den Gesamtauftrag:</t>
  </si>
  <si>
    <t>Bruttogesamtpreis in €:</t>
  </si>
  <si>
    <t>Bei der Zuschlagserteilung für den Gesamtauftrag wird folgender Nachlass angeboten:</t>
  </si>
  <si>
    <t>Bezeichnung der Leistung, Kennzeichnung, technische Angaben</t>
  </si>
  <si>
    <t xml:space="preserve">Bezeichnung </t>
  </si>
  <si>
    <t>Bruttogesamtpreis:</t>
  </si>
  <si>
    <t>Endgesamtpreis:</t>
  </si>
  <si>
    <t>#1.2</t>
  </si>
  <si>
    <t>#1</t>
  </si>
  <si>
    <t>#1.3</t>
  </si>
  <si>
    <t>#1.4</t>
  </si>
  <si>
    <t>#1.5</t>
  </si>
  <si>
    <t>Einheit</t>
  </si>
  <si>
    <t>Einzelpreis (netto) in €</t>
  </si>
  <si>
    <t>Menge</t>
  </si>
  <si>
    <t>Gesamtpreis (netto) in €</t>
  </si>
  <si>
    <t>Nettogesamtpreis:</t>
  </si>
  <si>
    <t>zzgl. der zur Zeit geltenden MwSt. in Höhe von:</t>
  </si>
  <si>
    <t>Leistungsverzeichnis / Preisblatt</t>
  </si>
  <si>
    <t>Die Leistungsbeschreibung und dieses Leistungsverzeichnis sind Bestandteil des Angebotes</t>
  </si>
  <si>
    <t xml:space="preserve">Stk. </t>
  </si>
  <si>
    <t>Einheit Menge</t>
  </si>
  <si>
    <r>
      <rPr>
        <u/>
        <sz val="16"/>
        <rFont val="Arial"/>
        <family val="2"/>
      </rPr>
      <t>Los 1:</t>
    </r>
    <r>
      <rPr>
        <sz val="16"/>
        <rFont val="Arial"/>
        <family val="2"/>
      </rPr>
      <t xml:space="preserve"> Santa-Monica-Platz (SMP, Hauptbühne)</t>
    </r>
  </si>
  <si>
    <t>Santa-Monica-Platz (SMP, Hauptbühne)</t>
  </si>
  <si>
    <t xml:space="preserve"> Backline</t>
  </si>
  <si>
    <t>Die nachfolgend aufgeführten Leistungen umfassen die Bereitstellung von Backline und Ausstattungsgegenständen für den professionellen temporären Live-Veranstaltungsbetrieb.
Sämtliche gelieferten Komponenten müssen sich in technisch einwandfreiem, funktionsfähigem, spielbereitem und optisch sowie hygienisch gepflegtem Zustand befinden und den Anforderungen des professionellen Einsatzes entsprechen.
Alle Positionen sind vollständig betriebsbereit zu liefern. Dies schließt sämtliche zum ordnungsgemäßen Betrieb erforderlichen Zubehör- und Verschleißteile, Transport- und Aufbewahrungslösungen sowie alle notwendigen Anschluss- und Verbindungskomponenten sowie Lizenzen ein. Insbesondere sind alle erforderlichen Netzteile, Energieversorgungs-, Signal- und Datenkabel sowie sonstiges für den Betrieb erforderliches Zubehör im Lieferumfang enthalten.
An Bühne und F.o.H. sind die erforderlichen Anschlüsse für die Signal-, Daten- und Energieversorgung von mitgebrachter Backline der Acts bereitzustellen.
Alle Kabelwege sind außerhalb der Verkehrswege zu verlegen oder mit geeigneten, rutschhemmenden Mitteln (Kabelbrücken) abzudecken.
Die bereitgestellten Komponenten müssen robust, veranstaltungstauglich und für den dauerhaften Einsatz unter Veranstaltungsbedingungen im Freien ausgelegt sein. Sie sind in geeigneten, schützenden Transportbehältnissen bereitzustellen, die einen sicheren Transport, eine fachgerechte Lagerung sowie eine schnelle Inbetriebnahme gewährleisten.</t>
  </si>
  <si>
    <r>
      <rPr>
        <b/>
        <sz val="10"/>
        <rFont val="Arial"/>
        <family val="2"/>
      </rPr>
      <t>Digitalpiano</t>
    </r>
    <r>
      <rPr>
        <sz val="10"/>
        <rFont val="Arial"/>
        <family val="2"/>
      </rPr>
      <t xml:space="preserve">
Es ist ein hochwertiges Digitalpiano in schwarzer Klavier- oder Konzertflügeloptik mit 88 gewichteten Tasten zu liefern, geeignet für den professionellen Bühnen- und Veranstaltungsbetrieb. Das Instrument muss sich in technisch einwandfreiem und spielbereitem Zustand befinden.
Zusätzlich ist ein passendes Sustain-Pedal zu liefern.</t>
    </r>
  </si>
  <si>
    <r>
      <rPr>
        <b/>
        <sz val="10"/>
        <rFont val="Arial"/>
        <family val="2"/>
      </rPr>
      <t>Keyboard</t>
    </r>
    <r>
      <rPr>
        <sz val="10"/>
        <rFont val="Arial"/>
        <family val="2"/>
      </rPr>
      <t xml:space="preserve">
Es ist ein hochwertiges Keyboard mit 88 gewichteten Tasten zu liefern, geeignet für den professionellen Bühnen- und Veranstaltungsbetrieb. Das Instrument muss sich in technisch einwandfreiem und spielbereitem Zustand befinden.
Zusätzlich ist ein passendes Sustain-Pedal zu liefern.</t>
    </r>
  </si>
  <si>
    <r>
      <rPr>
        <b/>
        <sz val="10"/>
        <rFont val="Arial"/>
        <family val="2"/>
      </rPr>
      <t>Synthesizer</t>
    </r>
    <r>
      <rPr>
        <sz val="10"/>
        <rFont val="Arial"/>
        <family val="2"/>
      </rPr>
      <t xml:space="preserve">
Es ist ein hochwertiger Synthesizer mit 61 oder 76 Tasten zu liefern, geeignet für den professionellen Bühnen- und Veranstaltungsbetrieb. Das Instrument muss über eine USB-Schnittstelle verfügen und sich in technisch einwandfreiem und spielbereitem Zustand befinden.
Zusätzlich ist ein passendes Sustain-Pedal zu liefern.</t>
    </r>
  </si>
  <si>
    <r>
      <t xml:space="preserve">Multi-Gitarrenständer
</t>
    </r>
    <r>
      <rPr>
        <sz val="10"/>
        <rFont val="Arial"/>
        <family val="2"/>
      </rPr>
      <t>Es ist ein schwarzer Multi-Gitarrenständer zur sicheren Aufnahme mehrerer Instrumente zu liefern, geeignet für den professionellen Bühnen- und Veranstaltungsbetrieb. Der Multi-Gitarrenständer muss stabil und für den dauerhaften Live-Einsatz geeignet sein.</t>
    </r>
  </si>
  <si>
    <r>
      <t xml:space="preserve">Bassanlage
</t>
    </r>
    <r>
      <rPr>
        <sz val="10"/>
        <rFont val="Arial"/>
        <family val="2"/>
      </rPr>
      <t>Es ist ein hochwertiger Bassverstärker mit einer Mindestleistung von 400 Watt zu liefern, geeignet für den professionellen Bühnen- und Veranstaltungsbetrieb. Der Verstärker muss sich in technisch einwandfreiem und spielbereitem Zustand befinden.
Zusätzlich ist eine passende Basslautsprecherkombination bereitzustellen, bestehend aus einem 4 × 10 Zoll Basslautsprecher sowie einem 1 × 15 Zoll Basslautsprecher. Verstärker und Lautsprecher müssen elektrisch und klanglich aufeinander abgestimmt sein und eine leistungsfähige, durchsetzungsstarke Basswiedergabe gewährleisten.</t>
    </r>
  </si>
  <si>
    <r>
      <rPr>
        <b/>
        <sz val="10"/>
        <rFont val="Arial"/>
        <family val="2"/>
      </rPr>
      <t>Gitarrenanlage</t>
    </r>
    <r>
      <rPr>
        <sz val="10"/>
        <rFont val="Arial"/>
        <family val="2"/>
      </rPr>
      <t xml:space="preserve">
Es ist ein hochwertiger Röhrenverstärker für E-Gitarre mit einer Mindestleistung von 50 Watt zu liefern, geeignet für den professionellen Bühnen- und Veranstaltungsbetrieb. Der Verstärker muss sich in technisch einwandfreiem und spielbereitem Zustand befinden und über einen passenden Fußschalter zur Kanal- und Funktionsumschaltung verfügen.
Zusätzlich ist ein Gitarrenlautsprecher im Format 4 × 12 Zoll bereitzustellen, abgestimmt auf den Verstärker und für hohe Bühnenlautstärken geeignet. Verstärker und Lautsprecher müssen kompatibel sein und eine zuverlässige, durchsetzungsfähige Klangwiedergabe gewährleisten.</t>
    </r>
  </si>
  <si>
    <r>
      <rPr>
        <b/>
        <sz val="10"/>
        <rFont val="Arial"/>
        <family val="2"/>
      </rPr>
      <t>Schlagzeug</t>
    </r>
    <r>
      <rPr>
        <sz val="10"/>
        <rFont val="Arial"/>
        <family val="2"/>
      </rPr>
      <t xml:space="preserve">
Es ist ein 5-teiliges hochwertiges Schlagzeug zu liefern, geeignet für den professionellen Bühnen- und Veranstaltungsbetrieb. Das Schlagzeug besteht aus einer Bassdrum mit einem Durchmesser von 22 Zoll, 2 Hängetoms, 1 Floortom, 2 Snares mit jeweils 14 Zoll Durchmesser, sowie 1 Beckensatz bestehend aus Ride mit 20 Zoll, Crash mit 16 Zoll und Hi-Hat mit 14 Zoll Durchmesser. Das Schlagzeug muss sich in technisch einwandfreiem und spielbereitem Zustand befinden.
Zusätzlich ist ein passender Hardware-Satz bereitzustellen, bestehend aus 4 Beckenstativen mit Boom-Arm, 1 Hi-Hat-Maschine mit Dreibein-Konstruktion, 1 Snareständer, 1 Fußmaschine, 1 runden Schlagzeughocker, sowie passenden Tomhalterungen. Ein rutschfester Teppich zur sicheren Positionierung des Schlagzeugs ist ebenfalls mitzuliefern.
Für das bereitgestellte Schlagzeug sind Ersatzfelle in ausreichender Anzahl am Verwendungsort vorzuhalten, um bei Beschädigung oder Verschleiß einen jederzeitigen, kurzfristigen Austausch zu ermöglichen. Die Ersatzfelle müssen für die jeweiligen Trommelgrößen geeignet, neu oder neuwertig und für den professionellen Bühnenbetrieb ausgelegt sein.</t>
    </r>
  </si>
  <si>
    <r>
      <rPr>
        <b/>
        <sz val="10"/>
        <rFont val="Arial"/>
        <family val="2"/>
      </rPr>
      <t>Keyboard-Stativ</t>
    </r>
    <r>
      <rPr>
        <sz val="10"/>
        <rFont val="Arial"/>
        <family val="2"/>
      </rPr>
      <t xml:space="preserve">
Es ist ein schwarzes Keyboard-Stativ zu liefern, geeignet für den professionellen Bühnen- und Veranstaltungsbetrieb. Das Keyboard-Stativ muss stabil, höhenverstellbar und für den dauerhaften Live-Einsatz geeignet sein.</t>
    </r>
  </si>
  <si>
    <r>
      <rPr>
        <b/>
        <sz val="10"/>
        <rFont val="Arial"/>
        <family val="2"/>
      </rPr>
      <t>DJ-Set</t>
    </r>
    <r>
      <rPr>
        <sz val="10"/>
        <rFont val="Arial"/>
        <family val="2"/>
      </rPr>
      <t xml:space="preserve">
Es ist ein professionelles DJ-Set zu liefern, geeignet für den professionellen Bühnen- und Veranstaltungsbetrieb, bestehend aus:
2 Stk. DJ-Medienplayer für die Live-, Club- und Festivalanwendung 
Das Gerät muss über ein kapazitives Vollfarben-Touchscreen-Display mit einer Bildschirmdiagonale von mindestens 10,1 Zoll verfügen. Das Display muss eine intuitive und übersichtliche Navigation durch Musikbibliotheken, Playlists und Tracks ermöglichen und Informationen wie Wellenformen, Zeitverläufe, Cue-Punkte, Loops und Track-Metadaten klar darstellen. Eine sichere Bedienung auch bei schwierigen Lichtverhältnissen ist zu gewährleisten.</t>
    </r>
  </si>
  <si>
    <t>Die Wiedergabe von Musikdateien von externen Speichermedien muss unterstützt werden. Hierfür ist mindestens ein USB-Typ-A-Anschluss für Speichermedien bereitzustellen. Zusätzlich müssen mindestens zwei USB-Typ-C-Anschlüsse vorhanden sein, die sowohl für Speichermedien als auch für die direkte Anbindung an einen Computer genutzt werden können.
Zur Integration in professionelle DJ-Setups muss das Gerät über einen Netzwerk-Anschluss verfügen, der die Vernetzung mehrerer Geräte und Computer ermöglicht. Zusätzlich muss eine integrierte WLAN-Schnittstelle vorhanden sein, die mindestens die Standards IEEE 802.11 a/b/g/n/ac unterstützt. Eine NFC-basierte Anmeldung für Benutzer- oder Medienprofile muss unterstützt werden.
Das Gerät muss die Nutzung üblicher Musik-Streaming-Diensten unterstützen. 
Das Gerät muss die Wiedergabe gängiger Audioformate ermöglichen. Die Audiosektion muss eine hochwertige, professionelle Klangqualität bieten und einen Frequenzgang von mindestens 4 Hz bis 40 kHz, einen Rauschabstand von mindestens 115 dB und einen Klirrfaktor von maximal 0,0018 % aufweisen.
Die Audioausgabe muss über hochwertige analoge Stereo-Ausgänge sowie mindestens einen digitalen Audioausgang erfolgen.
Zur dynamischen Bedienung muss das Gerät über ein präzises Jog-Wheel sowie dedizierte Bedienelemente für Play/Pause, Cue, Loops, Hot-Cues und Track-Navigation verfügen. Alle Bedienelemente müssen robust, vibrationsgeschützt und für intensive Nutzung im Live-Betrieb ausgelegt sein. Die Systemreaktion muss latzenzarm und präzise erfolgen.</t>
  </si>
  <si>
    <t>Und:
1 Stk. 6-Kanal-DJ-Mischpult für die Live-, Club- und Festivalanwendung
Das Gerät muss über mindestens sechs unabhängige Kanäle verfügen, die eine flexible Mischung verschiedener Audioquellen ermöglichen. Jeder Kanal muss mit einem mindestens 4-Band-Equalizer ausgestattet sein. Zusätzlich müssen pro Kanal mindestens eine Filterfunktion sowie mindestens eine dynamische Effektfunktion verfügbar sein.
Das Gerät muss eine hochwertige, professionelle Klangqualität gewährleisten. Die interne Signalverarbeitung muss mindestens 64-bit bei 96 kHz unterstützen. Die Audiosektion muss einen Frequenzgang von mindestens 20 Hz bis 40 kHz, einen Rauschabstand von mindestens 110 dB und einen Klirrfaktor von maximal 0,005 % aufweisen.
Das Gerät muss über mehrere analoge Line- und Phono-Eingänge sowie digitale Eingänge verfügen. Zusätzlich müssen Send-/Return-Wege zur Einbindung externer Effektgeräte vorhanden sein. Die Ausgangssektion muss mindestens Master-, Booth- und Kopfhörerausgänge umfassen und für den Anschluss an professionelle PA- und Monitoring-Systeme geeignet sein.
Das Gerät muss über integrierte USB-Audioschnittstellen verfügen und die gleichzeitige Anbindung von mindestens zwei Computern ermöglichen. Die USB-Schnittstellen müssen eine Mehrkanal-Audioübertragung unterstützen.
Das Gerät muss mit gängiger professioneller DJ-Software kompatibel sein. 
Alle Bedienelemente müssen robust, vibrationsgeschützt und für intensive Nutzung im Live-Betrieb ausgelegt sein. Alle Bedienelemente müssen eine präzise und feinfühlige Steuerung ermöglichen, über eine klare visuelle Anzeige für Pegel, Kanalstatus und Effekte verfügen und für lange Einsatzzeiten ausgelegt sein.</t>
  </si>
  <si>
    <r>
      <rPr>
        <b/>
        <sz val="10"/>
        <rFont val="Arial"/>
        <family val="2"/>
      </rPr>
      <t>Notenpult</t>
    </r>
    <r>
      <rPr>
        <sz val="10"/>
        <rFont val="Arial"/>
        <family val="2"/>
      </rPr>
      <t xml:space="preserve">
Es ist ein schwarzes Notenpult zu liefern, geeignet für den professionellen Bühnen- und Veranstaltungsbetrieb. Das Notenpult muss stabil, höhenverstellbar und für den dauerhaften Live-Einsatz geeignet sein.</t>
    </r>
  </si>
  <si>
    <r>
      <rPr>
        <b/>
        <sz val="10"/>
        <rFont val="Arial"/>
        <family val="2"/>
      </rPr>
      <t>Cello-/Kontrabass-Stuhl</t>
    </r>
    <r>
      <rPr>
        <sz val="10"/>
        <rFont val="Arial"/>
        <family val="2"/>
      </rPr>
      <t xml:space="preserve">
Es ist ein wetterfester schwarzer Cello-/Kontrabassstuhl für den professionellen Bühnen- und Veranstaltungsbetrieb zu liefern. Der Stuhl muss eine ergonomische und stabile Sitzposition ermöglichen und für längere Sitzzeiten geeignet sein. Eine stabile, standsichere und rutschfeste Konstruktion ist sicherzustellen.
Der Stuhl muss höhenverstellbar ausgeführt sein und eine sichere Anpassung an unterschiedliche Spielpositionen erlauben. Eine stabile, standsichere und rutschfeste Konstruktion ist sicherzustellen.
Der Stuhl muss geräuscharm sein und darf bei Bewegungen keine störenden Nebengeräusche verursachen. Sitzfläche und Rückenlehne müssen komfortabel ausgeführt und strapazierfähig sein.
Der Stuhl ist in unbeschädigtem, sauberem und einsatzbereitem Zustand zu liefern.</t>
    </r>
  </si>
  <si>
    <r>
      <rPr>
        <b/>
        <sz val="10"/>
        <rFont val="Arial"/>
        <family val="2"/>
      </rPr>
      <t>Klavierbank</t>
    </r>
    <r>
      <rPr>
        <sz val="10"/>
        <rFont val="Arial"/>
        <family val="2"/>
      </rPr>
      <t xml:space="preserve">
Es ist eine wetterfeste schwarze Klavierbank für den professionellen Bühnen- und Veranstaltungsbetrieb zu liefern. Die Klavierbank muss eine ergonomische und stabile Sitzposition ermöglichen und für längere Sitzzeiten geeignet sein. Eine stabile, standsichere und rutschfeste Konstruktion ist sicherzustellen.
Die Klavierbank muss höhenverstellbar ausgeführt sein und eine präzise Anpassung an unterschiedliche Spielpositionen erlauben. Die Klavierbank muss geräuscharm sein und darf bei Bewegungen keine störenden Nebengeräusche verursachen. Die Sitzfläche muss komfortabel ausgeführt und strapazierfähig sein.
Die Klavierbank ist in unbeschädigtem, sauberem und einsatzbereitem Zustand zu liefern.</t>
    </r>
  </si>
  <si>
    <t>Bühnentechnik</t>
  </si>
  <si>
    <t xml:space="preserve">Die nachfolgend aufgeführten Leistungen umfassen die Bereitstellung von Bühnentechnik für den professionellen temporären Live-Veranstaltungsbetrieb. 
Sämtliche gelieferten Komponenten müssen sich in technisch einwandfreiem, funktionsfähigem, spielbereitem und optisch gepflegtem Zustand befinden und den Anforderungen des professionellen Einsatzes entsprechen.
Alle Positionen sind vollständig betriebsbereit zu liefern. Dies schließt sämtliche zum ordnungsgemäßen Betrieb erforderlichen Zubehör- und Verschleißteile, Transport- und Aufbewahrungslösungen sowie alle notwendigen Anschluss- und Verbindungskomponenten sowie Lizenzen ein. 
An Bühne und F.o.H. sind die erforderlichen Anschlüsse für die Signal-, Daten- und Energieversorgung von mitgebrachter Bühnentechnik der Acts bereitzustellen.
Die bereitgestellten Komponenten müssen robust, veranstaltungstauglich und für den dauerhaften Einsatz unter Veranstaltungsbedingungen im Freien ausgelegt sein. 
Durch den Auftragnehmer sind vom Auftraggeber beigestellte oder von den Acts mitgebrachte Backdrops, veranstaltungstypische Banner und Dekorationen oder Werbebanner an den Bühnen und Traversen anzubringen und zu demontieren.
</t>
  </si>
  <si>
    <t>Für die Bühnen- und F.o.H.-Systeme ist dem Auftraggeber mit den Planungsunterlagen ein gültiges Prüfbuch mit entsprechender Ausführungsgenehmigung vorzulegen.
Für die Traversen-, Podest- und ggf. F.o.H.-Systeme ist dem Auftraggeber mit den Planungsunterlagen ein gültiger Standsicherheitsnachweis vorzulegen. 
Der sichere Betrieb der Bühnen-, Traversen- und F.o.H.-Systeme ist in bekleidetem Zustand bis min. Windstärke 8 nachzuweisen und zu gewährleisten. Ab Windstärke 8 sind durch den Auftragnehmer die erforderlichen Sicherungsmaßnahmen zu treffen.
Mit dem Angebot sind aussagekräftige Pläne und Abbildungen der angebotenen Bühnen- und F.o.H.-Systeme (insbesondere Prüfbücher, Ausführungsgenehmigungen, Standsicherheitsnachweise) vorzulegen.</t>
  </si>
  <si>
    <t>Stk.</t>
  </si>
  <si>
    <r>
      <rPr>
        <b/>
        <sz val="10"/>
        <rFont val="Arial"/>
        <family val="2"/>
      </rPr>
      <t>Bühne 8 m x 6 m</t>
    </r>
    <r>
      <rPr>
        <sz val="10"/>
        <rFont val="Arial"/>
        <family val="2"/>
      </rPr>
      <t xml:space="preserve">
Es ist eine überdachte, regensichere Open-Air-Bühne für den temporären Einsatz im Veranstaltungsbetrieb zu liefern. Die Bühne ist als optisch ansprechende, dreiseitig beplante Konstruktion auszuführen. Hierbei haben alle Planen auf der Innenseite schwarz zu sein.
Die Bühne hat eine Größe von ca. 8,00 m x 6,00 m (Breite x Tiefe) bei einer Podesthöhe von ca. 1,20 m. Die lichte Höhe über der Bühnenfläche muss ca. 4,00 m betragen.
Die Spielfläche ist eben, spaltfrei und für eine Bodenbelastung von mindestens 350 daN/m² ausgelegt. Die Dachlast muss mindestens 1.000 kg betragen. 
Etwaige Unebenheiten des Untergrundes am Aufstellort sind durch das eingesetzte Bühnensystem auszugleichen. 
Das Bühnendach ist gemäß den statischen Erfordernissen auszuführen und zu ballastieren. Die Aussteifung, Abspannung und Ballastierung hat ausschließlich über dafür vorgesehene, systemkonforme Lösungen zu erfolgen.
Das Bühnendach muss konstruktiv und statisch geeignet sein zur Aufnahme eines innen- oder außenliegenden Beschallungssystems, ggf. mit Auslegern oder PA-Towern, sowie von Traversen zur Befestigung der im Weiteren beschrieben Veranstaltungstechnik. 
Die Bühne muss so konstruiert sein, dass die Standsicherheit bis mindestens Windstärke 8 gewährleistet ist. Die Bühne muss so ausgeführt sein, dass sie bei zunehmender Windlast kurzfristig gesichert werden kann.
Ein eventuell notwendiger dreiseitiger dreiteiliger Seitenschutz ist Bestandteil dieser Position.</t>
    </r>
  </si>
  <si>
    <r>
      <rPr>
        <b/>
        <sz val="10"/>
        <rFont val="Arial"/>
        <family val="2"/>
      </rPr>
      <t>Bühne 10 m x 8 m</t>
    </r>
    <r>
      <rPr>
        <sz val="10"/>
        <rFont val="Arial"/>
        <family val="2"/>
      </rPr>
      <t xml:space="preserve">
Es ist eine überdachte, regensichere Open-Air-Bühne für den temporären Einsatz im Veranstaltungsbetrieb zu liefern. Die Bühne ist als optisch ansprechende, dreiseitig beplante Konstruktion auszuführen. Hierbei haben alle Planen auf der Innenseite schwarz zu sein.
Die Bühne hat eine Größe von ca. 10,00 m x 8,00 m (Breite x Tiefe) bei einer Podesthöhe von ca. 1,20 m. Die lichte Höhe über der Bühnenfläche muss ca. 6,00 m betragen.
Die Spielfläche ist eben, spaltfrei und für eine Bodenbelastung von mindestens 350 daN/m² ausgelegt. Die Dachlast muss mindestens 1.800 kg betragen. 
Etwaige Unebenheiten des Untergrundes am Aufstellort sind durch das eingesetzte Bühnensystem auszugleichen.
Das Bühnendach ist gemäß den statischen Erfordernissen auszuführen und zu ballastieren. Die Aussteifung, Abspannung und Ballastierung hat ausschließlich über dafür vorgesehene, systemkonforme Lösungen zu erfolgen.
Das Bühnendach muss konstruktiv und statisch geeignet sein zur Aufnahme eines innen- oder außenliegenden Beschallungssystems, ggf. mit Auslegern oder PA-Towern, sowie von Traversen zur Befestigung der im Weiteren beschrieben Veranstaltungstechnik. 
Die Bühne muss so konstruiert sein, dass die Standsicherheit bis mindestens Windstärke 8 gewährleistet ist. Die Bühne muss so ausgeführt sein, dass sie bei zunehmender Windlast kurzfristig gesichert werden kann.
Ein eventuell notwendiger dreiseitiger dreiteiliger Seitenschutz ist Bestandteil dieser Position.</t>
    </r>
  </si>
  <si>
    <r>
      <rPr>
        <b/>
        <sz val="10"/>
        <rFont val="Arial"/>
        <family val="2"/>
      </rPr>
      <t>Bühne 14 m x 12 m</t>
    </r>
    <r>
      <rPr>
        <sz val="10"/>
        <rFont val="Arial"/>
        <family val="2"/>
      </rPr>
      <t xml:space="preserve">
Es ist eine überdachte, regensichere Open-Air-Bühne für den temporären Einsatz im Veranstaltungsbetrieb zu liefern. Die Bühne ist als optisch ansprechende, dreiseitig beplante Konstruktion auszuführen. Hierbei haben alle Planen auf der Innenseite schwarz zu sein.
Die Bühne hat eine Größe von ca. 14,00 m x 12,00 m (Breite x Tiefe) bei einer Podesthöhe von ca. 1,70 m. Die lichte Höhe über der Bühnenfläche muss ca. 9,50 m betragen.
Die Spielfläche ist eben, spaltfrei und für eine Bodenbelastung von mindestens 350 daN/m² ausgelegt. Die Dachlast muss mindestens 18.000 kg betragen. 
Etwaige Unebenheiten des Untergrundes am Aufstellort sind durch das eingesetzte Bühnensystem auszugleichen. 
Das Bühnendach ist gemäß den statischen Erfordernissen auszuführen und zu ballastieren. Die Aussteifung, Abspannung und Ballastierung hat ausschließlich über dafür vorgesehene, systemkonforme Lösungen zu erfolgen.
Das Bühnendach muss konstruktiv und statisch geeignet sein zur Aufnahme eines innen- oder außenliegenden Beschallungssystems, ggf. mit Auslegern oder PA-Towern, sowie von Traversen zur Befestigung der im Weiteren beschrieben Veranstaltungstechnik. 
Die Bühne muss so konstruiert sein, dass die Standsicherheit bis mindestens Windstärke 8 gewährleistet ist. Die Bühne muss so ausgeführt sein, dass sie bei zunehmender Windlast kurzfristig gesichert werden kann.
An die Bühne ist eine Rampe zur ebenerdigen Anlieferung oder höhengleichen Anlieferung mit Kleintransportern oder LKW konstruktiv formschlüssig anzuschließen.
Ein eventuell notwendiger dreiseitiger dreiteiliger Seitenschutz ist Bestandteil dieser Position.</t>
    </r>
  </si>
  <si>
    <r>
      <rPr>
        <b/>
        <sz val="10"/>
        <rFont val="Arial"/>
        <family val="2"/>
      </rPr>
      <t>Sidestorage</t>
    </r>
    <r>
      <rPr>
        <sz val="10"/>
        <rFont val="Arial"/>
        <family val="2"/>
      </rPr>
      <t xml:space="preserve">
Es ist ein Sidestorage als Anlieferung, Lagerfläche oder Nebenbühne für den professionellen Veranstaltungsbetrieb zu liefern. 
Das Sidestorage hat eine Grundfläche von ca. 4,00 m x 4,00 m (Breite x Tiefe) und ist höhengleich mit der Bühne. Die lichte Höhe über der Podestfläche muss mindestens 3,00 m betragen. mit einer Grundfläche von ca. 4,00 m x 4,00 m zu liefern.
Die Podestfläche ist eben, spaltfrei und für eine Bodenbelastung von min. 350 daN/m² ausgelegt und konstruktiv formschlüssig mit der Bühnenkonstruktion zu verbinden. Etwaige Unebenheiten des Untergrundes am Aufstellort sind durch das eingesetzte Podestsystem fachgerecht auszugleichen.
Die Dachkonstruktion ist gemäß den statischen Erfordernissen auszuführen und zu ballastieren. Die Aussteifung, Abspannung und Ballastierung hat ausschließlich über dafür vorgesehene, systemgleiche Lösungen zu erfolgen.</t>
    </r>
  </si>
  <si>
    <t>Die Konstruktion ist an drei Seiten geschlossen auszuführen und so zu gestalten, dass eine sichere und witterungsgeschützte Arbeits- und Lagerumgebung gewährleistet ist.
Die Anordnung und Ausführung des Sidestorage hat so zu erfolgen, dass eine uneingeschränkte Nutzung in Verbindung mit der Bühne jederzeit gewährleistet sind. 
Konstruktionselemente, Planen, Geländer oder sonstige Bauteile dürfen die Nutzung in Verbindung mit der Bühne nicht beeinträchtigen.
Die Dachkonstruktion ist mit einer regendichten Plane auszuführen. An der der Bühne zugewandten Seite ist ein regendichter Anschluss vorzusehen. Zur zusätzlichen Regensicherheit ist eine Zusatzplane an der vierten Seite des Sidestorage vorzusehen. Die Planen sind straff und windsicher zu montieren, sodass ein Eindringen von Regenwasser zuverlässig verhindert wird, ohne die Nutzung einzuschränken.
Eventuell notwendiger dreiteiliger Seitenschutz ist Bestandteil dieser Position.</t>
  </si>
  <si>
    <r>
      <t xml:space="preserve">Bühnenaufgang
</t>
    </r>
    <r>
      <rPr>
        <sz val="10"/>
        <rFont val="Arial"/>
        <family val="2"/>
      </rPr>
      <t>Es sind zwei zur Podesthöhe der Bühne passende Zugänge zu liefern. Die Zugänge sind spaltfrei sowie konstruktiv formschlüssig mit der Bühnenkonstruktion zu verbinden. Die Zugänge sind gemäß ASR A2.3 auszuführen und müssen eine lichte Mindestbreite von mindestens 1,00 m und einen beidseitigen dreiteiligen Seitenschutz mit Handlauf aufweisen.
Die Anordnung der Zugänge links und rechts der Bühne hat so zu erfolgen, dass ein sicherer und effizienter Personenverkehr sowie eine Nutzung als Flucht- und Rettungsweg gewährleistet sind. Die Konstruktionen sind standsicher, rutschhemmend und für den vorgesehenen temporären Veranstaltungsbetrieb geeignet auszuführen.</t>
    </r>
  </si>
  <si>
    <r>
      <rPr>
        <b/>
        <sz val="10"/>
        <rFont val="Arial"/>
        <family val="2"/>
      </rPr>
      <t>Bühnenverkleidung</t>
    </r>
    <r>
      <rPr>
        <sz val="10"/>
        <rFont val="Arial"/>
        <family val="2"/>
      </rPr>
      <t xml:space="preserve">
Es ist eine Verkleidung der zum Publikum ausgerichteten Podestfläche für den Einsatz im professionellen Veranstaltungsbetrieb zu liefern.
Die Verkleidung ist in gleichmäßiger, optisch ansprechender, schwarzer Stoffausführung herzustellen und vollständig aus schwerentflammbarem Material auszuführen.
Das eingesetzte Material muss blickdicht, matt und reflexionsarm sein. Die Befestigung ist faltenfrei und ohne sichtbare Befestigungsmittel auszuführen.
Als Material ist schwarzer Molton mit einem Flächengewicht von ca. 300 g/m² zu verwenden. Der Stoff muss ohne Beschädigungen, lochfrei, rissfrei und frei von Flecken oder Verunreinigungen sein.
Die Verkleidung muss für den Einsatz bei Open-Air-Veranstaltungen geeignet sein.
Die Befestigung hat systemgleich und windsicher zu erfolgen. 
Die Verkleidung darf die Standsicherheit der Bühne nicht beeinträchtigen.</t>
    </r>
  </si>
  <si>
    <t>m²</t>
  </si>
  <si>
    <r>
      <rPr>
        <b/>
        <sz val="10"/>
        <rFont val="Arial"/>
        <family val="2"/>
      </rPr>
      <t>Backdrop</t>
    </r>
    <r>
      <rPr>
        <sz val="10"/>
        <rFont val="Arial"/>
        <family val="2"/>
      </rPr>
      <t xml:space="preserve">
Es ist ein schwarzer Backdrop passend zur lichten Breite und Höhe der Bühne, für den Einsatz im professionellen Veranstaltungsbetrieb zu liefern. 
Die Verkleidung ist in gleichmäßiger, optisch ansprechender, schwarzer Stoffausführung herzustellen und vollständig aus schwerentflammbarem Material auszuführen.
Das eingesetzte Material muss blickdicht, matt und reflexionsarm sein. Die Befestigung ist faltenfrei und ohne sichtbare Befestigungsmittel auszuführen
Als Material ist schwarzer Molton mit einem Flächengewicht von ca. 300 g/m² zu verwenden. Der Stoff muss ohne Beschädigungen, lochfrei, rissfrei und frei von Flecken oder Verunreinigungen sein.
Der Backdrop ist für die Befestigung an der Oberkante einer Traverse vorzusehen. Das hierfür erforderliche Befestigungsmaterial ist vollständig mitzuliefern.</t>
    </r>
  </si>
  <si>
    <t>m</t>
  </si>
  <si>
    <r>
      <rPr>
        <b/>
        <sz val="10"/>
        <rFont val="Arial"/>
        <family val="2"/>
      </rPr>
      <t>Backdrop-Traverse</t>
    </r>
    <r>
      <rPr>
        <sz val="10"/>
        <rFont val="Arial"/>
        <family val="2"/>
      </rPr>
      <t xml:space="preserve">
Es ist eine Traversenkonstruktion zur Aufnahme von Backdrops, veranstaltungstypischer Banner und Dekorationen oder Werbebanner für den Einsatz im professionellen Veranstaltungsbetrieb zu liefern. 
Die Traversenkonstruktion besteht aus einer Traversenstrecke in der erforderlichen Länge und ist im erforderlichen Abstand von der Bühnenvorderkante in der erforderlichen Höhe einzubringen.
Traversen-Sonderstücke werden als 1 m vergütet.
Die Traverse ist mit min. 2 elektrisch betriebenen Kettenzügen, in Abhängigkeit von der angebotenen Bühne, der Klasse D8plus zu betreiben. 
Die erforderlichen Elektrokettenzüge einschließlich der vollständigen Verkabelung, Steuerung und aller notwendigen Zubehörteile sind Bestandteil dieser Position. 
Die Konstruktion ist so auszulegen, dass die sichere Montage von Backdrops, veranstaltungstypischen Bannern und Dekorationen oder Werbebannern gewährleistet ist. Die Traverse muss während der laufenden Veranstaltung verfahrbar sein, insbesondere zur Durchführung von Umbauten zwischen einzelnen Programmpunkten. Die Steuerung der Kettenzüge muss kontrolliert, synchronisiert und sicher erfolgen können, ohne den laufenden Veranstaltungsbetrieb oder die Sicherheit von Personen zu gefährden.
Die statische Auslegung der Traversenkonstruktion einschließlich der Kettenzüge ist für die vorgesehenen Lasten sowie die im Veranstaltungsbetrieb auftretenden dynamischen Belastungen vorzunehmen. </t>
    </r>
  </si>
  <si>
    <r>
      <rPr>
        <b/>
        <sz val="10"/>
        <rFont val="Arial"/>
        <family val="2"/>
      </rPr>
      <t>Traverse</t>
    </r>
    <r>
      <rPr>
        <sz val="10"/>
        <rFont val="Arial"/>
        <family val="2"/>
      </rPr>
      <t xml:space="preserve">
Es ist eine Traversenkonstruktion zur Aufnahme der im Weiteren beschrieben Veranstaltungstechnik für den Einsatz im professionellen Veranstaltungsbetrieb zu liefern. 
Die Traversenkonstruktion besteht aus Traversenstrecken in den erforderlichen Längen und ist in den erforderlichen Abständen von der Bühnenvorderkante in den erforderlichen Höhen einzubringen. 
Traversen-Sonderstücke werden als 1 m vergütet.
Die Konstruktion ist so auszulegen, dass die sichere Montage der Veranstaltungstechnik gewährleistet ist.
Die statische Auslegung ist für die vorgesehenen Lasten sowie die im Veranstaltungsbetrieb auftretenden dynamischen Belastungen vorzunehmen.
Das erforderliche Befestigungsmaterial ist Bestandteil dieser Position.</t>
    </r>
  </si>
  <si>
    <r>
      <rPr>
        <b/>
        <sz val="10"/>
        <rFont val="Arial"/>
        <family val="2"/>
      </rPr>
      <t>Elektrokettenzug</t>
    </r>
    <r>
      <rPr>
        <sz val="10"/>
        <rFont val="Arial"/>
        <family val="2"/>
      </rPr>
      <t xml:space="preserve">
Es ist ein Elektrokettenzug der Klasse D8plus zur Aufnahme der zuvor beschrieben Traversenkonstruktion für den Einsatz im professionellen Veranstaltungsbetrieb zu liefern.
Die erforderliche Verkabelung, Steuerung und alle notwendigen Zubehörteile sind Bestandteil dieser Position. 
Der Kettenzug muss verfahrbar sein. Die Steuerung des Kettenzugs muss kontrolliert, synchronisiert und sicher erfolgen können, ohne den laufenden Veranstaltungsbetrieb oder die Sicherheit von Personen zu gefährden.
Die statische Auslegung ist für die vorgesehenen Lasten sowie die im Veranstaltungsbetrieb auftretenden dynamischen Belastungen vorzunehmen.</t>
    </r>
  </si>
  <si>
    <r>
      <rPr>
        <b/>
        <sz val="10"/>
        <rFont val="Arial"/>
        <family val="2"/>
      </rPr>
      <t>Bühnenriser 2,00 m x 2,00 m x 20 cm</t>
    </r>
    <r>
      <rPr>
        <sz val="10"/>
        <rFont val="Arial"/>
        <family val="2"/>
      </rPr>
      <t xml:space="preserve">
Zu liefern ist ein Bühnenriser zur Nutzung im professionellen Veranstaltungsbetrieb. 
Der Bühnenriser weist eine Grundfläche von ca. 2,00 m x 2,00 m sowie eine Höhe von ca. 0,20 m auf.
Die Ausführung des Risers hat eben, spaltfrei und standsicher zu erfolgen. Die Konstruktion muss für eine Bodenbelastung von min. 350 daN/m² ausgelegt sein und den Anforderungen des temporären Veranstaltungsbetriebs entsprechen. 
Der Riser ist rollbar auszuführen und mit geeigneten, gebremsten Steck- und Bockrollen auszustatten, um einen sicheren Stand während der Nutzung und ein kontrolliertes Verfahren bei Umbauten zu gewährleisten.
Der Bühnenriser ist umlaufend mit einer schwarzen Verkleidung aus schwerentflammbarem Molton auszuführen. 
Der eingesetzte Material muss blickdicht, matt und reflexionsarm sein. Die Befestigung ist faltenfrei und ohne sichtbare Befestigungsmittel auszuführen.
Als Material ist schwarzer Molton mit einem Flächengewicht von ca. 300 g/m² zu verwenden. Der Stoff muss ohne Beschädigungen, lochfrei, rissfrei und frei von Flecken oder Verunreinigungen sein.</t>
    </r>
  </si>
  <si>
    <r>
      <rPr>
        <b/>
        <sz val="10"/>
        <rFont val="Arial"/>
        <family val="2"/>
      </rPr>
      <t>Bühnenriser 3,00 m x 2,00 m x 20 cm</t>
    </r>
    <r>
      <rPr>
        <sz val="10"/>
        <rFont val="Arial"/>
        <family val="2"/>
      </rPr>
      <t xml:space="preserve">
Zu liefern ist ein Bühnenriser zur Nutzung im professionellen Veranstaltungsbetrieb. 
Der Bühnenriser weist eine Grundfläche von ca. 3,00 m x 2,00 m sowie eine Höhe von ca. 0,20 m auf.
Die Ausführung des Risers hat eben, spaltfrei und standsicher zu erfolgen. Die Konstruktion muss für eine Bodenbelastung von min. 350 daN/m² ausgelegt sein und den Anforderungen des temporären Veranstaltungsbetriebs entsprechen. 
Der Riser ist rollbar auszuführen und mit geeigneten, gebremsten Steck- und Bockrollen auszustatten, um einen sicheren Stand während der Nutzung und ein kontrolliertes Verfahren bei Umbauten zu gewährleisten.
Der Bühnenriser ist umlaufend mit einer schwarzen Verkleidung aus schwerentflammbarem Molton auszuführen. 
Der eingesetzte Material muss blickdicht, matt und reflexionsarm sein. Die Befestigung ist faltenfrei und ohne sichtbare Befestigungsmittel auszuführen.
Als Material ist schwarzer Molton mit einem Flächengewicht von ca. 300 g/m² zu verwenden. Der Stoff muss ohne Beschädigungen, lochfrei, rissfrei und frei von Flecken oder Verunreinigungen sein.</t>
    </r>
  </si>
  <si>
    <r>
      <rPr>
        <b/>
        <sz val="10"/>
        <rFont val="Arial"/>
        <family val="2"/>
      </rPr>
      <t>Bühnenriser 2,00 m x 2,00 m 40 cm</t>
    </r>
    <r>
      <rPr>
        <sz val="10"/>
        <rFont val="Arial"/>
        <family val="2"/>
      </rPr>
      <t xml:space="preserve">
Es ist ein Bühnenriser zur Nutzung im professionellen Veranstaltungsbetrieb zu liefern. 
Der Bühnenriser weist eine Grundfläche von ca. 2,00 m x 2,00 m sowie eine Höhe von ca. 0,40 m auf.
Die Ausführung des Risers hat eben, spaltfrei und standsicher zu erfolgen. Die Konstruktion muss für eine Bodenbelastung von min. 350 daN/m² ausgelegt sein und den Anforderungen des temporären Veranstaltungsbetriebs entsprechen. 
Der Riser ist rollbar auszuführen und mit geeigneten, gebremsten Steck- und Bockrollen auszustatten, um einen sicheren Stand während der Nutzung und ein kontrolliertes Verfahren bei Umbauten zu gewährleisten.
Der Bühnenriser ist umlaufend mit einer schwarzen Verkleidung aus schwerentflammbarem Molton auszuführen. 
Das eingesetzte Material muss blickdicht, matt und reflexionsarm sein. Die Befestigung ist faltenfrei und ohne sichtbare Befestigungsmittel auszuführen.
Als Material ist schwarzer Molton mit einem Flächengewicht von ca. 300 g/m² zu verwenden. Der Stoff muss ohne Beschädigungen, lochfrei, rissfrei und frei von Flecken oder Verunreinigungen sein.</t>
    </r>
  </si>
  <si>
    <r>
      <rPr>
        <b/>
        <sz val="10"/>
        <rFont val="Arial"/>
        <family val="2"/>
      </rPr>
      <t>Bühnenpodest 1,00 m x 2,00 m</t>
    </r>
    <r>
      <rPr>
        <sz val="10"/>
        <rFont val="Arial"/>
        <family val="2"/>
      </rPr>
      <t xml:space="preserve">
Es ist ein Bühnenpodest zur Nutzung im professionellen Veranstaltungsbetrieb zu liefern. 
Die Podestfläche weist eine Grundfläche von ca. 1,00 m x 2,00 m (Breite x Tiefe) sowie eine Höhe von ca. 0,10 m bis 1,40 m auf.
Die Ausführung des Bühnenpodests hat eben, spaltfrei und standsicher zu erfolgen. Die Konstruktion muss für eine Bodenbelastung von min. 350 daN/m² ausgelegt sein und den Anforderungen des temporären Veranstaltungsbetriebs entsprechen. 
Die Konstruktion ist standsicher, rutschhemmend und für den vorgesehenen temporären Veranstaltungsbetrieb geeignet auszuführen.</t>
    </r>
  </si>
  <si>
    <r>
      <rPr>
        <b/>
        <sz val="10"/>
        <rFont val="Arial"/>
        <family val="2"/>
      </rPr>
      <t>Bühnenpodest 1,00 m x 1,00 m</t>
    </r>
    <r>
      <rPr>
        <sz val="10"/>
        <rFont val="Arial"/>
        <family val="2"/>
      </rPr>
      <t xml:space="preserve">
Es ist ein Bühnenpodest zur Nutzung im professionellen Veranstaltungsbetrieb zu liefern. 
Die Podestfläche weist eine Grundfläche von ca. 1,00 m x 1,00 m (Breite x Tiefe) sowie eine Höhe von ca. 0,10 m bis 1,40 m auf.
Die Ausführung des Bühnenpodests hat eben, spaltfrei und standsicher zu erfolgen. Die Konstruktion muss für eine Bodenbelastung von min. 350 daN/m² ausgelegt sein und den Anforderungen des temporären Veranstaltungsbetriebs entsprechen. 
Die Konstruktion ist standsicher, rutschhemmend und für den vorgesehenen temporären Veranstaltungsbetrieb geeignet auszuführen.</t>
    </r>
  </si>
  <si>
    <r>
      <rPr>
        <b/>
        <sz val="10"/>
        <rFont val="Arial"/>
        <family val="2"/>
      </rPr>
      <t>Bühnenpodest 0,50 m x 2,00 m</t>
    </r>
    <r>
      <rPr>
        <sz val="10"/>
        <rFont val="Arial"/>
        <family val="2"/>
      </rPr>
      <t xml:space="preserve">
Es ist ein Bühnenpodest zur Nutzung im professionellen Veranstaltungsbetrieb zu liefern. 
Die Podestfläche weist eine Grundfläche von ca. 0,50 m x 2,00 m (Breite x Tiefe) sowie eine Höhe von ca. 0,10 m bis 1,40 m auf.
Die Ausführung des Bühnenpodests hat eben, spaltfrei und standsicher zu erfolgen. Die Konstruktion muss für eine Bodenbelastung von min. 350 daN/m² ausgelegt sein und den Anforderungen des temporären Veranstaltungsbetriebs entsprechen. 
Die Konstruktion ist standsicher, rutschhemmend und für den vorgesehenen temporären Veranstaltungsbetrieb geeignet auszuführen.</t>
    </r>
  </si>
  <si>
    <r>
      <rPr>
        <b/>
        <sz val="10"/>
        <rFont val="Arial"/>
        <family val="2"/>
      </rPr>
      <t>Bühnenpodest 0,50 m x 1,00 m</t>
    </r>
    <r>
      <rPr>
        <sz val="10"/>
        <rFont val="Arial"/>
        <family val="2"/>
      </rPr>
      <t xml:space="preserve">
Es ist ein Bühnenpodest zur Nutzung im professionellen Veranstaltungsbetrieb zu liefern. 
Die Podestfläche weist eine Grundfläche von ca. 0,50 m x 1,00 m (Breite x Tiefe) sowie eine Höhe von ca. 0,10 m bis 1,40 m auf.
Die Ausführung des Bühnenpodests hat eben, spaltfrei und standsicher zu erfolgen. Die Konstruktion muss für eine Bodenbelastung von min. 350 daN/m² ausgelegt sein und den Anforderungen des temporären Veranstaltungsbetriebs entsprechen. 
Die Konstruktion ist standsicher, rutschhemmend und für den vorgesehenen temporären Veranstaltungsbetrieb geeignet auszuführen.</t>
    </r>
  </si>
  <si>
    <r>
      <rPr>
        <b/>
        <sz val="10"/>
        <rFont val="Arial"/>
        <family val="2"/>
      </rPr>
      <t>Aufpreis für Bühnenpodest-Ausführung mit Steckrollen</t>
    </r>
    <r>
      <rPr>
        <sz val="10"/>
        <rFont val="Arial"/>
        <family val="2"/>
      </rPr>
      <t xml:space="preserve">
Es ist ein Steckrollensatz zur Verwendung mit den vorgenannten Bühnenpodesten zur Nutzung im professionellen Veranstaltungsbetrieb zu liefern. 
Der Satz besteht aus 2 gebremsten Lenkrollen und 2 Bockrollen und ist anreihbar.
Die Ausführung hat standsicher zu erfolgen. Die Konstruktion muss für eine Bodenbelastung von min. 350 daN/m² ausgelegt sein und den Anforderungen des temporären Veranstaltungsbetriebs entsprechen. 
Der Steckrollensatz muss einen sicheren Stand während der Nutzung und ein kontrolliertes Verfahren bei Umbauten gewährleisten.</t>
    </r>
  </si>
  <si>
    <r>
      <rPr>
        <b/>
        <sz val="10"/>
        <rFont val="Arial"/>
        <family val="2"/>
      </rPr>
      <t>Bühnengeländer 2,00 m</t>
    </r>
    <r>
      <rPr>
        <sz val="10"/>
        <rFont val="Arial"/>
        <family val="2"/>
      </rPr>
      <t xml:space="preserve">
Es ist ein dreiteiliges schwarzes Bühnengeländer für Bühnenpodeste zur Nutzung im professionellen Veranstaltungsbetrieb zu liefern. 
Das Bühnengeländer weist eine Breite von ca. 2,00 m und eine Höhe von min. 1,00 m auf.
Die Verbindung des Bühnengeländers mit dem Bühnenpodest hat standsicher zu erfolgen und muss den Anforderungen des temporären Veranstaltungsbetriebs entsprechen. 
Die Konstruktion ist standsicher und für den vorgesehenen temporären Veranstaltungsbetrieb geeignet auszuführen.</t>
    </r>
  </si>
  <si>
    <r>
      <rPr>
        <b/>
        <sz val="10"/>
        <rFont val="Arial"/>
        <family val="2"/>
      </rPr>
      <t>Bühnengeländer 1,00 m</t>
    </r>
    <r>
      <rPr>
        <sz val="10"/>
        <rFont val="Arial"/>
        <family val="2"/>
      </rPr>
      <t xml:space="preserve">
Es ist ein dreiteiliges schwarzes Bühnengeländer für Bühnenpodeste zur Nutzung im professionellen Veranstaltungsbetrieb zu liefern. 
Das Bühnengeländer weist eine Breite von ca. 1,00 m und eine Höhe von min. 1,00 m auf.
Die Verbindung des Bühnengeländers mit dem Bühnenpodest hat standsicher zu erfolgen und muss den Anforderungen des temporären Veranstaltungsbetriebs entsprechen. 
Die Konstruktion ist standsicher und für den vorgesehenen temporären Veranstaltungsbetrieb geeignet auszuführen.</t>
    </r>
  </si>
  <si>
    <r>
      <rPr>
        <b/>
        <sz val="10"/>
        <rFont val="Arial"/>
        <family val="2"/>
      </rPr>
      <t>Bühnengeländer 0,50 m</t>
    </r>
    <r>
      <rPr>
        <sz val="10"/>
        <rFont val="Arial"/>
        <family val="2"/>
      </rPr>
      <t xml:space="preserve">
Es ist ein dreiteiliges schwarzes Bühnengeländer für Bühnenpodeste zur Nutzung im professionellen Veranstaltungsbetrieb zu liefern. 
Das Bühnengeländer weist eine Breite von ca. 0,50 m und eine Höhe von min. 1,00 m auf.
Die Verbindung des Bühnengeländers mit dem Bühnenpodest hat standsicher zu erfolgen und muss den Anforderungen des temporären Veranstaltungsbetriebs entsprechen. 
Die Konstruktion ist standsicher und für den vorgesehenen temporären Veranstaltungsbetrieb geeignet auszuführen.</t>
    </r>
  </si>
  <si>
    <r>
      <rPr>
        <b/>
        <sz val="10"/>
        <rFont val="Arial"/>
        <family val="2"/>
      </rPr>
      <t>Stuhlkante 2,00 m</t>
    </r>
    <r>
      <rPr>
        <sz val="10"/>
        <rFont val="Arial"/>
        <family val="2"/>
      </rPr>
      <t xml:space="preserve">
Es ist eine schwarze Stuhlkante für Bühnenpodeste zur Nutzung im professionellen Veranstaltungsbetrieb zu liefern. 
Die Stuhlkante weist eine Breite von ca. 2,00 m und eine Höhe von ca. 5 cm auf.
Die Verbindung der Stuhlkante mit dem Bühnenpodest hat standsicher zu erfolgen und muss den Anforderungen des temporären Veranstaltungsbetriebs entsprechen. 
Die Konstruktion ist standsicher und für den vorgesehenen temporären Veranstaltungsbetrieb geeignet auszuführen.</t>
    </r>
  </si>
  <si>
    <r>
      <rPr>
        <b/>
        <sz val="10"/>
        <rFont val="Arial"/>
        <family val="2"/>
      </rPr>
      <t>Stuhlkante 1,00 m</t>
    </r>
    <r>
      <rPr>
        <sz val="10"/>
        <rFont val="Arial"/>
        <family val="2"/>
      </rPr>
      <t xml:space="preserve">
Es ist eine schwarze Stuhlkante für Bühnenpodeste zur Nutzung im professionellen Veranstaltungsbetrieb zu liefern. 
Die Stuhlkante weist eine Breite von ca. 1,00 m und eine Höhe von ca. 5 cm auf.
Die Verbindung der Stuhlkante mit dem Bühnenpodest hat standsicher zu erfolgen und muss den Anforderungen des temporären Veranstaltungsbetriebs entsprechen. 
Die Konstruktion ist standsicher und für den vorgesehenen temporären Veranstaltungsbetrieb geeignet auszuführen.</t>
    </r>
  </si>
  <si>
    <r>
      <rPr>
        <b/>
        <sz val="10"/>
        <rFont val="Arial"/>
        <family val="2"/>
      </rPr>
      <t>Stuhlkante 0,50 m</t>
    </r>
    <r>
      <rPr>
        <sz val="10"/>
        <rFont val="Arial"/>
        <family val="2"/>
      </rPr>
      <t xml:space="preserve">
Es ist eine schwarze Stuhlkante für Bühnenpodeste zur Nutzung im professionellen Veranstaltungsbetrieb zu liefern. 
Die Stuhlkante weist eine Breite von ca. 0,50 m und eine Höhe von ca. 5 cm auf.
Die Verbindung der Stuhlkante mit dem Bühnenpodest hat standsicher zu erfolgen und muss den Anforderungen des temporären Veranstaltungsbetriebs entsprechen. 
Die Konstruktion ist standsicher und für den vorgesehenen temporären Veranstaltungsbetrieb geeignet auszuführen.</t>
    </r>
  </si>
  <si>
    <r>
      <rPr>
        <b/>
        <sz val="10"/>
        <rFont val="Arial"/>
        <family val="2"/>
      </rPr>
      <t>F.o.H.-Platz 4,00 m x 4,00 m</t>
    </r>
    <r>
      <rPr>
        <sz val="10"/>
        <rFont val="Arial"/>
        <family val="2"/>
      </rPr>
      <t xml:space="preserve">
Es ist ein eingeschossiger überdachter und regendichter F.o.H.-Platz (Technikplatz) für den professionellen Veranstaltungsbetrieb zu liefern. 
Der F.o.H.-Platz hat eine Grundfläche von ca. 4,00 m x 4,00 m (Breite x Tiefe) bei einer Podesthöhe von ca. 0,20 m. Die lichte Höhe über der Podestfläche muss mindestens 2,20 m betragen. Zusätzlich ist innerhalb des F.o.H.-Platzes eine Podestfläche mit einer Abmessung von ca. 4,00 m x 2,00 m bei einer Höhe von ca. 0,20 m bereitzustellen.
Die Podestfläche ist eben, spaltfrei und für eine Bodenbelastung von mindestens 350 daN/m² ausgelegt. Etwaige Unebenheiten des Untergrundes am Aufstellort sind durch das eingesetzte Podestsystem fachgerecht auszugleichen.
Die Dachkonstruktion ist gemäß den statischen Erfordernissen auszuführen und zu ballastieren. Die Aussteifung, Abspannung und Ballastierung hat ausschließlich über dafür vorgesehene, systemgleiche Lösungen zu erfolgen.
Die Konstruktion ist an drei Seiten geschlossen auszuführen und so zu gestalten, dass eine sichere und witterungsgeschützte Arbeitsumgebung für das technische Personal gewährleistet ist.
Die Anordnung und Ausführung des F.o.H.-Platzes hat so zu erfolgen, dass freie und uneingeschränkte Sichtachsen auf die Bühne jederzeit gewährleistet sind. 
</t>
    </r>
  </si>
  <si>
    <t>Konstruktionselemente, Planen, Geländer oder sonstige Bauteile dürfen die Sicht auf die Bühnenfläche, sowie relevante Bühnenbereiche nicht beeinträchtigen.
Die Dachkonstruktion ist mit einer regendichten Plane auszuführen. An der der Bühne zugewandten Seite ist ein Dachüberstand von mindestens 0,50 m vorzusehen. Zur zusätzlichen Regensicherheit ist eine klare Zusatzplane an der vierten Seite des FOH-Platzes vorzusehen. Die Planen sind straff und windsicher zu montieren, sodass ein Eindringen von Regenwasser zuverlässig verhindert wird, ohne die Sichtachsen einzuschränken.
Eventuell notwendiger dreiteiliger Seitenschutz ist Bestandteil dieser Position.
Innerhalb des F.o.H.-Platzes sind geeignete Arbeitsplätze für das technische Personal bereitzustellen. Hierfür sind stabile und standsichere Tische oder Bühnenpodeste von mindestens 0,75 m Tiefe vorzusehen.</t>
  </si>
  <si>
    <r>
      <rPr>
        <b/>
        <sz val="10"/>
        <rFont val="Arial"/>
        <family val="2"/>
      </rPr>
      <t>F.o.H.-Platz 6,00 m x 4,00 m</t>
    </r>
    <r>
      <rPr>
        <sz val="10"/>
        <rFont val="Arial"/>
        <family val="2"/>
      </rPr>
      <t xml:space="preserve">
Es ist ein eingeschossiger überdachter und regendichter F.o.H.-Platz (Technikplatz) für den professionellen Veranstaltungsbetrieb zu liefern. 
Der F.o.H.-Platz hat eine Grundfläche von ca. 6,00 m x 4,00 m (Breite x Tiefe) bei einer Podesthöhe von ca. 0,20 m. Die lichte Höhe über der Podestfläche muss mindestens 2,20 m betragen. Zusätzlich ist innerhalb des F.o.H.-Platzes eine Podestfläche mit einer Abmessung von ca. 4,00 m x 2,00 m bei einer Höhe von ca. 0,20 m bereitzustellen.
Die Podestfläche ist eben, spaltfrei und für eine Bodenbelastung von mindestens 350 daN/m² ausgelegt. Etwaige Unebenheiten des Untergrundes am Aufstellort sind durch das eingesetzte Podestsystem fachgerecht auszugleichen.
Die Dachkonstruktion ist gemäß den statischen Erfordernissen auszuführen und zu ballastieren. Die Aussteifung, Abspannung und Ballastierung hat ausschließlich über dafür vorgesehene, systemgleiche Lösungen zu erfolgen.
Die Konstruktion ist an drei Seiten geschlossen auszuführen und so zu gestalten, dass eine sichere und witterungsgeschützte Arbeitsumgebung für das technische Personal gewährleistet ist.
Die Anordnung und Ausführung des F.o.H.-Platzes hat so zu erfolgen, dass freie und uneingeschränkte Sichtachsen auf die Bühne jederzeit gewährleistet sind. 
</t>
    </r>
  </si>
  <si>
    <r>
      <rPr>
        <b/>
        <sz val="10"/>
        <rFont val="Arial"/>
        <family val="2"/>
      </rPr>
      <t>F.o.H.-Platz zweigeschossig</t>
    </r>
    <r>
      <rPr>
        <sz val="10"/>
        <rFont val="Arial"/>
        <family val="2"/>
      </rPr>
      <t xml:space="preserve">
Es ist ein zweigeschossiger überdachter und regendichter F.o.H.-Platz (Technikplatz) für den professionellen Veranstaltungsbetrieb zu liefern. 
Der FOH-Platz hat eine Grundfläche von ca. 4,14 m x 4,14 m (Breite x Tiefe). 
Die Konstruktion muss mit einem für den temporären Veranstaltungsbetrieb zugelassenen modularen Gerüstsystem erfolgen. 
Die Bodenflächen sind eben, spaltfrei und für eine Bodenbelastung von mindestens 350 daN/m² ausgelegt. Etwaige Unebenheiten des Untergrundes am Aufstellort sind durch die eingesetzte Konstruktion fachgerecht auszugleichen.
Die Dachkonstruktion ist gemäß den statischen Erfordernissen auszuführen und zu ballastieren. Die Aussteifung, Abspannung und Ballastierung hat ausschließlich über dafür vorgesehene, systemgleiche Lösungen zu erfolgen.
Die erforderliche Ballastierung ist beidseitig vorzusehen und hat systemgleich, standsicher und entsprechend den Erfordernissen der Konstruktion zu erfolgen. Die Ballastierung darf die Nutzung des F.o.H.-Platzes nicht beeinträchtigen.
Die Konstruktion ist an drei Seiten geschlossen auszuführen und so zu gestalten, dass eine sichere und witterungsgeschützte Arbeitsumgebung für das technische Personal gewährleistet ist.
Die Anordnung und Ausführung des F.o.H.-Platzes hat so zu erfolgen, dass freie und uneingeschränkte Sichtachsen auf die Bühne jederzeit gewährleistet sind. 
</t>
    </r>
  </si>
  <si>
    <r>
      <rPr>
        <b/>
        <sz val="10"/>
        <rFont val="Arial"/>
        <family val="2"/>
      </rPr>
      <t>Rollstuhlpodest</t>
    </r>
    <r>
      <rPr>
        <sz val="10"/>
        <rFont val="Arial"/>
        <family val="2"/>
      </rPr>
      <t xml:space="preserve">
Es ist ein Rollstuhlpodest zur Nutzung im professionellen Veranstaltungsbetrieb zu liefern. 
Das Rollstuhlpodest weist eine Grundfläche von ca. 3,00 m x 3,00 m sowie eine Höhe von ca. 0,60 m bis 1,00 m auf und ist allseitig mit einem kindersicheren dreiteiligen Seitenschutz ausgestattet.
Die Ausführung des Rollstuhlpodests hat eben, spaltfrei und standsicher zu erfolgen. Die Konstruktion muss für eine Bodenbelastung von mindestens 350 daN/m² ausgelegt sein und den Anforderungen des temporären Veranstaltungsbetriebs entsprechen. 
Zusätzlich ist ein zur Podesthöhe des Rollstuhlpodests passender Zugang zu liefern. Der Zugang ist spaltfrei sowie konstruktiv formschlüssig mit der Podestkonstruktion zu verbinden. Der Zugang muss gemäß DIN 18040 ausgeführt sein und eine lichte Mindestbreite (mindestens 1,20 m), eine Neigung von maximal 6% und einen beidseitigen kindersicheren dreiteiligen Seitenschutz mit Handlauf und Radabweiser aufweisen.
Die Anordnung des Zugangs hat so zu erfolgen, dass ein sicherer und effizienter Personen- und Rollstuhlverkehr sowie eine Nutzung als Flucht- und Rettungsweg gewährleistet sind. Die Konstruktionen sind standsicher, rutschhemmend und für den vorgesehenen temporären Veranstaltungsbetrieb geeignet auszuführen.</t>
    </r>
  </si>
  <si>
    <r>
      <rPr>
        <b/>
        <sz val="10"/>
        <rFont val="Arial"/>
        <family val="2"/>
      </rPr>
      <t>Bühnengitter</t>
    </r>
    <r>
      <rPr>
        <sz val="10"/>
        <rFont val="Arial"/>
        <family val="2"/>
      </rPr>
      <t xml:space="preserve">
Es ist ein Bühnengitter aus Aluminium als Crash Barrier zur Nutzung im professionellen Veranstaltungsbetrieb zu liefern. 
Das Bühnengitter hat eine Breite von ca. 1,00 m, eine Höhe von ca. 1,20 m und eine horizontalen Lastaufnahme von mindestens 3 kN/m und muss mit systemgleichen Komponenten durchgängig untereinander verbunden sein.
Die Konstruktion ist standsicher sowie gegen Verrutschen gesichert und für den vorgesehenen temporären Veranstaltungsbetrieb geeignet auszuführen.</t>
    </r>
  </si>
  <si>
    <r>
      <rPr>
        <b/>
        <sz val="10"/>
        <rFont val="Arial"/>
        <family val="2"/>
      </rPr>
      <t>Absperrgitter</t>
    </r>
    <r>
      <rPr>
        <sz val="10"/>
        <rFont val="Arial"/>
        <family val="2"/>
      </rPr>
      <t xml:space="preserve">
Es ist ein Absperrgitter aus feuerverzinktem Stahl mit ca. 18 Füllstäben zur Nutzung im professionellen Veranstaltungsbetrieb zu liefern. 
Das Absperrgitter hat eine Breite von ca. 2,50 m, eine Höhe von ca. 1,10 m und eine Unterfahrhöhe von ca. 200 mm und muss mit Rundeisenhaken und Verbindungsbügeln aus Flacheisen durchgängig untereinander verbunden sein.
Die Konstruktion ist standsicher sowie gegen Verrutschen gesichert und für den vorgesehenen temporären Veranstaltungsbetrieb geeignet auszuführen.</t>
    </r>
  </si>
  <si>
    <t>Kommunikationstechnik</t>
  </si>
  <si>
    <t>Die nachfolgend aufgeführten Leistungen umfassen die Bereitstellung von Kommunikationstechnik für den professionellen temporären Live-Veranstaltungsbetrieb.
Sämtliche gelieferten Komponenten müssen sich in technisch einwandfreiem, funktionsfähigem und optisch sowie hygienisch gepflegtem Zustand befinden und den Anforderungen des professionellen Einsatzes entsprechen.
Alle Positionen sind vollständig betriebsbereit zu liefern. Dies schließt sämtliche zum ordnungsgemäßen Betrieb erforderlichen Zubehör- und Verschleißteile, Transport- und Aufbewahrungslösungen sowie alle notwendigen Anschluss- und Verbindungskomponenten sowie Lizenzen ein. Insbesondere sind alle erforderlichen Netzteile und Energieversorgungs-, Signal- und Datenkabel sowie sonstiges für den Betrieb erforderliches Zubehör im Lieferumfang enthalten.
Alle Kabelwege sind außerhalb der Verkehrswege zu verlegen oder mit geeigneten, rutschhemmenden Mitteln (Kabelbrücken) abzudecken.
Die bereitgestellten Komponenten müssen robust, veranstaltungstauglich und für den dauerhaften Einsatz unter Veranstaltungsbedingungen im Freien ausgelegt sein. Sie sind in geeigneten, schützenden Transportbehältnissen bereitzustellen, die einen sicheren Transport, eine fachgerechte Lagerung sowie eine schnelle Inbetriebnahme gewährleisten.
Die Übertragungsfrequenzen von Funksystemen sind so zu wählen, zu koordinieren und einzustellen, dass ein sachgerechter und störungsfreier Betrieb über die gesamte Veranstaltungsdauer sichergestellt ist.  
An sämtlichen Arbeitsbereichen (insbesondere Bühnen, F.o.H.s und Lenkungsgruppe) ist unverlierbar ein laminiertes, gedrucktes DIN A4-Papier mit den für die jeweiligen Nutzungen vergebenen Funkkanälen (Funkplan) auszuhängen.</t>
  </si>
  <si>
    <r>
      <rPr>
        <b/>
        <sz val="10"/>
        <rFont val="Arial"/>
        <family val="2"/>
      </rPr>
      <t>Digitales Handfunkgerät</t>
    </r>
    <r>
      <rPr>
        <sz val="10"/>
        <rFont val="Arial"/>
        <family val="2"/>
      </rPr>
      <t xml:space="preserve">
Es ist ein digitales Handfunkgerät zur professionellen Sprachkommunikation im Veranstaltungsbetrieb zu liefern. 
Das Gerät muss eine zuverlässige, störungsarme Kommunikation gewährleisten. 
Das Handfunkgerät muss den digitalen Funkstandard unterstützen und für den Betrieb im UHF- oder VHF-Frequenzbereich ausführen und für den Einsatz in komplexen, frequenzbelasteten Veranstaltungsumgebungen geeignet sein. 
Die Sprachübertragung muss auch bei hoher Umgebungslautstärke klar und verständlich erfolgen.
Das Gerät ist ergonomisch, intuitiv bedienbar und für den schnellen Einsatz im Produktionsalltag ausgelegt. Eine Push-to-Talk-Taste, ein Lautstärkeregler sowie eine einfache Kanalauswahl müssen vorhanden sein. Die Reichweite muss für den gleichzeitigen Einsatz in Innen- und Außenbereichen ausreichend sein.
Das Gehäuse des Handfunkgerätes muss robust, stoßfest und mindestens spritzwassergeschützt (Schutzklasse ≥ IP54) ausgeführt sein, sodass ein sicherer Betrieb auch unter rauen Eventbedingungen gewährleistet ist. Das Gerät muss für den Dauerbetrieb geeignet sein
Die Stromversorgung erfolgt über wiederaufladbare Lithium-Ionen-Akkus mit einer Mindestbetriebsdauer von 6 Stunden. 
Es ist ein zweiter Satz Akkus vorzusehen, um einen unterbrechungsfreien Betrieb zu gewährleisten. 
Es ist ein systemgleiches Lautsprechermikrofon zur professionellen Sprachkommunikation im Veranstaltungsbetrieb zu mitzuliefern. 
In dieser Position ist das erforderliche Zubehör, sowie Ladegeräte (Einzel- oder Mehrfachlader), Lithium-Ionen-Akkus, Antennen und Gürtelclips enthalten.
In dieser Position sind ggf. erforderliche Relais Stationen (Repeater) für eine störungsfreie Kommunikation auf dem gesamten Produktionsgelände enthalten. </t>
    </r>
  </si>
  <si>
    <t>Lichttechnik</t>
  </si>
  <si>
    <t>Die nachfolgend aufgeführten Leistungen umfassen die Bereitstellung von Lichttechnik für den professionellen temporären Live-Veranstaltungsbetrieb. 
Sämtliche gelieferten Komponenten müssen sich in technisch einwandfreiem, funktionsfähigem, spielbereitem und optisch gepflegtem Zustand befinden und den Anforderungen des professionellen Einsatzes entsprechen.
Alle Positionen sind vollständig betriebsbereit zu liefern. Dies schließt sämtliche zum ordnungsgemäßen Betrieb erforderlichen Zubehör- und Verschleißteile, Transport- und Aufbewahrungslösungen sowie alle notwendigen Anschluss- und Verbindungskomponenten sowie Lizenzen ein. Insbesondere sind alle erforderlichen Netzteile, Energieversorgungs-, Signal- und Datenkabel sowie sonstiges für den Betrieb erforderliches Zubehör im Lieferumfang enthalten.
Alle Hazer und Nebelmaschinen sind einschließlich externem, regelbarem Lüfter und geeignetem Fluid in der erforderlichen Menge zu liefern.
An Bühne und F.o.H. sind die erforderlichen Anschlüsse für die Signal-, Daten- und Energieversorgung von mitgebrachter Lichttechnik der Acts bereitzustellen.
Alle Kabelwege sind außerhalb der Verkehrswege zu verlegen oder mit geeigneten, rutschhemmenden Mitteln (Kabelbrücken) abzudecken.
Die bereitgestellten Komponenten müssen robust, veranstaltungstauglich und für den dauerhaften Einsatz unter Veranstaltungsbedingungen im Freien ausgelegt sein. Sie sind in geeigneten, schützenden Transportbehältnissen bereitzustellen, die einen sicheren Transport, eine fachgerechte Lagerung sowie eine schnelle Inbetriebnahme gewährleisten.</t>
  </si>
  <si>
    <t>Das Blendenschiebersystem muss mindestens vier einzeln einstellbare Blendenlamellen enthalten, die über 100% der Projektionsfläche positionierbar sind. Das Blendenschiebermodul muss um mindestens ±90° drehbar sein. Zusätzlich muss eine Irisblende mit mindestens 15 Lamellen vorhanden sein, die im Bereich von ca. 15% bis 100% der Öffnung variabel ist.
Es müssen zudem zwei Frostfilter (leicht und stark) sowie zwei kombinierbare, dreh- und indexierbare Prismen (5-Facetten-Rundprisma und 4-Facetten-Linearprisma) zur Verfügung stehen. Ergänzend muss ein fokussierbares Grafik-Animations-Effektrad mit kontinuierlicher Drehung in beide Richtungen vorhanden sein.
Die Helligkeitsregelung muss über einen elektronischen Dimmer im Bereich von 0% bis 100% erfolgen. Der Strobe-Effekt muss variabel von ca. 1 bis 25 Blitze pro Sekunde einstellbar sein.
Die Steuerung muss mindestens über DMX-512, DMX-RDM und sACN erfolgen. Es sind bis zu ca. 65 DMX-Kanäle vorzusehen. Ein grafisches LCD-Display mit Flip-Funktion sowie ein lokales Bedienfeld müssen integriert sein. 
Die elektrischen Anschlüsse, einschließlich 5-pol.-XLR-Anschlüsse, RJ45-Netzwerkanschlüsse sowie dreh-verriegelbarer Netzanschlüsse für den Außeneinsatz, müssen in Schutzart IP65 ausgeführt sein. Die maximale Leistungsaufnahme muss ca. 700 W betragen.
Das Kühlsystem muss aus einer kombinierten Flüssigkeits- und temperaturgeregelten Lüfterkühlung mit selbstregulierenden Lüftern, wählbaren Betriebsmodi sowie integriertem Übertemperaturschutz bestehen.
Der Betrieb muss im Temperaturbereich von mindestens -20°C bis +45°C zu gewährleisten. Der Mindestabstand zur beleuchteten Fläche muss ca. 2 m betragen.
Abmessungen und Gewicht sind im Bereich von ca. 360 x 676 x 316 mm (B x H x T) und ca. 31 kg anzusetzen.</t>
  </si>
  <si>
    <r>
      <rPr>
        <b/>
        <sz val="10"/>
        <rFont val="Arial"/>
        <family val="2"/>
      </rPr>
      <t>Movinglight Spot 35.000 lm</t>
    </r>
    <r>
      <rPr>
        <sz val="10"/>
        <rFont val="Arial"/>
        <family val="2"/>
      </rPr>
      <t xml:space="preserve">
Es ist ein professioneller vollständig DMX-steuerbarer, kopfbewegter LED-Profil-Scheinwerfer mit CMY-Farbmischung und ca. 35.000 lm Gesamtlichtstrom für den professionellen Einsatz im Veranstaltungsbetrieb zu liefern.
Die optische Einheit muss aus einem mindestens 13-elementigen Linsensystem mit einem Zoomverhältnis von mindestens 13:1 bestehen. 
Der Abstrahlwinkel muss variabel im Bereich von ca. 4° bis 52° einstellbar sein. 
Die Frontlinse muss einen Durchmesser von ca. 160 mm und eine homogene Projektion mit klar definierter Lichtkante ohne Hotspots aufweisen.
Die Lichtquelle muss eine leistungsstarke flimmerfreie Weißlicht-LED mit einer Lichtleistung von mindestens 30.000 lm und maximal ca. 35.000 lm sein. Die Farbtemperatur muss ca. 6.500 K betragen. Ein variabler Farbwiedergabeindex im Bereich von ca. min. 70 bis 86 sowie ein variabler CTO sind bereitzustellen. Ergänzend müssen mindestens sieben Komplementärfarben einstellbar sein. 
Die Lebensdauer der Lichtquelle (L70) muss ca. 40.000 Stunden betragen.
Die Pan- und Tilt-Bewegungen müssen endlos sein (Continuous Pan/Tilt) und hochpräzise und homogen mit 8- und 16-bit-Auflösung erfolgen.
Im Gobosystem müssen mindestens sieben indexierbare, rotierende HD-Glasgobos mit einstellbarer Rotationsgeschwindigkeit sowie mindestens neun feste HD-Glasgobos integriert sein. Der Bilddurchmesser muss ca. 18 mm betragen.
</t>
    </r>
  </si>
  <si>
    <r>
      <t xml:space="preserve">Fabrikat:
</t>
    </r>
    <r>
      <rPr>
        <b/>
        <sz val="10"/>
        <color theme="1"/>
        <rFont val="Arial"/>
        <family val="2"/>
      </rPr>
      <t xml:space="preserve">Ayrton Rivale </t>
    </r>
    <r>
      <rPr>
        <sz val="10"/>
        <color theme="1"/>
        <rFont val="Arial"/>
        <family val="2"/>
      </rPr>
      <t xml:space="preserve">
oder gleichwertig
Angebotenes Fabrikat/Typ vom Bieter einzutragen:
Bei Freilassen gilt oben genanntes Produkt.</t>
    </r>
  </si>
  <si>
    <t>Es muss ein virtuelles Farbrad mit umfangreichen Farbpresets, automatischem Farbverlauf sowie zusätzlichem Magenta-/Green-Korrekturkanal zur Feinabstimmung des Weißpunktes und ein Auswahlkanal zur Priorisierung von Farbwiedergabe oder maximaler Helligkeit sowie Entsättigungsfunktion vorhanden sein. Zudem muss ein zusätzlicher Tungsten-Kanal mit statischen und variablen CCT-Effekten sowie ein umschaltbarer Farbraum (min. erweiterter RGBL-Farbraum, Rec.709, Rec.2020, DCI-P3) verfügbar sein.
Es muss eine zweite Effekt-Ebene mit statischen und dynamischen Muster-Makros und eigenem Dimmer und Shutter sowie eine flexible Überlagerungsoptionen beider Ebenen vorhanden sein. 
Die Pan- und Tilt-Bewegungen müssen mit 16-bit-Auflösung erfolgen und einen Pan-Bereich von bis zu 650°, einen Tilt von bis zu 240° mit automatischer Positionskorrektur und Tilt-Lock-Funktion aufweisen. Die Bewegungszeiten müssen ca. 2 s bei Pan und 1,2 s bei Tilt betragen.
Die Ansteuerung muss über DMX-512 mit mehreren Betriebsmodi (ca. 24 bis 89 Kanäle) erfolgen. Der DMX-Anschluss muss über 5-pol. XLR erfolgen. Zusätzlich müssen zwei ausfallsichere verriegelbare RJ45-Netzwerkanschlüsse für netzwerkbasierte Protokolle (min. sACN) sowie Servicefunktionen vorhanden sein. Die Konfiguration muss über ein integriertes, batteriegepuffertes LCD-Display im Bügel, über DMX-RDM oder eine herstellerspezifische Service-Software möglich sein. Es muss eine automatische Reaktion bei DMX-Signalverlust erfolgen (Hold, Blackout oder gespeicherte Szene).
Der Netzanschluss muss über dreh-verriegelbarer Netzanschlüsse erfolgen. Die typische Leistungsaufnahme muss ca. 800 W betragen. 
Der Betrieb muss im Temperaturbereich von mindestens +5°C bis +45°C zu gewährleisten. Der minimale Geräteabstand muss ca. 465 mm betragen.
Abmessungen und Gewicht sind im Bereich von ca. 415 x 402 bis 457 mm (B x H) und ca. 13,3 kg anzusetzen.</t>
  </si>
  <si>
    <r>
      <rPr>
        <b/>
        <sz val="10"/>
        <rFont val="Arial"/>
        <family val="2"/>
      </rPr>
      <t>Movinglight Wash 12.500 lm</t>
    </r>
    <r>
      <rPr>
        <sz val="10"/>
        <rFont val="Arial"/>
        <family val="2"/>
      </rPr>
      <t xml:space="preserve">
Es ist ein professioneller vollständig DMX-steuerbarer, kopfbewegter Multilinsen-LED-Scheinwerfer mit 19 kreisförmig angeordneten Hochleistungs-LEDs mit jeweils ca. 40 W Leistung, RGBL-Farbmischung und ca. 12.500 lm Gesamtlichtstrom für den professionellen Einsatz im Veranstaltungsbetrieb zu liefern.
Die Lichtaustrittsfläche muss einen Durchmesser von ca. 260 mm aufweisen.
Das System muss frei wählbare Weißpunkte (min. 3.200 K, 4.200 K, 5.600 K, 6.500 K, 8.000 K) ermöglichen sowie eine stufenlose CCT-Einstellung im Bereich von ca. 2.500 K bis 10.000 K. Der Farbwiedergabeindex muss bei 6.500 K min. 86 und bei 3.200 K min. 85 betragen.
Die Auflösung der Farbmischung muss 16-bit im RGB-, RGBL- oder alternativem Farbraum-Modus betragen.
Die Helligkeitsregelung muss über einen elektronischen Dimmer mit 16-bit Auflösung und wählbaren Dimmkurven erfolgen. Der Shutter-/Strobe-Kanal muss über reguläre, zufällige und pulsierende Effekten verfügen.
Die PWM-Frequenz muss in mehreren Stufen für den flickerfreien Betrieb bei HD- und UHD-Aufzeichnungen einstellbar sein.
Der motorisierte Zoom muss einen Verstellbereich von ca. 3,5° bis ca. 63° bei einer Umschaltzeit von max. 0,3 s aufweisen.
</t>
    </r>
  </si>
  <si>
    <r>
      <t xml:space="preserve">Fabrikat:
</t>
    </r>
    <r>
      <rPr>
        <b/>
        <sz val="10"/>
        <color theme="1"/>
        <rFont val="Arial"/>
        <family val="2"/>
      </rPr>
      <t>GLP X5</t>
    </r>
    <r>
      <rPr>
        <sz val="10"/>
        <color theme="1"/>
        <rFont val="Arial"/>
        <family val="2"/>
      </rPr>
      <t xml:space="preserve">
oder gleichwertig
Angebotenes Fabrikat/Typ vom Bieter einzutragen:
Bei Freilassen gilt oben genanntes Produkt.</t>
    </r>
  </si>
  <si>
    <r>
      <rPr>
        <b/>
        <sz val="10"/>
        <rFont val="Arial"/>
        <family val="2"/>
      </rPr>
      <t>LED-Fluter 21.000 lm</t>
    </r>
    <r>
      <rPr>
        <sz val="10"/>
        <rFont val="Arial"/>
        <family val="2"/>
      </rPr>
      <t xml:space="preserve">
Es ist ein professioneller leistungsstarker, DMX-steuerbarer LED-Fluter mit RGB+-Farbmischung und ca. 21.000 lm Gesamtlichtstrom für den professionellen Einsatz im Veranstaltungsbetrieb zu liefern.
Das Gerät muss mit einem wettergeschützten Gehäuse mit einer Schutzart von mindestens IP65 ausgeführt sein.
Das Gerät muss mit einer RGB+-LED-Lichtquelle ohne separate Einzelfarb-LED-Optiken ausgestattet sein und eine homogene Farbmischung mit 16-bit- Auflösung bereitstellen. 
Die Helligkeitsregelung muss über einen elektronischen Dimmer mit 16-bit Auflösung und wählbaren Dimmkurven erfolgen.
Der Abstrahlwinkel muss mit magnetmontierbaren Optiken mit 100° Abstrahlwinkel für die flächige Ausleuchtung von Bühnen-, Backdrop- oder Architekturflächen ausgestattet sein. 
Der Lichtstrahl muss eine gleichmäßige, glockenkurvenförmige Lichtverteilung aufweisen, die zum Rand hin weich ausläuft, und darf keine Farbschatten aufweisen.
Beim Dimmen darf sich die eingestellte Farbe nicht verändern. 
Das Dimm- und Farbwechselverhalten muss stufenlos und gleichmäßig sein.
Der Netzanschluss muss über dreh-verriegelbarer Netzanschlüsse erfolgen. Die typische Leistungsaufnahme muss ca. 565 W betragen. 
Abmessungen und Gewicht sind im Bereich von ca. 463 x 161 x 291 mm (B x T x H) und ca. 13 kg anzusetzen</t>
    </r>
  </si>
  <si>
    <r>
      <t xml:space="preserve">Fabrikat:
</t>
    </r>
    <r>
      <rPr>
        <b/>
        <sz val="10"/>
        <color theme="1"/>
        <rFont val="Arial"/>
        <family val="2"/>
      </rPr>
      <t>Cameo Zenit W600</t>
    </r>
    <r>
      <rPr>
        <sz val="10"/>
        <color theme="1"/>
        <rFont val="Arial"/>
        <family val="2"/>
      </rPr>
      <t xml:space="preserve">
oder gleichwertig
Angebotenes Fabrikat/Typ vom Bieter einzutragen:
Bei Freilassen gilt oben genanntes Produkt.</t>
    </r>
  </si>
  <si>
    <r>
      <rPr>
        <b/>
        <sz val="10"/>
        <rFont val="Arial"/>
        <family val="2"/>
      </rPr>
      <t>Stufenlinsen-Scheinwerfer 12.000 lm</t>
    </r>
    <r>
      <rPr>
        <sz val="10"/>
        <rFont val="Arial"/>
        <family val="2"/>
      </rPr>
      <t xml:space="preserve">
Es ist ein professioneller DMX-steuerbarer LED-Stufenlinsen-Scheinwerfer mit min. 12.000 lm Gesamtlichtstrom für den professionellen Einsatz im Veranstaltungsbetrieb zu liefern, der min. in der Helligkeit ansteuerbar ist.
Das Gerät muss über eine Farbtemperatur von ca. 3.200 K verfügen.
Der Abstrahlwinkel muss über eine Zoomfunktion von min. 18° und 40° stufenlos einstellbar sein.
Der Farbwiedergabeindex muss min. 90 bei einer Farbtemperatur von ca. 3.200 K betragen.
Der Lichtstrahl muss eine gleichmäßige, glockenkurvenförmige Lichtverteilung aufweisen, die zum Rand hin weich ausläuft, und darf keine Farbschatten aufweisen.
Eine Abschattung mit einer min. 4-teiligen Torklappe muss einen geradlinigen Schattenwurf ohne Multischatten ergeben. 
Beim Dimmen darf sich die eingestellte Farbe nicht verändern. 
Das Dimmverhalten muss stufenlos und gleichmäßig auch im untersten Stellbereich sein.
</t>
    </r>
  </si>
  <si>
    <r>
      <rPr>
        <b/>
        <sz val="10"/>
        <rFont val="Arial"/>
        <family val="2"/>
      </rPr>
      <t xml:space="preserve">Profil-Scheinwerfer 25.000 lm
</t>
    </r>
    <r>
      <rPr>
        <sz val="10"/>
        <rFont val="Arial"/>
        <family val="2"/>
      </rPr>
      <t xml:space="preserve">Es ist ein professioneller vollständig DMX-steuerbarer LED-Profil-Scheinwerfer mit CMY-Farbmischung mit variabler Farbtemperatur und min. 25.000 lm Gesamtlichtstrom für den professionellen Einsatz im Veranstaltungsbetrieb zu liefern.
Der Abstrahlwinkel muss im Bereich von ca. 5° bis 50° variabel einstellbar sein. Die Frontlinse muss einen Durchmesser von min. 140 mm aufweisen.
Die Lichtquelle muss eine leistungsstarke flimmerfreie Weißlicht-LED mit einer Farbtemperatur von ca. 6.500 K sein. Neben der variablen Farbtemperatur ist ein variabler Farbwiedergabeindex im Bereich von ca. 70 bis min. 86 bereitzustellen. Ergänzend müssen mindestens sieben Komplementärfarben einstellbar sein.
Die Pan- und Tilt-Bewegungen müssen hochpräzise und homogen mit 8- und 16-bit-Auflösung erfolgen. 
Für Projektionen müssen mindestens sieben indexierbare, rotierende Gobos mit einstellbarer Rotationsgeschwindigkeit sowie mindestens neun feste Gobos vorhanden sein. 
Das Blendenschiebersystem muss mindestens vier einzeln einstellbare Blendenlamellen enthalten, die über 100% der Projektionsfläche positionierbar sind. Das Blendenschiebermodul muss um mindestens ±90° drehbar sein. Zusätzlich muss eine Irisblende mit mindestens 12 Lamellen vorhanden sein, die im Bereich von mindestens 20% bis 100% der Öffnung variabel sind.
Es müssen zudem zwei Frostfilter (leicht und stark) sowie zwei dreh- und indexierbare Prismen (Rundprisma und Linearprisma) zur Verfügung stehen. Ergänzend muss ein fokussierbares Grafik-Animations-Effektrad mit kontinuierlicher Drehung in beide Richtungen vorhanden sein.
Der Lichtstrahl muss eine gleichmäßige Lichtverteilung aufweisen und darf keine Farbschatten aufweisen.
Das Dimmverhalten muss stufenlos im Bereich von 0% bis 100% und gleichmäßig auch im untersten Stellbereich sein. Der Stroboskop-Effekt muss variabel im Bereich von mindestens 1 bis 20 Blitzen pro Sekunde einstellbar sein.
</t>
    </r>
  </si>
  <si>
    <r>
      <t xml:space="preserve">Washlight 12.000 lm
</t>
    </r>
    <r>
      <rPr>
        <sz val="10"/>
        <rFont val="Arial"/>
        <family val="2"/>
      </rPr>
      <t xml:space="preserve">Es ist ein professioneller vollständig DMX-steuerbarer, kopfbewegter Multilinsen-LED-Scheinwerfer mit RGB+-Farbmischung, min. 12.000 lm Gesamtlichtstrom und min. 18 Lichtaustrittslinsen für den professionellen Einsatz im Veranstaltungsbetrieb zu liefern, die separat in Farbe und Helligkeit ansteuerbar sind.
Der Abstrahlwinkel muss über eine Zoomfunktion von min. 10° bis 50° stufenlos steuerbar sein. 
Der Farbwiedergabeindex muss min. 90 bei einer Farbtemperatur von ca. 3.200 K betragen. 
Das Gerät muss mit einer homogenen Mehrfarben-LED-Engine und ohne separate Einzelfarb-LED-Optiken ausgestattet sein.
Der Lichtstrahl muss eine gleichmäßige, glockenkurvenförmige Lichtverteilung aufweisen, die zum Rand hin weich ausläuft, und darf keine Farbschatten aufweisen.
Beim Dimmen darf sich die eingestellte Farbe nicht verändern. 
Das Dimmverhalten muss stufenlos und gleichmäßig auch im untersten Stellbereich sein.
Unterschiedliche Bilder (Muster aus Helligkeiten und Farben, die über die verschiedenen Linsen erscheinen) müssen über vorgefertigte Muster (Pattern) abrufbar sein. </t>
    </r>
  </si>
  <si>
    <r>
      <rPr>
        <b/>
        <sz val="10"/>
        <rFont val="Arial"/>
        <family val="2"/>
      </rPr>
      <t>Spotlight 25.000 lm</t>
    </r>
    <r>
      <rPr>
        <sz val="10"/>
        <rFont val="Arial"/>
        <family val="2"/>
      </rPr>
      <t xml:space="preserve">
Es ist ein professioneller vollständig DMX-steuerbarer, kopfbewegter LED-Spot-Scheinwerfer, mit CMY-Farbmischung und min. 25.000 lm Gesamtlichtstrom für den professionellen Einsatz im Veranstaltungsbetrieb zu liefern, der separat in Farbe und Helligkeit ansteuerbar ist.
Das Gerät muss min. 2 Prismen und min. 1 Frostfilter in den Strahlengang einfügen können. Es müssen min. 2 Goboräder vorhanden sein, von denen min. 1 mit drehbaren und indexierbaren Gobos ausgestattet ist. 
Das Gerät muss mit min. 1 Farbrad zum Einfügen von Sekundärfarben ausgestattet sein. 
Der Abstrahlwinkel muss über eine Zoomfunktion von min. 7,5° und 45° stufenlos steuerbar sein.
Der Farbwiedergabeindex bei Weißlicht muss min. 90 bei einer Farbtemperatur von ca. 3.200 K betragen. 
Das Gerät muss mit einer homogenen Mehrfarben-LED-Engine und ohne separate Einzelfarb-LED-Optiken ausgestattet sein.
Der Lichtstrahl muss eine gleichmäßige Farbmischung und eine gleichmäßige Lichtverteilung aufweisen, deren Ränder variabel fokussiert werden können, und darf keine Farbschatten aufweisen.
Beim Dimmen darf sich die eingestellte Farbe nicht verändern. 
Das Dimmverhalten muss stufenlos und gleichmäßig auch im untersten Stellbereich sein.</t>
    </r>
  </si>
  <si>
    <r>
      <rPr>
        <b/>
        <sz val="10"/>
        <rFont val="Arial"/>
        <family val="2"/>
      </rPr>
      <t>Multi-Effektlight 44.000 lm</t>
    </r>
    <r>
      <rPr>
        <sz val="10"/>
        <rFont val="Arial"/>
        <family val="2"/>
      </rPr>
      <t xml:space="preserve">
Es ist ein professioneller vollständig DMX-steuerbarer, kopfbewegter Multi-Effektscheinwerfer als SMD-LED-Farbwechselfluter, Stroboskop- und Pixel-Effekt-Scheinwerfer mit RGB+W-Farbmischung, min. 44.000 lm Gesamtlichtstrom für den professionellen Einsatz im Veranstaltungsbetrieb zu liefern, die separat in Farbe und Helligkeit ansteuerbar sind.
Das Gerät muss min. 216 Kaltweiß-LEDs als Stroboskop enthalten, die in min. 12 Segmenten steuerbar sind. 
Ein kontinuierlicher Dauerbetrieb als Stroboskop mit einem Abstrahlwinkel von min. 86° muss gewährleistet sein.
Zusätzlich müssen min. 896 RGB-LEDs als Farbwechselfluter mit einem Abstrahlwinkel von min. 123° integriert sein, die in min. 12 Segmente steuerbar sind.
Der Leuchtkopf muss motorisiert und mit 16-bit-Auflösung über min. 180° neigbar sein.
Stroboskop und Farbwechselfluter müssen von 0-100% elektronisch nach min. drei auswählbaren Dimmkurven dimmbar sein. Dabei müssen die Stroboskopfrequenz frei wählbar sein und Effekte (z. B. Ramp Up, Ramp Down, Random, Crossfade, Makro) auswählbar sein.</t>
    </r>
  </si>
  <si>
    <r>
      <rPr>
        <b/>
        <sz val="10"/>
        <rFont val="Arial"/>
        <family val="2"/>
      </rPr>
      <t>Multi-Effektlight 40.000 lm</t>
    </r>
    <r>
      <rPr>
        <sz val="10"/>
        <rFont val="Arial"/>
        <family val="2"/>
      </rPr>
      <t xml:space="preserve">
Es ist ein professioneller vollständig DMX-steuerbarer, Multi-Effektscheinwerfer als SMD-LED-Farbwechselfluter, Stroboskop- und Pixel-Effekt-Scheinwerfer mit RGB+-Farbmischung, min. 40.000 lm Gesamtlichtstrom und min. 12 Segmenten für den professionellen Einsatz im Veranstaltungsbetrieb zu liefern, die separat in Farbe und Helligkeit ansteuerbar sind.
Das Gerät muss mit einer homogenen Mehrfarben-LED-Engine und ohne separate Einzelfarb-LED-Optiken ausgestattet sein.
Ein kontinuierlicher Dauerbetrieb als Farbwechselfluter mit einem Abstrahlwinkel von mindestens 100° muss gewährleistet sein.</t>
    </r>
  </si>
  <si>
    <r>
      <rPr>
        <b/>
        <sz val="10"/>
        <rFont val="Arial"/>
        <family val="2"/>
      </rPr>
      <t>Blinder 9.000 lm</t>
    </r>
    <r>
      <rPr>
        <sz val="10"/>
        <rFont val="Arial"/>
        <family val="2"/>
      </rPr>
      <t xml:space="preserve">
Es ist ein professioneller DMX-steuerbarer LED-Blinder mit 2 Leuchtmodulen mit min. 9.000 lm Gesamtlichtstrom für den professionellen Einsatz im Veranstaltungsbetrieb zu liefern, der min. in der Helligkeit ansteuerbar ist.
Das Gerät muss über eine Farbtemperatur von ca. 2.700 K und eine Glühlichtsimulation beim Dimmen verfügen.
Der Abstrahlwinkel muss ca. 95° betragen.</t>
    </r>
  </si>
  <si>
    <r>
      <rPr>
        <b/>
        <sz val="10"/>
        <rFont val="Arial"/>
        <family val="2"/>
      </rPr>
      <t>Fluter</t>
    </r>
    <r>
      <rPr>
        <sz val="10"/>
        <rFont val="Arial"/>
        <family val="2"/>
      </rPr>
      <t xml:space="preserve">
Es ist ein professioneller leistungsstarker, DMX-steuerbarer LED-Fluter für den professionellen Einsatz im Veranstaltungsbetrieb zu liefern. 
Das Gerät muss mit einem wettergeschützten Gehäuse mit einer Schutzart von mindestens IP65 ausgeführt sein.
Das Gerät muss mit einer homogenen RGB+-LED-Engine und ohne separate Einzelfarb-LED-Optiken ausgestattet sein und eine homogene Farbmischung bereitstellen. 
Die Lichtleistung und der Abstrahlwinkel, mit wechselbaren oder variablen Optiken, müssen für die flächige Ausleuchtung von Bühnen-, Backdrop- oder Architekturflächen geeignet sein. 
Der Lichtstrahl muss eine gleichmäßige, glockenkurvenförmige Lichtverteilung aufweisen, die zum Rand hin weich ausläuft, und darf keine Farbschatten aufweisen.
Beim Dimmen darf sich die eingestellte Farbe nicht verändern. 
Das Dimm- und Farbwechselverhalten muss stufenlos und gleichmäßig sein.</t>
    </r>
  </si>
  <si>
    <r>
      <rPr>
        <b/>
        <sz val="10"/>
        <rFont val="Arial"/>
        <family val="2"/>
      </rPr>
      <t>PAR</t>
    </r>
    <r>
      <rPr>
        <sz val="10"/>
        <rFont val="Arial"/>
        <family val="2"/>
      </rPr>
      <t xml:space="preserve">
Es ist ein professioneller vollständig DMX-steuerbarer LED-Scheinwerfer mit RGB+-Farbmischung und min. 45 W Gesamtleistung für den professionellen Einsatz im Veranstaltungsbetrieb zu liefern, der in Farbe und Helligkeit ansteuerbar ist.
Der Abstrahlwinkel muss weniger als 30° betragen.
Das Gerät muss mit einer homogenen Mehrfarben-LED-Engine und ohne separate Einzelfarb-LED-Optiken ausgestattet sein.
Der Lichtstrahl muss eine gleichmäßige, glockenkurvenförmige Lichtverteilung aufweisen, die zum Rand hin weich ausläuft.</t>
    </r>
  </si>
  <si>
    <r>
      <rPr>
        <b/>
        <sz val="10"/>
        <rFont val="Arial"/>
        <family val="2"/>
      </rPr>
      <t>Verfolger</t>
    </r>
    <r>
      <rPr>
        <sz val="10"/>
        <rFont val="Arial"/>
        <family val="2"/>
      </rPr>
      <t xml:space="preserve">
Es ist ein professioneller DMX-steuerbarer Verfolgerscheinwerfer zur szenischen Verfolgung von Personen oder Objekten auf mittlere bis große Distanzen für den professionellen Einsatz im Veranstaltungsbetrieb zu liefern.
Der Abstrahlwinkel muss im Bereich von ca. 5° bis ca. 15° stufenlos einstellbar sein. 
Das Gerät muss eine homogene Projektion mit klar definierter Lichtkante ohne sichtbare Hotspots gewährleisten.
Die Lichtleistung muss so ausgelegt sein, dass bei einem Abstrahlwinkel von 5° in einer Entfernung von 30 m eine Beleuchtungsstärke von mindestens 3.500 lx erreicht wird. Bei 15° Abstrahlwinkel sind bei 30m Entfernung mindestens 800 lx zu erreichen. 
Die Lichtquelle muss eine hohe Farbwiedergabe sicherstellen. Der Betrieb muss flimmerfrei erfolgen.
Das Gerät muss über ein integriertes Farbwählersystem mit mehreren dichroitischen Farbfiltern zur schnellen, reproduzierbaren Farbwahl verfügen. Zusätzlich müssen eine stufenlos regelbare Irisblende, ein mechanischer oder elektronischer Dimmer, sowie ein Shutter zur Dunkelschaltung vorhanden sein.
Eine ergonomische, präzise und sichere manuelle Bedienung durch eine Bedienperson muss sichergestellt sein.
Im Lieferumfang müssen zudem ein standsicheres Verfolgerstativ und ein Farbfilterset enthalten sein.</t>
    </r>
  </si>
  <si>
    <r>
      <rPr>
        <b/>
        <sz val="10"/>
        <rFont val="Arial"/>
        <family val="2"/>
      </rPr>
      <t>Hazer 1.200 W</t>
    </r>
    <r>
      <rPr>
        <sz val="10"/>
        <rFont val="Arial"/>
        <family val="2"/>
      </rPr>
      <t xml:space="preserve">
Es ist ein professioneller vollständig DMX-steuerbarer Hazer mit einer Leistungsaufnahme von ca. 1.200 W im Dauerbetrieb zur gleichmäßigen Erzeugung von feinem atmosphärischem Dunst für den professionellen Einsatz im Veranstaltungsbetrieb zu liefern.
Das Gerät muss eine Dauerverdampfungsleistung von ca. 9 mL/min. Fluid bei ca. 1.200 W aufweisen.
Das Gerät dient der gleichmäßigen und dauerhaften Sichtbarmachung von Lichtstrahlen und Lichteffekten im und vor dem Bühnenbereich.</t>
    </r>
  </si>
  <si>
    <r>
      <rPr>
        <b/>
        <sz val="10"/>
        <rFont val="Arial"/>
        <family val="2"/>
      </rPr>
      <t>Nebelmaschine 2.600 W</t>
    </r>
    <r>
      <rPr>
        <sz val="10"/>
        <rFont val="Arial"/>
        <family val="2"/>
      </rPr>
      <t xml:space="preserve">
Es ist eine professionelle vollständig DMX-steuerbare Nebelmaschine mit einer Leistungsaufnahme von ca. 1.300 W im Dauerbetrieb zur gleichmäßigen Erzeugung von feinem atmosphärischem Nebel für den professionellen Einsatz im Veranstaltungsbetrieb zu liefern.
Das Gerät muss eine Spitzenverdampfungsleistung von ca. 240 mL/min. Fluid bei ca. 2.600 W und eine Dauerleistung von ca. 70 mL Fluid bei ca. 1.300 W aufweisen.
Das Gerät dient der gleichmäßigen und dauerhaften Sichtbarmachung von Lichtstrahlen und Lichteffekten im und vor dem Bühnenbereich.</t>
    </r>
  </si>
  <si>
    <r>
      <rPr>
        <b/>
        <sz val="10"/>
        <rFont val="Arial"/>
        <family val="2"/>
      </rPr>
      <t>Lichtsteuersystem groß</t>
    </r>
    <r>
      <rPr>
        <sz val="10"/>
        <rFont val="Arial"/>
        <family val="2"/>
      </rPr>
      <t xml:space="preserve">
Es ist ein professionelles digitales Lichtsteuersystem zu liefern, das für die professionelle Steuerung und Programmierung im Live-Veranstaltungsbetrieb vorgesehen ist.  
Das System muss für die Steuerung und Programmierung sämtlicher dafür vorgesehenen veranstaltungstechnischen Geräte geeignet sein, insbesondere für die zuvor beschriebenen Geräte (Fixtures). 
Das Lichtsteuersystem muss entweder als einzelne Konsole oder als Netzwerksystem ausgeführt sein, in dem alle individuellen Geräte ein standardisiertes Ethernet-Netzwerk für die Kommunikation verwenden. Einzelne Geräte im System müssen ausgetauscht werden können. Ein fehlerhaftes Gerät darf keine Auswirkungen auf das Gesamtsystem oder andere Teile des Systems haben. 
Innerhalb des Systems dürfen keine analogen Steuersignale oder -spannungen benutzt werden. 
Die Ausgestaltung und Architektur des Systems muss aus folgenden Komponenten bestehen: 
- Lichtsteuerkonsole mit interner Recheneinheit, eingebettetem Betriebssystem und einer unterbrechungsfreien Spannungsversorgung 
- DMX-Distribution über Ethernet unter Verwendung von Ethernet DMX-Nodes oder DMX über Ethernet Protokolle 
- Optionale Backup- und/oder Multi-User-Konsole mit interner Recheneinheit, eingebettetem Betriebssystem und einer unterbrechungsfreien Spannungsversorgung 
- Optionales Abspielgerät mit interner Recheneinheit und eingebettetem Betriebssystem 
- Optionale, über Netzwerk verbundene Kanalerweiterung (bis zu den Parametergrenzen des Systems) mit lokal verteilter Rechenleistung 
- Optionales Netzwerkgerät für den Empfang externer Signale wie MIDI oder Timecode überall im Netzwerk 
</t>
    </r>
  </si>
  <si>
    <r>
      <t xml:space="preserve">Fabrikat:
</t>
    </r>
    <r>
      <rPr>
        <b/>
        <sz val="10"/>
        <color theme="1"/>
        <rFont val="Arial"/>
        <family val="2"/>
      </rPr>
      <t>MA Lighting GrandMA 3 light</t>
    </r>
    <r>
      <rPr>
        <sz val="10"/>
        <color theme="1"/>
        <rFont val="Arial"/>
        <family val="2"/>
      </rPr>
      <t xml:space="preserve">
oder gleichwertig
Angebotenes Fabrikat/Typ vom Bieter einzutragen:
Bei Freilassen gilt oben genanntes Produkt.</t>
    </r>
  </si>
  <si>
    <t xml:space="preserve">Die Konsole soll über ein Leichtbaugehäuse verfügen und als Tischgerät ausgeführt sein. 
Das Gewicht soll 33 kg nicht überschreiten. 
Die Abmessungen sollen folgende Werte nicht überschreiten: 
- 854 x 539 x 181 mm (Breite x Tiefe x Höhe, zusammengeklappt und Schublade geschlossen) 
- 854 x 584 x 409 (max. 450) mm (Breite x Tiefe x Höhe, Monitorwing auf Bedienhöhe) 
- 854 x 871 x 255 mm (Breite x Tiefe x Höhe, maximal aufgeklappt und Schublade geöffnet) 
Die Konsole muss über eine interne unterbrechungsfreie Stromversorgung (USV) verfügen, die im Fall der Unterbrechung der Stromversorgung das Weiterlaufen des Systems für mindestens zwei Minuten garantiert und danach das System automatisch ordnungsgemäß herunterfährt, nachdem die letzten Änderungen gespeichert wurden. In diesem Prozess dürfen keine Daten verloren gehen. 
Das Netzteil muss für den Betrieb bei AC 100 - 240 V, 50/60 Hz und einer elektrischen Leistung von max. 300 VA ausgelegt sein. 
Die Konsole muss eine optimierte Prozessoreinheit mit hoch performanter Technologie beinhalten. Die Anforderungen an die CPU sind mindestens 3 GHz und ein Minimum von 16 GB RAM. 
Die Konsole muss eine integrierte SSD mit mindestens 128 GB Speicherkapazität für das Betriebssystem und das Speichern von Showdaten bieten. Eine optionale externe Sicherung muss über austauschbare USB-Speichermedien, einen FTP-Server und einen Datenserver über eine Netzwerkverbindung möglich sein. </t>
  </si>
  <si>
    <t xml:space="preserve">Die Konsole muss ein hochentwickeltes thermisches Konzept beinhalten, das Wärme von der Prozessoreinheit (CPU) und der Graphikeinheit (GPU) über einen Kühlkorridor ableitet und dadurch kritische Systemkomponenten von Staub isoliert und Lüftergeräusche auf ein Minimum reduziert. 
In die Konsole müssen folgende Anschlüsse integriert sein: 
1 x powerCON TRUE1 
3 x etherCON/RJ45 
6 x DMX512-A Out (5pin XLR weiblich) 
1 x DMX512-A In (5pin XLR männlich) 
1 x MIDI In (5pin DIN weiblich) 
1 x MIDI Out (5pin DIN weiblich) 
1 x Linear Timecode (3pin XLR weiblich) 
1 x Audio In (3pin XLR weiblich) 
1 x GPI General Purpose Interface (D-SUB DE9 weiblich) zur Fernbedienung 
2 x DisplayPort 1.2 für externe Screens 
2 x S/PDIF In und Out 
3 x USB 2.0 (Typ A) 
3 x USB 3.0 (Typ A) 
2 x LED Pultleuchte (4pin XLR weiblich) 
Alle Ethernet Ports müssen 1000Base-T kompatibel sein. 
Die Anzahl der DMX-Anschlüsse muss mit Hilfe von Netzwerk-Nodes und/oder Netzwerk-Kanalerweiterungen ausgebaut werden können. 
DMX Out Anschlüsse müssen als DMX In konfigurierbar sein. Alle DMX-Anschlüsse müssen RDM-kompatibel sein. 
</t>
  </si>
  <si>
    <t xml:space="preserve">Die Konsole muss eine grafische Bedieneroberfläche (GUI) zur Verfügung stellen, die über Touchscreens bedienbar ist. Es müssen zwei Multitouch Screens mit einer minimalen Bildschirmdiagonale von 15,6 Zoll zur Verfügung stehen, die in einem Monitorwing mit Doppelbügel-System verbaut sind, wodurch die Konsole einfach einklappbar ist und optimale Sicht für den Nutzer bietet. Zwei Multitouch Screens mit einer Bildschirmdiagonale von 7 Zoll müssen verbaut sein, um weitere Systeminformationen anzuzeigen und eine erweiterte Bedienung im GUI zu ermöglichen. Einer dieser beiden Multitouch Screens muss als Trackpad dienen. Alle bereitgestellten Encoder und Playback Informationen müssen direkt über zwei 14,9 Zoll Multitouch Letterbox Monitore zugänglich sein, die unter dem Monitorwing platziert sind. Zwei externe Monitore mit optionaler Touchscreen Funktionalität müssen mit der Konsole verbunden werden können. Diese Monitore müssen über Display-Port für die Videoinformationen und USB (Typ A) Anschlüsse für die Touchscreen Funktionalität verbunden werden können.   
Die Konsole muss eine interne Tastatur für das direkte Beschriften von gespeicherten Objekten oder für Einträge in der Kommandozeile bieten. Die Tastatur muss von der Armstütze abgedeckt werden. Durch einfaches Ziehen muss die Armstütze über einen Teleskopauszug nach unten gleiten, um dann als Armstütze für die interne Tastatur zu dienen. 
Eine virtuelle Tastatur für die Touchscreens muss implementiert sein. Eine optionale externe Tastatur muss über USB angeschlossen werden können. 
Alle Tasten müssen leise, staubgeschützt und ergonomisch optimiert ausgeführt sein. Sie müssen einen klaren Druckpunkt für akkurate Bedienung bieten. Alle Tasten müssen hinterleuchtet sein für die einfache Eingabe von Daten in dunklen Umgebungen. Die Intensität der Hinterleuchtung muss einstellbar sein. Alle Tasten der Konsole müssen in Funktionsblöcken angeordnet sein, wie das numerische Tastenfeld, die Bildschirmnavigation, User Kommandos, Steuertasten und Abspiel-/Executor-Tasten. 
Die Konsole muss 4 Reihen mit jeweils 15 Abspiel-/Executor-Tasten für frei zuweisbare Playbacks haben. Die Abspiel-/Executor-Tasten in der untersten Reihe dürfen nur Playback-Tasten sein, während die Reihe darüber mit 15 motorisierten Reglern ausgestattet sein muss. Die beiden oberen Reihen müssen für jede Abspiel-/Executor-Taste einen zusätzlichen drehbaren Encoder zur Verfügung stellen, also insgesamt 30 drehbare Encoder. Es müssen zusätzlich 16 Tasten im Kommando Bereich der Konsole vorhanden sein, bei denen die obere Reihe mit 8 zusätzlichen drehbaren Encodern ausgestattet ist. Allen 76 Abspiel-/Executor-Tasten müssen Sequenzen, Presets und Makros frei zugewiesen werden können. Die Zuordnung muss in 128 verschiedenen Data Pools auf jeweils 9.999 Seiten pro Showdatei gespeichert werden können. 
</t>
  </si>
  <si>
    <t xml:space="preserve">Die Konsole muss auf allen Monitoren explizite Software-Tasten für das Aufrufen und Umschalten der vom Anwender gespeicherten Ansichten oder Makros bieten.  
Die Konsole muss 15 voneinander unabhängige, langlebige, motorisierte Regler mit einer minimalen Hublänge von 60 mm haben. Alle motorisierten Regler müssen eine integrierte farbwechselnde Lichtleiste mit Leuchteffekt zur Identifizierung der Funktionalität des Reglers besitzen. Jeder Regler muss mit einer zusätzlichen Taste ausgestattet sein. Den Reglern und Tasten müssen verschiedene Funktionen zugewiesen werden können: 
- Abspielen von programmierten Sequenzen. Funktionen von Tasten und Reglern müssen individuell zugewiesen werden können 
- Gruppen-Master - Limitieren oder Hinzufügen von Intensitäten für Gruppen, inklusive verschiedener Gruppen-Master Modi 
- Playback-Master - Limitieren von Intensitäten von Sequenzen, die einem Playback-Master zugeordnet sind 
- Temp-Fader - Einstellen von Größen oder Überblenden zu Werten oder Phasern 
- Speed-Master - Einstellen der Geschwindigkeit für Geschwindigkeitsgruppen oder Phaser sowie von Fade- und Delay-Zeiten von Cues 
- Um direkten Zugriff auf mehr Reglerfunktionen zu erhalten, muss eine Sequenz auf mehreren Reglern mit individuellen Funktionen abgespielt werden können. 
Beim Umschalten von Seiten oder Funktionsbänken müssen die motorisierten Regler ihre Position entsprechend anpassen. 
Die Konsole muss zwei langlebige motorisierte A/B Crossfader (100 mm) mit dazugehörigen Go+ / Go- und Pause Tasten für das Abspielen der Hauptstimmungsliste bieten. Diese motorisierten Regler müssen eine farbwechselnde Lichtleiste zur Identifizierung beinhalten. Sie müssen zwei zugehörige Tasten und zwei zugehörige RGB hinterleuchtete Encoder haben. Auf dem Letterbox Monitor darüber müssen Nachrichten oder aktuelle Werte der Regler in Klartext angezeigt werden. Die motorisierten Regler müssen auf ihre entsprechende Position fahren, wenn die Hauptsequenz neu zugewiesen oder die Grundfunktion geändert wird. 
</t>
  </si>
  <si>
    <t xml:space="preserve">Der Grandmaster muss als drehbarer RGB hinterleuchteter Encoder ausgeführt sein und den Hauptausgangspegel regeln. Eine Blackout-Taste muss in Form eines Drucks auf den Encoder beinhaltet sein. Die Einstellungen dafür müssen vom Anwender konfiguriert werden können. Der Grandmaster RGB-Encoder muss auf seine entsprechende Position fahren, wenn in der Software der Ausgangspegel geändert wird. Alle Encoder müssen magnetisch drehbar sein. 
Fünf hinterleuchtete Dual Encoder mit Druck-Funktionalität (zur Dateneingabe) müssen vorhanden sein, um multifunktionale Geräte zu steuern und Zugang zu allen Attributen und Funktionen zu ermöglichen, die individuell jedem Encoder zugewiesen werden können. Die Encoder-Zuweisung und die entsprechenden Werte (oder Klartext) müssen für jeden Encoder auf einem zugehörigen Letterbox Monitor angezeigt werden. Die Auflösung (Positionen pro Umdrehung) muss für jeden Encoder und jedes Attribut individuell einstellbar sein. 
Zusätzlich müssen im Executor Bereich 30 RGB hinterleuchtete Wiedergabe-Encoder und im Kommando Bereich 8 RGB hinterleuchtete Encoder für frei zuweisbare Funktionen vorhanden sein. Die Zuordnung muss in 128 verschiedenen Data Pools auf jeweils 9.999 Seiten pro Showdatei gespeichert werden können. 
Um die Intensität von verschiedenen Parametern, inklusive der Intensitäten von Moving Lights und Multimedia-Geräten, zu steuern, muss ein vertikales, hoch-auflösendes Intensitätsrad zur Verfügung stehen. Dieses Rad muss alle ausgewählten Lampentypen und Fixtures bedienen, einzeln oder in Gruppen. 
Es muss möglich sein, eine herkömmliche Maus mit 2 Tasten und Drehrad über USB anzuschließen. 
Die Konsole muss mit zwei zusätzlichen Erweiterungsgeräten aufgerüstet werden können. Jedes Erweiterungsgerät muss über einen Multitouch Letterbox Monitor, 15 hinterleuchtete, motorisierte Regler mit einer Hublänge von 60mm und über insgesamt 60 separate Playbacks verfügen. 
Als Betriebssystem muss eine Echtzeitversion von Linux verwendet werden. 
</t>
  </si>
  <si>
    <t xml:space="preserve">Die Konsole muss 16.384 (HTP/LTP) Parameter (Intensität oder Attribute) bieten, die in 24-Bit-Auflösung berechnet werden. Mit Hilfe von Processing Units muss das System auf bis zu 250.000 Parameter erweiterbar sein. Die Ausgabe jedes Parameters muss in 8-Bit, 16-Bit oder 24-Bit bei 1, 2 oder 3 DMX-Kanälen erfolgen können. 
Das Tastenfeld muss Zugang zum Selektieren von Dimmer-Kanälen, Moving Lights und Multimedia-Geräten durch die Verwendung von logischen Operationen bieten. Es muss möglich sein, das numerische Tastenfeld, die Kommandozeile, die Encoder oder das Intensitätsrad für die Zuweisung verschiedener Werte zu dieser Auswahl zu benutzen. 
Die Werte müssen in Cues, Sequenzen oder Presets gespeichert werden können. 
Die Konsole muss eine vordefinierte Bibliothek an Fixtures (Gerätetypen) zur Verfügung stellen. Die Bibliothek muss Dimmer-Kanäle, Moving-Lights und Multimedia-Geräte verschiedener Hersteller beinhalten. Die entsprechenden Kontrollkanäle müssen eine Auflösung von 8-Bit, 16-Bit oder 24-Bit haben. Multi-Instanz-Fixtures, wie Fixtures mit mehreren Dimmern, Farben, Positionen oder anderen Attributen, müssen ebenso in der Bibliothek verfügbar sein. Einzelne Instanzen oder das gesamte Fixture müssen editiert und gesteuert werden können. Zusätzlich muss ein Editor zum Erstellen oder Editieren von Fixture-Bibliotheken zur Verfügung stehen. 
Die Konsole muss das GDTF (General Device Type Format) Protokoll standardmäßig unterstützen, um die echten, physikalischen Komponenten hochkomplexer Fixtures nachzubilden. 
Jede Fixture-Bibliothek muss vordefinierte Funktionssets für verschiedene Attribute enthalten, um direkten Zugang zu ausgewählten Farben, Gobos oder anderen Funktionen zu bieten. Dies beinhaltet Funktionen wie das Ein- und Ausschalten von Entladungslampen oder das Zurücksetzen der logischen und/oder mechanischen Teile eines Fixtures. 
Zur Beschreibung und Anzeige von Gobos in der grafischen Benutzeroberfläche müssen Bild-Dateien (z. B. png-Dateien) für eine übersichtliche und einfache Bedienung genutzt werden. Diese Dateien müssen auch dazu verwendet werden, um Beams und Schatten im 3D-Visualisierer zu zeigen. 
Alle gesteuerten Fixtures müssen einer vordefinierten Fixture-Nummer oder einer benutzerdefinierten Nummer zugewiesen werden. Die Intensitätswerte aller Fixtures, die einer Fixture-Nummer zugewiesen wurden, müssen direkt von Executoren eingestellt werden können.  
</t>
  </si>
  <si>
    <t xml:space="preserve">Innerhalb des Patches muss es möglich sein, 3D-Koordinaten von Fixtures für den in der Konsole integrierten 3D-Visualisierer zu vergeben. Der 3D-Visualisierer muss Werkzeuge zur Auswahl von Fixtures und grundlegende, benutzerdefinierbare Beschriftungsoptionen zur Identifizierung von Fixtures zur Verfügung stellen. 
Der 3D-Visualisierer muss die Möglichkeit bieten, mechanische Lampen über X-, Y- und Z-Koordinaten zu positionieren. 
Eine virtuelle Dimmer-Funktion muss die Steuerung von Standard RGB-Fixtures mit der Simulation einer Dimmer-Funktion und Intensitätssteuerung, unabhängig von den Farbattributen, ermöglichen.  
Für mechanische Lampen muss es möglich sein, Pan- und/oder Tilt-Werte für die Kontrolle mittels Encoder und/oder DMX-Werten zu invertieren. 
Um eine Übersicht aller gepatchten Fixtures zu bekommen, müssen Patch-Listen mit Informationen über die DMX-Kanal-Zuweisung, die Fixture- und die Kanal-Startadresse erstellt werden können. 
</t>
  </si>
  <si>
    <t xml:space="preserve">Alle Ansichten in der Konsole müssen in Position und Größe auf den Bildschirmen vom Anwender angepasst und für einen einzelnen oder alle Bildschirme aufgerufen werden können. Die erforderlichen Ansichten sind: 
- Kanalansicht zur Anzeige der Intensitätswerte von ausgewählten Kanälen. Des Weiteren sind Maskierungsoptionen zum Ausblenden oder Limitieren von angezeigten Daten notwendig. 
- Fixture Ansicht zur Anzeige und zum Einstellen von Werten von ausgewählten Multifunktionsgeräten. Des Weiteren sind Maskierungsoptionen zum Ausblenden oder Limitieren von angezeigten Daten notwendig. 
- DMX-Ansicht zur Anzeige des realen Daten-Outputs aus der Konsole über alle Universen. 
- Cue-Listen-Ansicht zur Anzeige von Cue-relevanten Informationen und zum Anzeigen und Ändern von Zeiten. 
- Tracking-Ansicht zum Anzeigen und Ändern von Werten im Ablauf von Cues. 
- Gruppen-Pool zum Auflisten, Editieren und Abrufen von Gruppen. 
- Makro-Pool zum Auflisten, Editieren und Abrufen von Macros. 
- Seiten-Pool zum Anzeigen und Ändern von Regler- und Tasten-Zuweisungen. 
- Sequenz-Pool zum Auflisten und Abrufen aller Sequenzen und deren Zuweisungen. 
- View-Pool zum Auflisten aller gespeicherten Ansichten (Views). 
- Preset-Pools für alle vordefinierten Preset Typen, zum Auflisten und Abrufen von Presets für alle Fixtures. Weitere Ansichten für vom Anwender selbst erstellte Preset-Typen sollen möglich sein. 
- Command Line-Ansicht zur Anzeige von allen eingegebenen Kommandos.  
- Image Pool zum Importieren und Abrufen von Standbildern sowie bewegten Bildern (Videoclips). 
Objekte wie Presets, Gruppen, Sequenzen und Seiten müssen verschoben, kopiert und gelöscht werden können. Des Weiteren müssen Objekte wie Kanäle, Fixtures, Gruppen, Sequenzen, Presets und Seiten durch logische Funktionen wie plus, minus und thru ausgewählt werden können. Alle Attribute und Funktionen von multifunktionellen Geräten müssen über eine einzelne Fixture Nummer adressierbar sein. 
Intelligente Selektionen, eine Matrix, muss verfügbar sein, um logische Einteilungen auf Selektionen von Kanälen und Fixtures auszuführen. Mit Hilfe von Hardware oder Software-Tasten muss es möglich sein, durch alle Einteilungen der Selektion durchzugehen. 
Es muss möglich sein, Kanäle und Fixtures auszuwählen: 
- Wenn sie aktuell benutzt werden. 
- Wenn sie ungenutzt und noch verfügbar sind. 
- Wenn sie in einem Cue, einer Sequenz oder einem Preset gespeichert sind. 
- Wenn sie aktuell in einem bestimmten Preset sind. 
</t>
  </si>
  <si>
    <t xml:space="preserve">Es muss möglich sein, eine Selektion von Kanälen und Fixtures als eine Gruppe zu speichern. Es muss zudem möglich sein, bestimmte Fixture-Attribute in Presets, die später zum Editieren eines Cues aufgerufen werden können, zu speichern. Bei der Arbeit mit Presets in Cues sollen Presets als Referenzen aufgenommen werden. 
Gruppen müssen die Möglichkeit bieten, die Fixture-Auswahl in x-, y- und/oder z-Dimension zu speichern. Werte-Verteilungen, Timings und dynamische Werte müssen auf dieses bis zu 3-dimensionale Raster angewendet werden, um eine einfache Programmierung für komplexe Geräteauswahlen zu ermöglichen. 
Intensitätsänderungen für ausgewählte Kanäle oder Fixtures müssen über das Intensitätsrad, einen Encoder oder die At-Taste (gefolgt von einer nummerischen Eingabe) möglich sein. Ebenso muss es auch die Tasten Full und Highlight geben. Es muss eine Tastenkombination geben, um die ausgewählten Kanäle und Fixtures auf eine vom Anwender definierte Intensität zu setzen. Die Highlight-Taste muss den Output der ausgewählten Kanäle und Fixtures temporär auf eine vom Anwender definierte Intensität und Attributeinstellung setzen, ohne den Programmer zu beeinflussen. Die Definition für Highlight muss über die grafische Benutzeroberfläche pro Fixture-Typ oder Fixture eingestellt werden können. Zusätzlich muss eine Lowlight-Funktion den Output der Unterauswahl von Kanälen und Fixtures temporär auf eine vom Anwender definierte Intensität und Attributeinstellung setzen, ohne den Programmer zu beinflussen. Die Definition für Lowlight muss über die grafische Benutzeroberfläche pro Fixture-Typ oder Fixture eingestellt werden können. 
Es muss möglich sein, die Farben jedes Fixture-Typs über einen dedizierten Colour Picker auf der grafischen Benutzeroberfläche mit Hilfe von RGB, CMY, HSB und CIE1931 Werten und einem Zeiger auf dem Bildschirm einzustellen. Des Weiteren muss es möglich sein, den Farb-Raum für jedes Fixture individuell einzustellen, falls notwendig. 
Die Color-Engine muss in der Lage sein, Informationen über physikalische Farbemitter, die von den Fixturetypen stammen, zu interpretieren, um die Farbmischung eines beliebigen additiven Farbmischgeräts zu korrigieren, sodass beste Ergebnisse bei der Farbanpassung erzielt werden. Es muss auch möglich sein, die Farbmischung zu korrigieren, ohne die Intensitätsstufen zu beeinträchtigen. 
</t>
  </si>
  <si>
    <t xml:space="preserve">Es muss möglich sein, Tracking-Daten zu empfangen und virtuelle Objekte wie Fixtures, Traversen und andere Modelle im 3D-Raum des internen Visualizers zu bewegen. Außerdem muss es möglich sein, mechanische Lampen auf eine X-, Y-, Z-Koordinate auszurichten, als Alternative zur Pan / Tilt-Programmierung. Es muss möglich sein, Fixtures, die durch Tracking-Daten bewegt werden, auf Objekte zu richten, die ebenfalls durch Tracking-Daten bewegt werden, d.h. eine mechanische Lampe kann einem bewegten Objekt folgen. 
Es muss Kommandos zum direkten Ändern von DMX-Kanälen und allen Funktionen von Moving-Lights und Mediengeräten geben. 
Es muss möglich sein, Intensitäten und Attribute von einer Selektion auf eine andere Selektion von Kanälen oder Fixtures zu kopieren. Um nur bestimmte Attribute zu kopieren, muss ein Filter zum Einschränken der Daten gesetzt werden können. 
Es muss möglich sein, alle programmierten Daten einer Selektion von Kanälen oder Fixtures zu klonen. Dies beinhaltet das Kopieren aller Preset-, Gruppen-, Cue- und Effekt-Informationen von einer Selektion auf eine andere Selektion von Kanälen und Fixtures. 
Die Funktion Rückgängig muss innerhalb der Kommando-Historie implementiert sein. 
Es muss möglich sein, jedem Kanal, Fixture, Preset Typ und Attribut mit Hilfe der Kommandozeile oder eines Encoders bestimmte Zeiten zuzuweisen. Das bedeutet Fade- und Delay-Zeiten für jeden einzelnen Kanal, jedes Fixture und entsprechende Attribute. 
Die Verwendung von Makros muss implementiert sein. Makros müssen durch Eingabedialoge unterbrochen werden können, um Bedingungen in der Makro-Ausführung zu unterstützen. Sie müssen durch die Kommandozeile, einen Makro-Pool oder eine Executor-Taste ausgeführt werden können. 
</t>
  </si>
  <si>
    <t xml:space="preserve">Um dynamische Werte zu erstellen und zu editieren, muss eine grafische Benutzeroberfläche implementiert sein. Es muss möglich sein, mathematische Funktionen zu einer Selektion von Kanälen und Fixtures oder definierten Attributen zuzuweisen. Es muss ein Basis-Setup an vordefinierten Objekten vorhanden sein. 
Beim Speichern von Cues muss es möglich sein, bestimmte Werte für Fade-, Outfade-, Delay- und Outdelay-Zeiten über die Kommandozeile zu vergeben. Es muss möglich sein, bestimmte Attribute auf No-Fade zu setzen, wenn eine Fade-Zeit nicht sinnvoll ist. Es muss möglich sein, diese No-Fade-Funktion durch individuelle Fade-Zeiten pro Attribut zu umgehen. Es muss eine grafische Benutzeroberfläche geben, in der Cue-Zeiten angezeigt und editiert werden können. 
In allen Cues einer Sequenz muss der Cue-Abruf einstellbar sein: Ein Go vom Anwender, automatisches Folgen nach einer bestimmten Zeit, ein externes Tonsignal oder Timecode Signale.  
Alle Cues müssen die Möglichkeit haben, Kommandos bei der Wiedergabe auszuführen. Die Kommandos müssen eine Reihe von Kommandozeileneingaben sein. Das Setzen einer optionalen Zeit muss möglich sein, um die Kommandoabfolge gegenüber dem Cue-Abruf zu verzögern. 
Es muss möglich sein, die Intention eines erstellten Looks unter Verwendung eines Recipes mit verschiedenen Zutaten in Presets, Phasern und Cues zu speichern. Es muss jederzeit möglich sein, die Zutaten zu ändern und diese Intention neu zu erstellen, um alle von der Rezeptur betroffenen Referenzen zu aktualisieren. 
Presets müssen ein Rasterinterpolationskonzept bieten, um komplexe Ausrichtungen mit nur einem Start- und einem Endwert zu programmieren. 
</t>
  </si>
  <si>
    <t xml:space="preserve">Zur Programmierung von Shows basierend auf eingehenden Timecode-Signalen muss das System einen Timecode-Editor mit einer kompletten Übersicht der Ereignisse bereitstellen, die sowohl auf Symbolen als auch auf geschriebenem Text basiert. Es muss möglich sein, in der Zeitleiste Marker zu setzen, um einfach zwischen verschiedenen Teilen der Timecode-Show zu springen. 
Es muss möglich sein, Sequenzen, Phaser, Presets und Makros auf Wiedergabetasten zuzuweisen. Ein Playback (eine Wiedergabe) soll dabei irgendeine Wiedergabetaste sein, entweder eine einzelne Wiedergabetaste, eine Wiedergabetaste mit einem Regler, eine Wiedergabetaste mit einem drehbaren Encoder oder irgendeine Kombination daraus. 
Jede Sequenz muss auf jeden Regler oder drehbaren Encoder zugewiesen werden können. Des Weiteren müssen Spezial-Master, wie Gruppen-Master, Geschwindigkeits-Master, Highlight-Master oder Solo-Master auf jeden Regler oder drehbaren Encoder zugewiesen werden können. 
Die Funktion von Wiedergabetasten, eines Reglers oder eines drehbaren Encoders muss individuell gesetzt werden können. Zusätzlich muss jedes Playback ein Menü besitzen, um Funktionen wie Auto-Start, Auto-Stop, Wiedergabeprioritäten, Aussehen und globales Move in Black zu vergeben. 
Das System muss das automatische Vorbereiten für Fixtures (Move in Black) unterstützen. Die Fade- und Delay-Zeiten für Move in Black müssen vom Anwender individuell pro Fixture-Typ einstellbar sein. Die Aktivierung dieser Funktion muss für alle Cues einzeln oder für die gesamten Cues möglich sein. 
Playbacks müssen mit verschiedenen Prioritätsstufen versehen werden können, um zu verhindern, dass Playbacks mit höherer Priorität von Playbacks mit niedrigerer Priorität überschrieben werden. 
</t>
  </si>
  <si>
    <t xml:space="preserve">Eine Show muss beinhalten: 
- 128 Data Pools, die Worlds, Filter, Preset-Pools, Gruppen, Sequenzen, Plugins, Makros, Matricks, Konfigurationen, Pages, Layouts und Timecodes enthalten 
- 128 x 9.999 Gruppen 
- 128 x 9.999 Sequenzen, mit jeweils 9.999 Cues 
- 128 x 9.999 Timecodes 
- 128 x 9.999 Makros 
- 4.096 Dimmer-Profile 
- 128 User- Profile 
- 128 User 
Die Gesamtanzahl an Showdaten ist nur durch die Kapazität der internen Festplatten begrenzt. Alle relevanten Daten müssen in einer Showdatei gespeichert werden, inklusive aller zugewiesenen Userprofile, 3D-Koordinaten, 3D-Objekte der Fixtures, des System-Outputs und der Netzwerk-Konfiguration. Showdateien müssen eine dauerhafte Aufnahme von benutzerdefinierten Metainformationen (Notizen) enthalten, die nur beim Speichern gesetzt werden kann.  
Es muss eine Funktion zum automatischen Speichern von Show-Dateien mit einem vom Anwender definierten Zeitintervall geben. Während der Speicherung müssen alle Steuerdaten weiter über die DMX-Ausgänge oder das Ethernet-Netzwerk ohne Verzögerung berechnet und übertragen werden.  
Die Konsole muss Demo-Showdateien und Tutorial-Showdateien enthalten, die nur ausgelesen und vom Anwender - weder wissentlich noch unwissentlich - geändert werden können. 
</t>
  </si>
  <si>
    <t xml:space="preserve">Die Konsole muss vollständig netzwerkfähig sein. Die Konsole muss Zugang zu Wide-Area-Netzwerken (WAN) bieten. Es muss möglich sein, verschiedene Support-Anwendungen über die WAN-Struktur zu bedienen (z. B. technischen Support, Online-Hilfe und Fixture-Downloads). 
Es muss optional möglich sein, ein voll umfassendes Back-up-System mit anderen Konsolen, Wiedergabeeinheiten (Replay Units) oder PC-basierten Software-Komponenten aufzubauen. In einem Back-up System müssen stets die aktuellen Showdaten synchronisiert und bedienbar zur Verfügung stehen. Wenn die Master-Konsole ausfällt, übernimmt das synchronisierte Back-up-System die Ausführung der Kommandos und die Wiedergabe und überträgt alle Steuerdaten ohne wahrnehmbare Verzögerung. 
Es müssen mindestens 128 Userprofile im gesamten System unterstützt werden. Das beinhaltet die Verwaltung von verschiedenen User Leveln, um Zugangsberechtigungen und Playback-Privilegien zu vergeben. Alle User müssen ihre eigene Benutzerumgebung haben, so dass alle Profile (inklusive Bildschirmeinstellungen, Ansichten und Playback Zuweisungen) durch Passwörter zu schützen sein müssen. 
Neben einem proprietären Netzwerkprotokoll muss das System sACN unterstützen. Es muss möglich sein, Eingangsprioritäten zu setzen, um sie mit den internen Playbacks zu vergleichen. 
Das RDM-Protokoll muss implementiert sein, um RDM-Nachrichten von Geräten zu empfangen, die RDM-Parameter und/oder Benachrichtigungen unterstützen. Es muss eine eigene Benutzeroberfläche zum Interpretieren und Lesen der RDM-Informationen geben. 
Es muss möglich sein, X-, Y- und Z-Positionsdaten zu empfangen.  
</t>
  </si>
  <si>
    <t xml:space="preserve">Es muss eine Fernsteuerung über eine spezielle Terminal Applikation möglich sein. Alle Kommandos in der Kommandozeile müssen über die Terminal Verbindung ausgeführt werden können. Die Terminal Verbindung muss unter Verwendung einer TCP/IP-Verbindung aufgebaut werden. 
Die Konsole muss über jegliche Webbrowser Applikation, unabhängig vom jeweiligen Betriebssystem, ferngesteuert werden können, unter Verwendung einer IEEE 802.11 konformen WLAN-Verbindung oder einer direkten LAN-Verbindung.  
Die Konsole muss MIDI, DMX, SMPTE linearer Timecode (LTC), MIDI Timecode (MTC) und Open Sound Control (OSC) empfangen und senden können. Außerdem muss die Konsole Analoge Remote Inputs und PosiStageNet (PSN) empfangen können. 
Die ferngesteuerte Verwaltung für Netzwerkkomponenten muss möglich sein. Die Software muss Steuer- und Rückmeldeinformationen für Konsolen, Nodes und Processing Units konfigurieren können. 
Des Weiteren muss die Software Informationen über den Online-Status der teilnehmenden Netzwerkkomponenten bereitstellen. </t>
  </si>
  <si>
    <r>
      <rPr>
        <b/>
        <sz val="10"/>
        <rFont val="Arial"/>
        <family val="2"/>
      </rPr>
      <t>Lichtsteuersystem mittel</t>
    </r>
    <r>
      <rPr>
        <sz val="10"/>
        <rFont val="Arial"/>
        <family val="2"/>
      </rPr>
      <t xml:space="preserve">
Es ist ein professionelles Lichtsteuersystem zu liefern, das für die professionelle Steuerung und Programmierung im Live-Veranstaltungsbetrieb vorgesehen ist. 
Das System muss für die Steuerung und Programmierung sämtlicher dafür vorgesehenen veranstaltungstechnischen Geräte geeignet sein, insbesondere für die zuvor beschriebenen Geräte (Fixtures).
Das System muss eine ausreichende Anzahl Schnittstellen für DMX512, sACN, MIDI, LTC, USB und Analog-Audio, GPI/O aufweisen.
Das System muss für die Anwendung eine ausreichende Anzahl Parameter (Intensitäten und/oder Attribute von Fixtures) bieten, die in 24-bit-Auflösung berechnet werden. Die Ausgabe jedes Parameters muss in 8 bit, 16 bit oder 24 bit bei 1, 2 bzw. 3 DMX-Kanälen erfolgen können.
Das System muss ein digitales Protokoll für die interne Kommunikation verwenden.
Die Bedienkonsole muss als Tischgerät mit Leichtbaugehäuse ausgeführt sein.
Die Bedienkonsole muss eine grafische Bedieneroberfläche (GUI) besitzen, die über  min. 2 Multitouch-Screens bedienbar ist, die für die ergonomische Bedienbarkeit in einem beweglichen Gehäuseteil verbaut sind.
Die Bedienkonsole muss min. 15 voneinander unabhängige, motorisierte Regler mit einer Hublänge von min. 60 mm haben. 
Alle motorisierten Regler müssen eine integrierte farbwechselnde Lichtleiste mit Leuchteffekt zur Identifizierung der Funktionalität des Reglers besitzen. 
Jeder Regler muss mit einer zusätzlichen Taste ausgestattet sein. 
Den Reglern und Tasten müssen verschiedene Funktionen zugewiesen werden können.</t>
    </r>
  </si>
  <si>
    <t xml:space="preserve">Angebotenes Fabrikat/Typ vom Bieter einzutragen. </t>
  </si>
  <si>
    <t>Sicherheitstechnik</t>
  </si>
  <si>
    <t>Die nachfolgend aufgeführten Leistungen umfassen die Bereitstellung von Sicherheitstechnik für den professionellen temporären Live-Veranstaltungsbetrieb. 
Sämtliche gelieferten Komponenten müssen sich in technisch einwandfreiem, funktionsfähigem, spielbereitem und optisch gepflegtem Zustand befinden und den Anforderungen des professionellen Einsatzes entsprechen.
Alle Positionen sind vollständig betriebsbereit zu liefern. Dies schließt sämtliche zum ordnungsgemäßen Betrieb erforderlichen Zubehör- und Verschleißteile, Transport- und Aufbewahrungslösungen sowie alle notwendigen Anschluss- und Verbindungskomponenten sowie Lizenzen ein. Insbesondere sind alle erforderlichen Netzteile, Energieversorgungs-, Signal- und Datenkabel sowie sonstiges für den Betrieb erforderliches Zubehör im Lieferumfang enthalten.
Alle Kabelwege sind außerhalb der Verkehrswege zu verlegen oder mit geeigneten, rutschhemmenden Mitteln (Kabelbrücken) abzudecken.
Die bereitgestellten Komponenten müssen robust, veranstaltungstauglich und für den dauerhaften Einsatz unter Veranstaltungsbedingungen im Freien ausgelegt sein. Sie sind in geeigneten, schützenden Transportbehältnissen bereitzustellen, die einen sicheren Transport, eine fachgerechte Lagerung sowie eine schnelle Inbetriebnahme gewährleisten.</t>
  </si>
  <si>
    <r>
      <rPr>
        <b/>
        <sz val="10"/>
        <rFont val="Arial"/>
        <family val="2"/>
      </rPr>
      <t>Sicherheitsbeleuchtung</t>
    </r>
    <r>
      <rPr>
        <sz val="10"/>
        <rFont val="Arial"/>
        <family val="2"/>
      </rPr>
      <t xml:space="preserve">
Es ist ein temporäres, mobiles Sicherheitsbeleuchtungssystem mit Netzausfallüberwachung für die netzunabhängige Beleuchtung der Szenenfläche sowie des Nahbereichs vor der Bühne entsprechend des Sicherheitskonzepts zu liefern. Die Sicherheitsbeleuchtung muss blendarm sein und über eine geeignete Not- oder Ersatzstromversorgung verfügen, sich während der Betriebszeiten in Bereitschaft befinden und bei Ausfall der regulären Energieversorgung unmittelbar selbsttätig einschalten.
Auf der Szenenfläche ist eine Mindestbeleuchtungsstärke von 3 lx zu erreichen.
Für den Nahbereich vor der Bühne sind entsprechend des Sicherheitskonzepts mindestens zwei Leuchten vorzusehen, wobei jede Leuchte eine Mindestlichtstrom von 15.000 lm aufweisen muss. 
Im Nahbereich vor der Bühne ist eine Mindestbeleuchtungsstärke von 1 lx zu erreichen.
Diese Leuchten dürfen nicht für andere Zwecke verwendet werden.</t>
    </r>
  </si>
  <si>
    <r>
      <rPr>
        <b/>
        <sz val="10"/>
        <rFont val="Arial"/>
        <family val="2"/>
      </rPr>
      <t>Notfallbeschallung</t>
    </r>
    <r>
      <rPr>
        <sz val="10"/>
        <rFont val="Arial"/>
        <family val="2"/>
      </rPr>
      <t xml:space="preserve">
Es ist ein temporäres, mobiles Notfallbeschallungssystem zu liefern, das bei Ausfall der regulären Energieversorgung eine elektroakustische Verstärkung zur Ansprache der Besucher (Durchsagemöglichkeit) ermöglicht. 
Die Ausführung muss in Anlehnung an DIN EN 50849 erfolgen. Eine ausreichende Lautstärke und Sprachverständlichkeit zur verständlichen Sprachübertragung auch bei erhöhtem Umgebungsgeräuschpegel ist sicherzustellen.
Es ist jeweils ein Mikrofon an der Bühne sowie am F.o.H.-Platz vorzusehen. Die Mikrofone müssen jederzeit Vorrang vor dem laufenden Programm besitzen und bei Ausfall der Energieversorgung der Hauptbeschallung über eine netzunabhängige Wiedergabekette ausgegeben werden.
Das System muss jederzeit zuverlässig nutzbar sein und über eine geeignete Not- oder Ersatzstromversorgung verfügen, die entsprechend des Sicherheitskonzepts bis zum Abschluss der Räumung dauerhaft betriebs- und einsatzfähig bleiben muss.
Bei sämtlichen Mikrofonen ist unverlierbar ein laminiertes, gedrucktes DIN A4-Papier mit den Notfalldurchsagetexten entsprechend des Sicherheitskonzepts anzubringen.</t>
    </r>
  </si>
  <si>
    <r>
      <rPr>
        <b/>
        <sz val="10"/>
        <rFont val="Arial"/>
        <family val="2"/>
      </rPr>
      <t>Elektrisches Megafon</t>
    </r>
    <r>
      <rPr>
        <sz val="10"/>
        <rFont val="Arial"/>
        <family val="2"/>
      </rPr>
      <t xml:space="preserve">
Es ist ein elektrisches Megafon zu liefern, das bei Ausfall der Energieversorgung eine Ansprache der Besucher (Durchsagemöglichkeit) ermöglicht.
Das Gerät muss unabhängig von der regulären Energieversorgung betrieben werden können (Batterien oder Akkus) und jederzeit einsatzbereit sein. 
Eine ausreichende Lautstärke und Sprachverständlichkeit zur verständlichen Sprachübertragung auch bei erhöhtem Umgebungsgeräuschpegel ist sicherzustellen.
Das Gerät muss robust, leicht zu bedienen und für den mobilen Einsatz im Veranstaltungsbetrieb geeignet sein. 
Es ist jeweils ein Gerät an der Bühne und am F.o.H.-Platz aufzustellen. Es muss jederzeit Vorrang vor dem laufenden Programm besitzen und entsprechend des Sicherheitskonzepts bis zum Abschluss der Räumung dauerhaft betriebs- und einsatzfähig bleiben.
Bei dem Gerät ist unverlierbar ein laminiertes, gedrucktes DIN A4-Papier mit den Notfalldurchsagetexten entsprechend des Sicherheitskonzepts anzubringen.</t>
    </r>
  </si>
  <si>
    <t>Tontechnik</t>
  </si>
  <si>
    <t xml:space="preserve">Die nachfolgend aufgeführten Leistungen umfassen die Bereitstellung von Tontechnik für den professionellen temporären Live-Veranstaltungsbetrieb. 
Sämtliche gelieferten Komponenten müssen sich in technisch einwandfreiem, funktionsfähigem, spielbereitem und optisch gepflegtem hygienischem Zustand befinden und den Anforderungen des professionellen Einsatzes entsprechen.
Alle Positionen sind vollständig betriebsbereit zu liefern. Dies schließt sämtliche zum ordnungsgemäßen Betrieb erforderlichen Zubehör- und Verschleißteile, Transport- und Aufbewahrungslösungen sowie alle notwendigen Anschluss- und Verbindungskomponenten sowie Lizenzen ein. Insbesondere sind alle erforderlichen Netzteile, Energieversorgungs-, Signal- und Datenkabel sowie sonstiges für den Betrieb erforderliches Zubehör (z. B. Stageboxen) im Lieferumfang enthalten.
Alle Beschallungs- und Monitorlautsprechersysteme sind jeweils als betriebsfertiges System mit allen erforderlichen systemgleichen Komponenten (z. B. Endstufen, Controller, DSP, Rigging, Stative) und für den Betrieb erforderlichem Zubehör zu liefern.
Alle Mikrofone sind mit den jeweils erforderlichen Stativen oder Befestigungen zu liefern.
An Bühne und F.o.H. sind die erforderlichen Anschlüsse für die Signal-, Daten- und Energieversorgung von mitgebrachter Tontechnik der Acts bereitzustellen.
Alle Kabelwege sind außerhalb der Verkehrswege zu verlegen oder mit geeigneten, rutschhemmenden Mitteln (Kabelbrücken) abzudecken.
Die bereitgestellten Komponenten müssen robust, veranstaltungstauglich und für den dauerhaften Einsatz unter Veranstaltungsbedingungen im Freien ausgelegt sein. Sie sind in geeigneten, schützenden Transportbehältnissen bereitzustellen, die einen sicheren Transport, eine fachgerechte Lagerung sowie eine schnelle Inbetriebnahme gewährleisten.
Die Übertragungsfrequenzen von Funksystemen sind so zu wählen, zu koordinieren und einzustellen, dass ein störungsfreier Betrieb über die gesamte Veranstaltungsdauer sichergestellt ist. 
Für die Beschallungssysteme sind dem Auftraggeber mit den Planungsunterlagen Beschallungssimulationen vorzulegen, aus denen die verwendeten Komponenten, deren Anordnung, die Ansteuerung sowie die Ergebnisse der Simulation eindeutig hervorgehen.
Die behördlichen Auflagen sind durch den Auftragnehmer einzuhalten. Insbesondere müssen die Richtcharakteristik der Beschallungssysteme technisch auf den Publikumsbereich begrenzt und der Schalldruckpegel im Publikumsbereich technisch durch das Beschallungssystem begrenzt werden (Limiter). Der Auftragnehmer ist für die fachgerechte Planung, Einmessung, Inbetriebnahme sowie Schallpegelmessung und Dokumentation der Beschallungsanlagen verantwortlich. </t>
  </si>
  <si>
    <r>
      <rPr>
        <b/>
        <sz val="10"/>
        <rFont val="Arial"/>
        <family val="2"/>
      </rPr>
      <t>In-Ear-Monitoring</t>
    </r>
    <r>
      <rPr>
        <sz val="10"/>
        <rFont val="Arial"/>
        <family val="2"/>
      </rPr>
      <t xml:space="preserve">
Es ist ein professionelles drahtloses In-Ear-Monitoring-System für den Einsatz im professionellen Live-Veranstaltungsbetrieb zu liefern, das höchsten Anforderungen an Klangqualität, Bühnentauglichkeit, Systemverfügbarkeit und Betriebssicherheit gerecht wird. 
Das System muss über eine extrem robuste und live-veranstaltungstaugliche Funkverbindung verfügen. 
Das System muss den gleichzeitigen Betrieb von mindestens 100 Stereo-Kanälen ermöglichen. Die Übertragung muss mit minimaler Latenz erfolgen. Bei digitaler Übertragung darf die Gesamtlatenz vom analogen Eingang bis zum Kopfhörerausgang maximal 3,5 ms betragen. Im analogen Frequenzmodulationsmodus ist eine Latenz von unter 2 ms sicherzustellen.
Das System muss einen linearen Frequenzgang über das gesamte hörbare Spektrum von mindestens 20 Hz bis 15 kHz gewährleisten. Es ist eine hohe Dynamik von mindestens 100 dB(A) sowie eine Stereo-Kanaltrennung von mindestens 100 dB sicherzustellen. Die Klangübertragung muss verzerrungsarm, ausfall- und störungsfrei sein und für den Live-Betrieb geeignet sein.
Die Empfänger müssen über eine intelligente Akkutechnik verfügen und integrierte Ladekontakte aufweisen, die einen zuverlässigen und schnellen Ladebetrieb ermöglichen. Ein sicherer und unterbrechungsfreier Betrieb über die gesamte Veranstaltungsdauer ist zu gewährleisten.
Die Konfiguration, Bedienung sowie Überwachung sämtlicher Systemkomponenten müssen vollständig über Netzwerk möglich sein. Das System muss eine zentrale Überwachung relevanter Betriebsparameter (z. B. HF-Status, Akkuzustand, Audiopegel) erlauben, um einen sicheren und stabilen Betrieb jederzeit gewährleisten zu können.</t>
    </r>
  </si>
  <si>
    <r>
      <rPr>
        <b/>
        <sz val="10"/>
        <rFont val="Arial"/>
        <family val="2"/>
      </rPr>
      <t>Monitorlautsprechersystem 12 Zoll</t>
    </r>
    <r>
      <rPr>
        <sz val="10"/>
        <rFont val="Arial"/>
        <family val="2"/>
      </rPr>
      <t xml:space="preserve">
Es ist ein professioneller Bühnenmonitorlautsprecher in Wedge-Bauform für den Einsatz im professionellen Live-Veranstaltungsbetrieb zu liefern. 
Das Gerät muss mit einem 12 Zoll Treiber für eine vollspektrale Wiedergabe ausgestattet sein und systemgleich zum Lautsprechersystem der PA-Lautsprecher-Systems sein sowie einen Schalldruckpegel von mindestens 125 dB erreichen.
Gefordert sind hohe Pegelfestigkeit, verzerrungsarme Wiedergabe, ausgezeichnete Sprachverständlichkeit sowie eine gleichmäßige Abstrahlcharakteristik mit hoher Rückkopplungsfestigkeit für den Einsatz als Monitor-Lautsprecher.
Das Gehäuse muss robust, bühnentauglich und mit einer widerstandsfähigen, reflexionsarmen Oberflächenbeschichtung in einer dunklen, unauffälligen Farbe ausgeführt und für den Einsatz auf Stativ oder am Boden geeignet sein. </t>
    </r>
  </si>
  <si>
    <r>
      <rPr>
        <b/>
        <sz val="10"/>
        <rFont val="Arial"/>
        <family val="2"/>
      </rPr>
      <t>Monitorlautsprechersystem 15 Zoll</t>
    </r>
    <r>
      <rPr>
        <sz val="10"/>
        <rFont val="Arial"/>
        <family val="2"/>
      </rPr>
      <t xml:space="preserve">
Es ist ein professioneller Bühnenmonitorlautsprecher in Wedge-Bauform für den Einsatz im professionellen Live-Veranstaltungsbetrieb zu liefern. 
Das Gerät muss mit einem 15 Zoll Treiber für eine vollspektrale Wiedergabe ausgestattet sein und systemgleich zum Lautsprechersystem der PA-Lautsprecher-Systems sein sowie einen Schalldruckpegel von mindestens 125 dB erreichen.
Gefordert sind hohe Pegelfestigkeit, verzerrungsarme Wiedergabe, ausgezeichnete Sprachverständlichkeit sowie eine gleichmäßige Abstrahlcharakteristik mit hoher Rückkopplungsfestigkeit für den Einsatz als Monitor-Lautsprecher.
Das Gehäuse muss robust, bühnentauglich und mit einer widerstandsfähigen, reflexionsarmen Oberflächenbeschichtung in einer dunklen, unauffälligen Farbe ausgeführt und für den Einsatz auf Stativ oder am Boden geeignet sein.</t>
    </r>
  </si>
  <si>
    <r>
      <rPr>
        <b/>
        <sz val="10"/>
        <rFont val="Arial"/>
        <family val="2"/>
      </rPr>
      <t>Bass-Monitorlautsprechersystem 18 Zoll</t>
    </r>
    <r>
      <rPr>
        <sz val="10"/>
        <rFont val="Arial"/>
        <family val="2"/>
      </rPr>
      <t xml:space="preserve">
Es ist ein professioneller Basslautsprecher für den Einsatz im professionellen Live-Veranstaltungsbetrieb zu liefern. 
Das Gerät muss mit einem 18 Zoll Treiber für eine Subbass-Wiedergabe ausgestattet sein und systemgleich zum Lautsprechersystem der PA-Lautsprecher-Systems sein sowie einen Schalldruckpegel von mindestens 125 dB erreichen.
Gefordert sind hohe Pegelfestigkeit, verzerrungsarme Wiedergabe, ausgezeichnete Sprachverständlichkeit sowie eine gleichmäßige Abstrahlcharakteristik mit hoher Rückkopplungsfestigkeit für den Einsatz als Monitor-Lautsprecher.
Das Gehäuse muss robust, bühnentauglich und mit einer widerstandsfähigen, reflexionsarmen Oberflächenbeschichtung in einer dunklen, unauffälligen Farbe ausgeführt sein. </t>
    </r>
  </si>
  <si>
    <r>
      <rPr>
        <b/>
        <sz val="10"/>
        <rFont val="Arial"/>
        <family val="2"/>
      </rPr>
      <t>56-Kanal-Mischpult</t>
    </r>
    <r>
      <rPr>
        <sz val="10"/>
        <rFont val="Arial"/>
        <family val="2"/>
      </rPr>
      <t xml:space="preserve">
Es ist ein professionelles digitales Audio-Mischpult mit mindestens 56 vollwertigen Eingangskanälen für den professionellen Live-Veranstaltungsbetrieb zu liefern. 
Das Gerät ist als eigenständiges Tischgerät mit integrierter Bedienoberfläche (Bedienfeld mit Fadern, Touch-Displays und Bedienelementen) auszuführen.
Die interne Signalverarbeitung muss mit sehr geringer Systemlatenz von unter 2 ms (vom Eingang bis zum Ausgang) erfolgen und für latenzkritische Anwendungen im Live-Betrieb ausgelegt sein.
Das Gerät muss über eine Dante-kompatible digitale Audio-Netzwerkanbindung mit redundant ausgeführtem Primary- und Secondary-Netzwerk verfügen. Die Audioverarbeitung muss mit einer Samplingfrequenz von mindestens 48 kHz erfolgen und auch den Betrieb mit 96 kHz ermöglichen.
Das Gerät muss über integrierte Multi-Effekt-Prozessoren, Hall- und Dynamik-Effekte in der erforderlichen Anzahl verfügen, sodass der Betrieb ohne zusätzliche externe Effektgeräte möglich ist.
Das Gerät muss über mindestens 12 unabhängige, frei konfigurierbare Ausspielwege verfügen (z. B. Aux, Matrix, Mix). Die Bedienoberfläche muss einen sicheren, schnellen und übersichtlichen Zugriff auf alle relevanten Parameter im Live-Betrieb ermöglichen.</t>
    </r>
  </si>
  <si>
    <r>
      <rPr>
        <b/>
        <sz val="10"/>
        <rFont val="Arial"/>
        <family val="2"/>
      </rPr>
      <t>48-Kanal-Mischpult</t>
    </r>
    <r>
      <rPr>
        <sz val="10"/>
        <rFont val="Arial"/>
        <family val="2"/>
      </rPr>
      <t xml:space="preserve">
Es ist ein professionelles digitales Audio-Mischpult mit mindestens 48 vollwertigen Eingangskanälen für den professionellen Live-Veranstaltungsbetrieb zu liefern. 
Das Gerät ist als eigenständiges Tischgerät mit integrierter Bedienoberfläche (Bedienfeld mit Fadern, Touch-Displays und Bedienelementen) auszuführen.
Die interne Signalverarbeitung muss mit sehr geringer Systemlatenz von unter 2 ms (vom Eingang bis zum Ausgang) erfolgen und für latenzkritische Anwendungen im Live-Betrieb ausgelegt sein.
Das Gerät muss über eine Dante-kompatible digitale Audio-Netzwerkanbindung mit redundant ausgeführtem Primary- und Secondary-Netzwerk verfügen. Die Audioverarbeitung muss mit einer Samplingfrequenz von mindestens 48 kHz erfolgen und auch den Betrieb mit 96 kHz ermöglichen.
Das Gerät muss über integrierte Multi-Effekt-Prozessoren, Hall- und Dynamik-Effekte in der erforderlichen Anzahl verfügen, sodass der Betrieb ohne zusätzliche externe Effektgeräte möglich ist.
Das Gerät muss über mindestens 12 unabhängige, frei konfigurierbare Ausspielwege verfügen (z. B. Aux, Matrix, Mix). Die Bedienoberfläche muss einen sicheren, schnellen und übersichtlichen Zugriff auf alle relevanten Parameter im Live-Betrieb ermöglichen.</t>
    </r>
  </si>
  <si>
    <r>
      <rPr>
        <b/>
        <sz val="10"/>
        <rFont val="Arial"/>
        <family val="2"/>
      </rPr>
      <t>Multimedia-Player</t>
    </r>
    <r>
      <rPr>
        <sz val="10"/>
        <rFont val="Arial"/>
        <family val="2"/>
      </rPr>
      <t xml:space="preserve">
Es ist ein professionelles digitales Zuspielsystem in Form eines professionellen Multimedia-Players für den Einsatz im professionellen Veranstaltungsbetrieb zu liefern. 
Das System muss die Wiedergabe von Inhalten von CD, USB-Datenträgern und SD-Karten ermöglichen. Zudem muss die digitale Übergabe der abzuspielenden Inhalte (z. B. per E-Mail oder Upload) bis spätestens 1 Woche vor Aufbaubeginn für die Wiedergabe möglich sein. 
Die abzuspielenden Titel müssen während der Veranstaltung auf Zeichen und in beliebiger Reihenfolge abrufbar und abspielbar sein. Eine schnelle, sichere und flexible Bedienung im Live-Betrieb ist sicherzustellen.
Unterstützte Formate müssen mindestens CD-Audio und alle gängigen Datei-Formate (z. B. WAV, MP3, FLAC) sein. Die Audioausgabe muss mindestens als Stereosignal erfolgen. </t>
    </r>
  </si>
  <si>
    <r>
      <rPr>
        <b/>
        <sz val="10"/>
        <rFont val="Arial"/>
        <family val="2"/>
      </rPr>
      <t>Querverbindung groß</t>
    </r>
    <r>
      <rPr>
        <sz val="10"/>
        <rFont val="Arial"/>
        <family val="2"/>
      </rPr>
      <t xml:space="preserve">
Es ist eine Querverbindung zwischen Bühne und F.o.H. für den professionellen Veranstaltungsbetrieb zu liefern für die Verwendung für zusätzliche Technik (nicht für die Systemverkabelung der ausgeschriebenen Geräte).
Zusätzlich zu den für die Systemverkabelung benötigten Verbindungen sind mindestens vier Netzwerkverbindungen mit einer Übertragungsrate von jeweils mindestens 1 Gbit/s sowie mindestens zwei Duplex-Multimode-Glasfaserverbindungen mit einer Übertragungsrate von jeweils mindestens 10 Gbit/s (OM3) bereitzustellen. 
Die Glasfaserverbindungen sind inklusive geeigneter Adapter auf LC- und SC-Steckverbindungen auszuführen. Für die Netzwerkverbindungen sind zusätzlich zu den RJ45-Steckverbindungen zwei Sätze Adapter auf jeweils viermal XLR 5-pol. (m+f) sowie viermal XLR 3-pol. (m+f) bereitzustellen. </t>
    </r>
  </si>
  <si>
    <r>
      <rPr>
        <b/>
        <sz val="10"/>
        <rFont val="Arial"/>
        <family val="2"/>
      </rPr>
      <t>Querverbindung klein</t>
    </r>
    <r>
      <rPr>
        <sz val="10"/>
        <rFont val="Arial"/>
        <family val="2"/>
      </rPr>
      <t xml:space="preserve">
Es ist eine Querverbindung zwischen Bühne und F.o.H. für den professionellen Veranstaltungsbetrieb zu liefern für die Verwendung für zusätzliche Technik (nicht für die Systemverkabelung der ausgeschriebenen Geräte).
Zusätzlich zu den für die Systemverkabelung benötigten Verbindungen sind mindestens zwei Netzwerkverbindungen mit einer Übertragungsrate von jeweils mindestens 1 Gbit/s.
Für die Netzwerkverbindungen sind zusätzlich zu den RJ45-Steckverbindungen zwei Sätze Adapter auf jeweils zweimal XLR 5-pol. (m+f) sowie zweimal XLR 3-pol. (m+f) bereitzustellen. </t>
    </r>
  </si>
  <si>
    <r>
      <rPr>
        <b/>
        <sz val="10"/>
        <rFont val="Arial"/>
        <family val="2"/>
      </rPr>
      <t>Glasfaser-Adapter-Satz</t>
    </r>
    <r>
      <rPr>
        <sz val="10"/>
        <rFont val="Arial"/>
        <family val="2"/>
      </rPr>
      <t xml:space="preserve">
Es ist ein Adapter-Satz zur Umsetzung von Multimode-Glasfaserverbindungen (OM3) auf Video-, Audio- oder sonstige signalführende Steckverbinder für den professionellen Veranstaltungsbetrieb zu liefern.
Der Adapter-Satz muss für den professionellen Veranstaltungs- und Medientechnikbetrieb geeignet sein und eine zuverlässige, verlustarme Signalübertragung gewährleisten.
Die Umsetzung der Glasfaserverbindung muss auf die jeweils erforderliche Schnittstelle (z. B. Video, Audio, Netzwerk oder sonstige Signale) erfolgen. Dies umfasst insbesondere den jeweiligen Steckverbindertyp sowie das zu übertragende Protokoll (z. B. SDI, HDMI, Audio, Netzwerk).</t>
    </r>
  </si>
  <si>
    <r>
      <rPr>
        <b/>
        <sz val="10"/>
        <rFont val="Arial"/>
        <family val="2"/>
      </rPr>
      <t>Mikrofonsatz groß</t>
    </r>
    <r>
      <rPr>
        <sz val="10"/>
        <rFont val="Arial"/>
        <family val="2"/>
      </rPr>
      <t xml:space="preserve">
Es ist ein Mikrofonsatz bestehend aus ca. 40 Mikrofonen für den professionellen Veranstaltungsbetrieb zu liefern. 
Der Mikrofonsatz muss eine geeignete Auswahl aus dynamischen und Kondensatormikrofonen sowie DI-Boxen umfassen und für die verschiedenen Einsatzbereiche (z. B. Gesang, Chor, Sprache, Schlagzeug, Orchester, akustische und elektronische Instrumente) geeignet sein, sodass unterschiedliche technische und künstlerische Anforderungen flexibel erfüllt werden können. 
Die Schlagzeugmikrofonie hat mindestens aus zwei Kick In, zwei Kick Out, zwei Snare, sechs Toms, zwei Hi Hat und vier Overhead zu bestehen. </t>
    </r>
  </si>
  <si>
    <r>
      <rPr>
        <b/>
        <sz val="10"/>
        <rFont val="Arial"/>
        <family val="2"/>
      </rPr>
      <t>Funkmikrofonsystem</t>
    </r>
    <r>
      <rPr>
        <sz val="10"/>
        <rFont val="Arial"/>
        <family val="2"/>
      </rPr>
      <t xml:space="preserve">
Es ist ein professionelles drahtloses Funkmikrofonsystems der Touringklasse für den Einsatz im professionellen Live- und Veranstaltungsbetrieb zu liefern. 
Das System muss für Sprach- und Gesangsanwendungen geeignet sein und eine hohe Klangqualität, Betriebssicherheit sowie eine zuverlässige, störungsarme Funkübertragung gewährleisten.
Das System muss aus einem Handsender oder aus einem Taschensender bestehen, sodass unterschiedliche technische und künstlerische Anforderungen flexibel erfüllt werden können. 
Bei Ausführung mit Taschensender sind ein geeignetes Lavaliermikrofon und ein Headset-Mikrofon mitzuliefern. Die einzusetzende Mikrofonkapsel ist abhängig von der Anwendung (z. B. Sprache, Gesang, Moderation) auszuwählen, sodass unterschiedliche technische und künstlerische Anforderungen flexibel erfüllt werden können. 
Die Richtcharakteristik und Bauform des Systems müssen den Einsatzanforderungen entsprechen und eine hohe Sprachverständlichkeit sowie Rückkopplungssicherheit gewährleisten.
Das System muss über eine extrem robuste und live-veranstaltungstaugliche Funkverbindung verfügen. 
Das System muss den gleichzeitigen Betrieb von mindestens 30 Kanälen ermöglichen. Die Übertragung muss mit minimaler Latenz erfolgen.
Das System muss einen linearen Frequenzgang über das gesamte hörbare Spektrum von mindestens 80 Hz bis 15 kHz gewährleisten. Die Klangübertragung muss verzerrungsarm, ausfall- und störungsfrei sein und für den Live-Betrieb geeignet sein.
Die Empfänger müssen über eine intelligente Akkutechnik verfügen und integrierte Ladekontakte aufweisen, die einen zuverlässigen und schnellen Ladebetrieb ermöglichen. Ein sicherer und unterbrechungsfreier Betrieb über die gesamte Veranstaltungsdauer ist zu gewährleisten.
Die Konfiguration, Bedienung sowie Überwachung sämtlicher Systemkomponenten müssen vollständig über Netzwerk möglich sein. Das System muss eine zentrale Überwachung relevanter Betriebsparameter (z. B. HF-Status, Akkuzustand, Audiopegel) erlauben, um einen sicheren und stabilen Betrieb jederzeit gewährleisten zu können.</t>
    </r>
  </si>
  <si>
    <r>
      <rPr>
        <b/>
        <sz val="10"/>
        <rFont val="Arial"/>
        <family val="2"/>
      </rPr>
      <t>Schallpegelmessung</t>
    </r>
    <r>
      <rPr>
        <sz val="10"/>
        <rFont val="Arial"/>
        <family val="2"/>
      </rPr>
      <t xml:space="preserve">
Es ist eine kalibrierte und zeitgestempelte Schallpegelmessung und Protokollierung nach DIN 15905-5 vorzunehmen. Die Übermittlung der Protokolle hat täglich unverzüglich nach Veranstaltungsende an den Auftraggeber zu erfolgen. 
Es ist für die Schallpegelmessung ein professionelles Messgerät bereitzustellen. Das Gerät muss eine präzise Erfassung, Anzeige und Aufzeichnung von Schalldruckpegeln ermöglichen und den Anforderungen an die Messgenauigkeit entsprechen. Das Messgerät muss mindestens A- und C-bewertete Pegel, zeitbewertete Messungen (z. B. Fast, Slow) sowie die Erfassung von Maximal- und Mittelwerten erlauben.
Das Messgerät muss zur lückenlosen und revisionssicheren Messung und Dokumentation der Schallpegel während der gesamten Veranstaltungsdauer geeignet sein. Die Messdaten müssen intern gespeichert und nach Veranstaltungsende über geeignete Schnittstellen exportierbar sein.
Es muss sich um ein manipulationssicheres Messgerät handeln, bei dem Messmikrofon, Auswertelektronik, Anzeige- und Speichereinheit in einem Gerät integriert sind. Die Stromversorgung hat über Akku oder Batterie zu erfolgen, sodass ein autarker Betrieb über die gesamte Veranstaltungsdauer gewährleistet ist.
Das Gerät muss an einer geeigneten Stelle am F.o.H. manipulationssicher und für das Betriebspersonal, die Aufsichtsführende Person sowie Vertreter der zuständigen Stellen und des Auftraggebers gut ablesbar angebracht sein.</t>
    </r>
  </si>
  <si>
    <r>
      <rPr>
        <b/>
        <sz val="10"/>
        <rFont val="Arial"/>
        <family val="2"/>
      </rPr>
      <t>Beschallungssystem 1 („Santa-Monica-Platz“)</t>
    </r>
    <r>
      <rPr>
        <sz val="10"/>
        <rFont val="Arial"/>
        <family val="2"/>
      </rPr>
      <t xml:space="preserve">
Es ist eine hochwertige Beschallungsanlage für den professionellen Live-Veranstaltungsbetrieb zu liefern, die eine gleichmäßige und flächendeckende Beschallung der Publikumsfläche für ca. 2.800 Besucher gewährleistet.
Die Ausführung der Beschallungsanlage hat mindestens gemäß der Simulationsvorgabe und unter Einhaltung der behördlichen Auflagen zu erfolgen. Dabei sind insbesondere die in der Simulationsvorgabe vorgesehene seitliche Abstrahlung und rückwärtige Schalldämpfung durch geeignete Bassaufstellungen bzw. -konfigurationen umzusetzen. Zudem ist die erforderliche horizontale Abstrahlung durch eine geeignete Auswahl und Konfiguration des Beschallungssystems technisch umzusetzen.  
Die Ausführung der Beschallungsanlage hat mit dem Schwerpunkt auf musikalische Ausgewogenheit und Sprachverständlichkeit (z. B. Revue, Rock, Pop, Cover, Mainstream, Orchester, Wort) zu erfolgen.
Die Ausführung der Beschallungsanlage hat so zu erfolgen, dass innerhalb der Publikumsfläche der maximale Pegelabfall 6 dB nicht überschreitet.
Frontfills und Delays sind ergänzend einzusetzen, sofern diese zur vollständigen und gleichmäßigen Abdeckung der Publikumsfläche erforderlich sind.
Die Beschallungsanlage muss eine vollspektrale Wiedergabe ermöglichen; insbesondere ist eine ausreichende Tieftonwiedergabe inklusive Subbass sicherzustellen. Die notwendige Tieftonkapazität sowie eine saubere Systemintegration sind zu gewährleisten.</t>
    </r>
  </si>
  <si>
    <t>Videotechnik</t>
  </si>
  <si>
    <t xml:space="preserve">Die nachfolgend aufgeführten Leistungen umfassen die Bereitstellung von Videotechnik für den professionellen temporären Live-Veranstaltungsbetrieb.  
Sämtliche gelieferten Komponenten müssen sich in technisch einwandfreiem, funktionsfähigem, spielbereitem und optisch gepflegtem Zustand befinden und den Anforderungen des professionellen Einsatzes entsprechen. 
Alle Positionen sind vollständig betriebsbereit zu liefern. Dies schließt sämtliche zum ordnungsgemäßen Betrieb erforderlichen Zubehör- und Verschleißteile, Transport- und Aufbewahrungslösungen sowie alle notwendigen Anschluss- und Verbindungskomponenten sowie Lizenzen ein. Insbesondere sind alle erforderlichen Netzteile, Energieversorgungs-, Signal- und Datenkabel sowie sonstiges für den Betrieb erforderliches Zubehör im Lieferumfang enthalten. 
An Bühne und F.o.H. sind die erforderlichen Anschlüsse für die Signal-, Daten- und Energieversorgung von mitgebrachter Videotechnik der Acts bereitzustellen. 
Alle Kabelwege sind außerhalb der Verkehrswege zu verlegen oder mit geeigneten, rutschhemmenden Mitteln (Kabelbrücken) abzudecken. 
Die bereitgestellten Komponenten müssen robust, veranstaltungstauglich und für den dauerhaften Einsatz unter Veranstaltungsbedingungen im Freien ausgelegt sein. Sie sind in geeigneten, schützenden Transportbehältnissen bereitzustellen, die einen sicheren Transport, eine fachgerechte Lagerung sowie eine schnelle Inbetriebnahme gewährleisten. 
Für die LED-Wände und Podest-Systeme ist dem Auftraggeber mit den Planungsunterlagen ein gültiger Standsicherheitsnachweis vorzulegen.  
Der sichere Betrieb der LED-Wände und Podest-Systeme ist bis min. Windstärke 8 nachzuweisen und zu gewährleisten. Ab Windstärke 8 sind durch den Auftragnehmer die erforderlichen Sicherungsmaßnahmen zu treffen. 
Mit dem Angebot sind aussagekräftige Pläne und Abbildungen der angebotenen LED-Wände und Podest-Systeme (insbesondere Standsicherheitsnachweise) vorzulegen. </t>
  </si>
  <si>
    <r>
      <rPr>
        <b/>
        <sz val="10"/>
        <rFont val="Arial"/>
        <family val="2"/>
      </rPr>
      <t>Video-Mischer</t>
    </r>
    <r>
      <rPr>
        <sz val="10"/>
        <rFont val="Arial"/>
        <family val="2"/>
      </rPr>
      <t xml:space="preserve">
Es ist ein professioneller Multi-Layer Full-HD Video-Mischer zu liefern. Sämtliche Video-Ein- und Ausgänge müssen mindestens im Format 1080p30 verarbeitet werden. 
Das Gerät muss über mindestens 10 Videoeingänge verfügen sowie über mindestens einen Programmausgang und einen dedizierten Multiviewer-Ausgang. Nahtlose Umschaltungen und Live-Mixing müssen gewährleistet sein. 
Das Gerät muss über eine Echtzeit-Videoverarbeitungs-Engine verfügen, die Videosignale mit bis zu 1080p60, 10-bit Farbtiefe und 4:4:4 Farbabtastung verarbeitet. Die Bildverarbeitungs-Latenz vom Eingang zum Ausgang darf maximal ein Frame betragen. Die Unterstützung des Farbraums BT.709 ist mindestens erforderlich. Das Gerät muss HDCP 2.2 unterstützen. 
Das Gerät muss über mindestens zehn Eingänge verfügen, ausgeführt als HDMI- und/oder 3G-SDI-Anschlüsse. Es muss mindestens ein aktiver Programmausgang in HDMI- oder SDI-Ausführung vorhanden sein. Das Gerät muss eine automatische und kontinuierliche EDID-Verwaltung mit angeschlossenen Quellen und Senken ermöglichen. 
Für Ein- und Ausgangssignale müssen als Farbmetrik-Einstellungen mindestens Helligkeit, Kontrast, Sättigung, Farbton und RGB-Verstärkung verfügbar sein. Für Ausgangssignale zusätzlich mindestens eine Gamma-Einstellung. Das Gerät muss Deinterlacing, horizontalen und vertikalen Bildbeschnitt sowie Bildformatsteuerung unterstützen. Benutzerdefinierte Ausgabeformate mit einer Breite bis 1920 Pixeln pro Anschluss sowie statische und dynamische Testbilder müssen unterstützt werden. Die Signalverarbeitungslatenz von Eingang zu Ausgang darf maximal ein Frame betragen. 
Die Multiviewer-Auflösung muss bis 1080p60 konfigurierbar sein. Der Multiviewer muss mindestens 12 frei skalierbare und unabhängig konfigurierbare Widgets mit anpassbarer Textbeschriftung darstellen können. Jedes Widget muss in der Lage sein, einen beliebigen Live-Eingang, den Programm- oder den Vorschau-Bus anzuzeigen. Multiviewer-Layouts müssen speicherbar und schnell abrufbar sein. 
</t>
    </r>
  </si>
  <si>
    <t xml:space="preserve">Der Programmbildschirm muss über mindestens zwei Live-Mixing-Ebene mit echten nahtlosen A/B-Übergängen verfügen. Die Positionierung, Größe und Überlappung der Live-Layer muss frei konfigurierbar sein. Zusätzlich muss mindestens eine Vordergrund-Standbildebene sowie mindestens eine unskalierte Hintergrundebene vorhanden sein. Die Ausgabeauflösung und Bildwiederholrate müssen frei einstellbar sein. 
Das Gerät muss über Programm- und Vorschau-Bus verfügen. Eine Notfall-Preset-Funktion zum schnellen Umschalten auf Backup-Inhalte, Standbilder oder ein schwarzes Bild muss vorhanden sein. Das temporäre Einfrieren von Ebenen oder Bildschirmen muss möglich sein. Mindestens folgende Übergänge müssen unterstützt werden: Schnitt, Fade, Slide, Wipe, Kreis- und Stretch-Übergänge. Mindestens folgende Ebeneneffekte müssen verfügbar sein: Rahmen, Schatten, Transparenz, horizontales und vertikales Spiegeln sowie Luma- und Chroma-Keying. 
Das Gerät muss über einen internen Standbildspeicher verfügen. Standbilder müssen als Quellen für Hintergrund- und Vordergrundebenen nutzbar sein, skalierbar und beschneidbar. Der Import von Standbildern muss von externen Rechnern oder durch Erfassen von Live-Eingängen möglich sein. Unterstützte Dateiformate müssen mindestens BMP, JPG, TIFF, GIF und PNG (mit Alphakanal) umfassen. 
Die Steuerung des Geräts muss über eine browserbasierte oder eine haptische Bedienoberfläche erfolgen. Ein Farbdisplay zur Live-Überwachung der Ein- und Ausgänge ist bereitzustellen. Funktionen zur Sicherung und Wiederherstellung der Konfiguration sind erforderlich.  
Das Gerät muss über einen dedizierten Genlock-Eingang (BNC) mit Loop-Ausgang verfügen und mindestens Black Burst und Tri-Level-Sync unterstützen. </t>
  </si>
  <si>
    <r>
      <rPr>
        <b/>
        <sz val="10"/>
        <rFont val="Arial"/>
        <family val="2"/>
      </rPr>
      <t>Video-Scaler</t>
    </r>
    <r>
      <rPr>
        <sz val="10"/>
        <rFont val="Arial"/>
        <family val="2"/>
      </rPr>
      <t xml:space="preserve">
Es ist ein professioneller Video-Scaler zu liefern. Sämtliche Video-Ein- und Ausgänge müssen mindestens im Format 1080p60 verarbeiten. 
Das Gerät muss für den zuverlässigen Dauerbetrieb geeignet sein und zur Skalierung, Formatkonvertierung und Signalaufbereitung von Videosignalen eingesetzt werden können.  
Das Gerät muss über mindestens einen Videoeingang und einen Videoausgang als HDMI- und 3G-SDI-Schnittstellen verfügen. Die Konvertierung zwischen unterschiedlichen Eingangs- und Ausgangsformaten sowie Bildwiederholraten muss unterstützt werden. Die Signalverarbeitungslatenz von Eingang zu Ausgang darf maximal ein Frame betragen. 
Das Gerät muss mindestens folgende Bildverarbeitungsfunktionen bieten: Skalierung, Cropping (horizontal/vertikal), Bildformatanpassung, Positionierung sowie Deinterlacing zur Reduzierung von Bewegungsartefakten. Farbmetrik-Einstellungen wie Helligkeit, Kontrast, Sättigung, Farbton sowie RGB-Verstärkung müssen mindestens für das Ausgangssignal verfügbar sein. Die Unterstützung des Farbraums BT.709 ist mindestens erforderlich. Das Gerät muss HDCP 2.2 unterstützen. 
Die Ausgabeauflösung und Bildrate müssen frei definierbar sein, mindestens jedoch 1080p60 betragen. Das Gerät muss über interne Testbilder zur Signalkontrolle verfügen. Das Gerät muss eine automatische und kontinuierliche EDID-Verwaltung mit angeschlossenen Quellen und Senken ermöglichen. 
Die Bedienung muss sowohl über ein integriertes Frontpanel mit Display als auch über eine externe Steuerungsmöglichkeit per Netzwerk oder serieller Schnittstelle erfolgen. Eine eindeutige und gut erkennbare Statusanzeige der Ein- und Ausgangssignale ist erforderlich. </t>
    </r>
  </si>
  <si>
    <r>
      <rPr>
        <b/>
        <sz val="10"/>
        <rFont val="Arial"/>
        <family val="2"/>
      </rPr>
      <t>Dom-Kamera</t>
    </r>
    <r>
      <rPr>
        <sz val="10"/>
        <rFont val="Arial"/>
        <family val="2"/>
      </rPr>
      <t xml:space="preserve">
Es ist eine professionelle schwarze Full-HD Dom-Kamera zu liefern. Das Gerät muss eine Auflösung von mindestens 1080p60 ausgeben und über eine PTZ-Funktion (Schwenken, Neigen, Zoomen) verfügen. Der optische Zoom muss mindestens 20-fach sein, um eine verlustfreie Detailvergrößerung zu ermöglichen. 
Zur Steuerung der Kamera ist ein dediziertes Bedienpanel bereitzustellen, das eine präzise und verzögerungsfreie Kontrolle aller PTZ-Funktionen erlaubt. Die Ansteuerung muss in Echtzeit erfolgen und für den Einsatz im F.o.H.-Bereich geeignet sein. 
Das Gerät muss für den Dauerbetrieb ausgelegt sein und eine stabile Signalübertragung über HDMI, SDI und Netzwerk ermöglichen. Eine latenzarme Integration in Video- und Regiesysteme muss gewährleistet sein. 
Das Gerät muss über einen Bildsensor mit einer Größe von mindestens 1 Zoll verfügen, um eine hohe Bildqualität und Lichtempfindlichkeit, sowie einen erweiterten Dynamikumfang auch bei schwierigen Lichtverhältnissen sicherzustellen. </t>
    </r>
  </si>
  <si>
    <r>
      <t xml:space="preserve">Kamerazug mit Schulterrig
</t>
    </r>
    <r>
      <rPr>
        <sz val="10"/>
        <rFont val="Arial"/>
        <family val="2"/>
      </rPr>
      <t>Es ist ein professioneller Full-HD Kamerazug mit Schulterrig zu liefern. Das Gerät muss für den professionellen Live- und Veranstaltungsbetrieb geeignet sein, eine Auflösung von mindestens 1080p60 ausgeben und aus Kamerakopf, Objektiv, Camera Control Unit (CCU), Remote Control Unit (RCU) sowie der erforderlichen Verkabelung bestehen.  
Das Objektiv muss für den Live-Betrieb geeignet sein und eine präzise Steuerung von Fokus, Zoom und Blende ermöglichen. 
Die CCU muss die vollständige Signal- und Kamerasteuerung übernehmen und eine stabile Übertragung von Video-, Steuer- und Rücksignalen gewährleisten. Über die RCU müssen mindestens Einstellungen wie Gain, Blende, Schwarz- und Weißabgleich, Farbkorrektur, sowie Detailparameter vorgenommen werden können. 
Das Gerät muss Genlock unterstützen und eine externe Synchronisation ermöglichen. Das Gerät muss über eine Tally-Funktion verfügen, die eine eindeutige On-Air-Anzeige am Kamerakopf ermöglicht. Zudem muss das Gerät Intercom-fähig sein, sodass eine bidirektionale Kommunikation zwischen Kamera und F.o.H. gewährleistet ist. 
Zusätzlich ist ein Schulterrig (Schulterriemen/-auflage) für den mobilen Kameraeinsatz bereitzustellen.  
Eine latenzarme Integration in Video- und Regie- und Kommunikationssysteme muss gewährleistet sein.</t>
    </r>
  </si>
  <si>
    <r>
      <rPr>
        <b/>
        <sz val="10"/>
        <rFont val="Arial"/>
        <family val="2"/>
      </rPr>
      <t>Kamerazug mit Kamerastativ</t>
    </r>
    <r>
      <rPr>
        <sz val="10"/>
        <rFont val="Arial"/>
        <family val="2"/>
      </rPr>
      <t xml:space="preserve">
Es ist ein professioneller Full-HD Kamerazug mit Kamerastativ zu liefern. Das Gerät muss eine Auflösung von mindestens 1080p60 ausgeben und aus Kamerakopf, Objektiv, Camera Control Unit (CCU), Remote Control Unit (RCU) sowie der erforderlichen Verkabelung bestehen.  
Das Objektiv muss für den Live-Betrieb geeignet sein und eine präzise Steuerung von Fokus, Zoom und Blende ermöglichen. 
Die CCU muss die vollständige Signal- und Kamerasteuerung übernehmen und eine stabile Übertragung von Video-, Steuer- und Rücksignalen gewährleisten. Über die RCU müssen mindestens Einstellungen wie Gain, Blende, Schwarz- und Weißabgleich, Farbkorrektur, sowie Detailparameter vorgenommen werden können. 
Das Gerät muss Genlock unterstützen und eine externe Synchronisation ermöglichen. Das Gerät muss über eine Tally-Funktion verfügen, die eine eindeutige On-Air-Anzeige am Kamerakopf ermöglicht. Zudem muss der Kamerazug Intercom-fähig sein, sodass eine bidirektionale Kommunikation zwischen Kamera und F.o.H. gewährleistet ist. 
Zusätzlich ist ein stabiles Kamerastativ mitzuliefern, das für ruhiges Schwenken und Neigen geeignet ist. 
Eine latenzarme Integration in Video- und Regie- und Kommunikationssysteme muss gewährleistet sein. </t>
    </r>
  </si>
  <si>
    <r>
      <rPr>
        <b/>
        <sz val="10"/>
        <rFont val="Arial"/>
        <family val="2"/>
      </rPr>
      <t>Monitor 32"</t>
    </r>
    <r>
      <rPr>
        <sz val="10"/>
        <rFont val="Arial"/>
        <family val="2"/>
      </rPr>
      <t xml:space="preserve">
Es ist ein professioneller Monitor mit einer Bildschirmdiagonale von ca. 32 Zoll zu liefern. Das Gerät muss eine Auflösung von mindestens 1080p60 besitzen und eine helle und kontrastreiche Bilddarstellung auch bei Sonnenlicht ermöglichen. 
Das Gerät muss für den Dauerbetrieb geeignet sein und über geeignete Videoeingänge per HDMI oder SDI verfügen, um eine Integration in Video- und Regiesysteme gewährleisten. Eine flimmerfreie Darstellung und ein weiter Betrachtungswinkel sind sicherzustellen. 
Das Gerät muss mit einem robusten, bühnentauglichen Gehäuse ausgeführt sein und sich für den stehenden, hängenden oder angeschrägten Einsatz eignen. Die erforderlichen Halterungen, Stative oder Rigging-Möglichkeiten sind bereitzustellen. </t>
    </r>
  </si>
  <si>
    <r>
      <rPr>
        <b/>
        <sz val="10"/>
        <rFont val="Arial"/>
        <family val="2"/>
      </rPr>
      <t>Monitor 55"</t>
    </r>
    <r>
      <rPr>
        <sz val="10"/>
        <rFont val="Arial"/>
        <family val="2"/>
      </rPr>
      <t xml:space="preserve">
Es ist ein professioneller Monitor mit einer Bildschirmdiagonale von ca. 55 Zoll zu liefern. Das Gerät muss eine Auflösung von mindestens 1080p60 besitzen und eine helle und kontrastreiche Bilddarstellung auch bei Sonnenlicht ermöglichen. 
Das Gerät muss für den Dauerbetrieb geeignet sein und über geeignete Videoeingänge per HDMI oder SDI verfügen, um eine Integration in Video- und Regiesysteme gewährleisten. Eine flimmerfreie Darstellung und ein weiter Betrachtungswinkel sind sicherzustellen. 
Das Gerät muss mit einem robusten, bühnentauglichen Gehäuse ausgeführt sein und sich für den stehenden, hängenden oder angeschrägten Einsatz eignen. Die erforderlichen Halterungen, Stative oder Rigging-Möglichkeiten sind bereitzustellen. </t>
    </r>
  </si>
  <si>
    <r>
      <rPr>
        <b/>
        <sz val="10"/>
        <rFont val="Arial"/>
        <family val="2"/>
      </rPr>
      <t>Drahtloses Präsentationssystem</t>
    </r>
    <r>
      <rPr>
        <sz val="10"/>
        <rFont val="Arial"/>
        <family val="2"/>
      </rPr>
      <t xml:space="preserve">
Es ist ein professionelles drahtloses Präsentationssystem zu liefern, das eine zuverlässige, verzögerungsfreie Steuerung und Signalgebung zwischen Bühne bzw. F.o.H. und Präsentations- bzw. Mediensystemen ermöglicht.  
Das System muss mindestens drei USB-Schnittstellen besitzen, über die bis zu drei externe Computer gleichzeitig angesteuert und deren Präsentationsinhalte (z. B. Folien, Videos) bedient werden können. Es muss eine klar ablesbare Statusanzeige für Verbindungsstatus, Cue-Position und Batteriestatus der Bediengeräte (Handsender) besitzen. 
Es müssen zwei Handsender mit einem schwarzen robusten, bühnentauglichen Gehäuse mit mindestens zwei Tasten zur Navigation (z. B. Next, Back, Blackout) verfügen.  
Die Handsender und die Basiseinheit müssen eine stabile Funkverbindung über die erforderliche Reichweite bereitstellen.</t>
    </r>
  </si>
  <si>
    <r>
      <rPr>
        <b/>
        <sz val="10"/>
        <rFont val="Arial"/>
        <family val="2"/>
      </rPr>
      <t>Multimedia-Laptop</t>
    </r>
    <r>
      <rPr>
        <sz val="10"/>
        <rFont val="Arial"/>
        <family val="2"/>
      </rPr>
      <t xml:space="preserve">
Es ist ein professionelles Multimedia-Laptop zu liefern. Das Gerät muss für Präsentations-, Medien- und Steuerungsaufgaben geeignet sein und über eine stabile, leistungsfähige Systemkonfiguration verfügen. 
Das Gerät muss mit einem aktuellen Betriebssystem (z. B. Microsoft Windows 11) und mindestens den gängigen Office-Programmen (z. B. Microsoft Word, Excel, PowerPoint) und mindestens einem Video-Abspielprogramm (z. B. VLC) in jeweils aktueller Version ausgestattet sein.  
Das Gerät muss über mindestens einen HDMI-Ausgang zur Anbindung an Video-, Präsentations- oder Regiesysteme verfügen. Eine zuverlässige Ausgabe von Multimediainhalten mindestens in 1080p30 Full muss gewährleistet sein. Zusätzlich muss eine externe Soundkarte mit mindestens 24-bit und 192 kHz Auflösung bereitgestellt werden. Das System muss die Wiedergabe von Inhalten von CD, USB-Datenträgern und SD-Karten ermöglichen. Zudem muss die digitale Übermittlung der abzuspielenden Inhalte (z. B. per E-Mail oder Upload) bis spätestens 1 Woche vor Aufbaubeginn für die Wiedergabe möglich sein.  
Unterstützte Formate müssen mindestens CD-Audio, DVD- und BR-Video und alle gängigen Datei-Formate (z. B. WAV, MP3, FLAC, MP4, MOV, WMV, AVI) sein. Die Audioausgabe muss mindestens als Stereosignal erfolgen. 
Das Gerät muss über eine integrierte Tastatur und ein Touchpad, Anschlussmöglichkeiten für Peripheriegeräte sowie eine stabile Stromversorgung für den Dauerbetrieb verfügen. </t>
    </r>
  </si>
  <si>
    <r>
      <rPr>
        <b/>
        <sz val="10"/>
        <rFont val="Arial"/>
        <family val="2"/>
      </rPr>
      <t>Medienserver</t>
    </r>
    <r>
      <rPr>
        <sz val="10"/>
        <rFont val="Arial"/>
        <family val="2"/>
      </rPr>
      <t xml:space="preserve">
Es ist ein professioneller Medienserver zu liefern. Das Gerät muss für den zuverlässigen Echtzeitbetrieb geeignet sein und die Wiedergabe, Mischung und Steuerung von Video- und Medieninhalten ermöglichen. 
Das Gerät muss die Echtzeitwiedergabe von Video-, Bild- und Medieninhalten in mindestens 1080p60 unterstützen und mehrere Layer gleichzeitig verarbeiten können. Die gleichzeitige Ausgabe mehrerer Inhalte mit freier Skalierung, Positionierung und Überblendung muss möglich sein. 
Das Gerät muss über mindestens einen Videoeingang per HDMI, DisplayPort oder SDI verfügen, um externe Live-Signale in den Medienserver einspeisen und in Echtzeit weiterverarbeiten zu können. Zusätzlich muss der Medienserver über mindestens einen Videoausgang per HDMI, DisplayPort oder SDI verfügen. Die Ausgabeauflösung und Bildwiederholrate müssen frei einstellbar sein, mindestens jedoch 1080p60 betragen. 
Das Gerät muss eine clip- und layerbasierte Arbeitsweise unterstützen. Funktionen wie Blending, Maskierung, Cropping, Transformation, Keying (Luma/Chroma) sowie Opacity- und Effektsteuerung müssen verfügbar sein. Das Gerät muss die Integration von Live-Inputs in die Layer-Struktur unterstützen. 
Die Steuerung des Geräts muss in Echtzeit erfolgen können und über eine grafische Benutzeroberfläche möglich sein. Zusätzlich muss die externe Steuerung per MIDI, OSC, sACN oder DMX unterstützt werden. Presets, Szenen und Cues müssen speicherbar und schnell abrufbar sein. 
Das Gerät muss über eine leistungsfähige Hardwareplattform verfügen, die für den Dauerbetrieb im Livebetrieb ausgelegt ist. </t>
    </r>
  </si>
  <si>
    <r>
      <rPr>
        <b/>
        <sz val="10"/>
        <rFont val="Arial"/>
        <family val="2"/>
      </rPr>
      <t>LED-Wand P6</t>
    </r>
    <r>
      <rPr>
        <sz val="10"/>
        <rFont val="Arial"/>
        <family val="2"/>
      </rPr>
      <t xml:space="preserve">
Es ist eine professionelle LED-Wand mit einem Pixelpitch von circa 6 mm (P6) zu liefern. Die LED-Wand muss für den Außeneinsatz geeignet sein. 
Die LED-Wand muss über eine integrierte oder externe Hinterkonstruktion verfügen, die eine Standsicherheit bis mindestens Windstärke 8 gewährleistet. Die LED-Wand muss so ausgeführt sein, dass sie bei zunehmender Windlast kurzfristig gesichert werden kann. 
Die LED-Wand muss eine Mindestleuchtstärke von mindestens 3.500 cd/m aufweisen und eine helle und kontrastreiche Darstellung auch bei Tageslicht ermöglichen. Die Darstellung von mindestens 16 Millionen Farben ist sicherzustellen. Das Kontrastverhältnis muss mindestens 2.500:1 betragen. 
Die Bildwiederholfrequenz der LED-Wand muss mindestens 2,5 kHz betragen, um eine flimmerfreie Darstellung für Live-, Kamera- und Broadcast-Anwendungen zu gewährleisten. 
Der Betrachtungswinkel muss mindestens 120° horizontal und 100° vertikal betragen, sodass eine gleichmäßige Bildwahrnehmung aus unterschiedlichen Zuschauerpositionen sichergestellt ist. </t>
    </r>
  </si>
  <si>
    <t>Angebotenes Fabrikat/Typ:</t>
  </si>
  <si>
    <r>
      <rPr>
        <b/>
        <sz val="10"/>
        <rFont val="Arial"/>
        <family val="2"/>
      </rPr>
      <t>LED-Wand P4</t>
    </r>
    <r>
      <rPr>
        <sz val="10"/>
        <rFont val="Arial"/>
        <family val="2"/>
      </rPr>
      <t xml:space="preserve">
Es ist eine professionelle LED-Wand mit einem Pixelpitch von circa 4 mm (P4) zu liefern. Die LED-Wand muss für den Außeneinsatz geeignet sein. 
Die LED-Wand muss über eine integrierte oder externe Hinterkonstruktion verfügen, die eine Standsicherheit bis mindestens Windstärke 8 gewährleistet. Die LED-Wand muss so ausgeführt sein, dass sie bei zunehmender Windlast kurzfristig gesichert werden kann. 
Die LED-Wand muss eine Mindestleuchtstärke von mindestens 3.500 cd/m aufweisen und eine helle und kontrastreiche Darstellung auch bei Tageslicht ermöglichen. Die Darstellung von mindestens 16 Millionen Farben ist sicherzustellen. Das Kontrastverhältnis muss mindestens 2.500:1 betragen. 
Die Bildwiederholfrequenz der LED-Wand muss mindestens 2,5 kHz betragen, um eine flimmerfreie Darstellung für Live-, Kamera- und Broadcast-Anwendungen zu gewährleisten. 
Der Betrachtungswinkel muss mindestens 120° horizontal und 100° vertikal betragen, sodass eine gleichmäßige Bildwahrnehmung aus unterschiedlichen Zuschauerpositionen sichergestellt ist. </t>
    </r>
  </si>
  <si>
    <r>
      <rPr>
        <b/>
        <sz val="10"/>
        <rFont val="Arial"/>
        <family val="2"/>
      </rPr>
      <t>Kamera-Podest</t>
    </r>
    <r>
      <rPr>
        <sz val="10"/>
        <rFont val="Arial"/>
        <family val="2"/>
      </rPr>
      <t xml:space="preserve">
Es ist eine überdachtes und regendichtes Kamera-Podest für den professionellen Veranstaltungsbetrieb zu liefern.  
Das Podest hat eine Grundfläche von ca. 2,00 m × 2,00 m (Breite × Tiefe) bei einer Podesthöhe von ca. 1,00 m. Die lichte Höhe über der Podestfläche muss min. 2,20 m betragen.  
Die Podestfläche ist eben, spaltfrei und für eine Bodenbelastung von min. 350 daN/m² ausgelegt. Etwaige Unebenheiten des Untergrundes am Aufstellort sind durch das eingesetzte Podestsystem fachgerecht auszugleichen. 
Die Dachkonstruktion ist gemäß den statischen Erfordernissen auszuführen und zu ballastieren. Die Aussteifung, Abspannung und Ballastierung hat ausschließlich über dafür vorgesehene, systemgleiche Lösungen zu erfolgen. 
Die Konstruktion ist an bis zu drei Seiten geschlossen auszuführen und so zu gestalten, dass eine sichere und witterungsgeschützte Arbeitsumgebung für das technische Personal gewährleistet ist. 
Die Dachkonstruktion ist mit einer regendichten Plane auszuführen. An der der Bühne zugewandten Seite ist ein Dachüberstand von mindestens 0,50 m vorzusehen. Zur zusätzlichen Regensicherheit ist eine klare Zusatzplane an der vierten Seite des Podestes vorzusehen. Die Planen sind straff und windsicher zu montieren, sodass ein Eindringen von Regenwasser zuverlässig verhindert wird, ohne die Sichtachsen einzuschränken. 
Die Anordnung und Ausführung des Kamera-Podestes hat so zu erfolgen, dass freie und uneingeschränkte Sichtachsen auf die Bühne jederzeit gewährleistet sind.  
Konstruktionselemente, Planen, Geländer oder sonstige Bauteile dürfen die Sicht auf die Bühnenfläche, sowie relevante Bühnenbereiche nicht beeinträchtigen. 
Eventuell notwendiger dreiteiliger Seitenschutz ist Bestandteil dieser Position. </t>
    </r>
  </si>
  <si>
    <t>Personal und Transport</t>
  </si>
  <si>
    <t>Die nachfolgend aufgeführten Leistungen umfassen die Lieferung von Personal und Transportfahrzeugen für die Durchführung der Veranstaltung.  
Der Personal- und Transportbedarf für Planung, Transport, Bereitstellung, Aufbau und Abbau der Veranstaltungstechnik für die Veranstaltung sind in die jeweiligen Leistungspositionen der anderen Titel einzukalkulieren. 
Die Vergütung der Personalpositionen erfolgt pro Veranstaltungstag bis zehn Einsatzstunden pauschal und darüber hinaus stundenweise. Pausenzeiten werden nicht vergütet. 
Der Verrechnungssatz für die jeweilige Arbeitskraft umfasst sämtliche Aufwendungen wie Lohn- und Gehaltskosten, Lohn- und Gehaltsnebenkosten, Zuschläge, lohngebundene und lohnabhängige Kosten, sonstige Sozialkosten, Gemeinkosten, Wagnis und Gewinn. 
Der Verrechnungssatz für das jeweilige Fahrzeug umfasst sämtliche Aufwendungen wie Betriebskosten, Zuschläge, fahrzeugunabhängige und fahrzeugabhängige Kosten, sonstige Unterhaltskosten, Gemeinkosten, Wagnis und Gewinn. 
Vergütet werden nur die tatsächlich erbrachten Stundenlohnleistungen und Transportleistungen, soweit diese im Einzelfall nach vorheriger Zustimmung des Auftraggebers ausgeführt worden sind. Die jeweiligen Leistungen sind durch Nachweiszettel nachzuweisen, die dem Auftraggeber unmittelbar nach Veranstaltungsende zur Prüfung zu übergeben sind.</t>
  </si>
  <si>
    <t>Psch.</t>
  </si>
  <si>
    <r>
      <rPr>
        <b/>
        <sz val="10"/>
        <rFont val="Arial"/>
        <family val="2"/>
      </rPr>
      <t xml:space="preserve">Meister für Veranstaltungstechnik </t>
    </r>
    <r>
      <rPr>
        <sz val="10"/>
        <rFont val="Arial"/>
        <family val="2"/>
      </rPr>
      <t xml:space="preserve">
Pauschale Stundenlohnleistungen durch Meister für Veranstaltungstechnik für die Ausführung und Leitung der Veranstaltungstechnischen Dienstleistungen.</t>
    </r>
  </si>
  <si>
    <r>
      <rPr>
        <b/>
        <sz val="10"/>
        <rFont val="Arial"/>
        <family val="2"/>
      </rPr>
      <t xml:space="preserve">Meister für Veranstaltungstechnik </t>
    </r>
    <r>
      <rPr>
        <sz val="10"/>
        <rFont val="Arial"/>
        <family val="2"/>
      </rPr>
      <t xml:space="preserve">
Stundenlohnleistungen durch Meister für Veranstaltungstechnik für die Ausführung und Leitung der Veranstaltungstechnischen Dienstleistungen. </t>
    </r>
  </si>
  <si>
    <t xml:space="preserve">Std. </t>
  </si>
  <si>
    <r>
      <rPr>
        <b/>
        <sz val="10"/>
        <rFont val="Arial"/>
        <family val="2"/>
      </rPr>
      <t>Lichtoperator</t>
    </r>
    <r>
      <rPr>
        <sz val="10"/>
        <rFont val="Arial"/>
        <family val="2"/>
      </rPr>
      <t xml:space="preserve">
Pauschale Stundenlohnleistungen durch Lichtoperator für die Bedienung und Betreuung von Lichttechnik. </t>
    </r>
  </si>
  <si>
    <r>
      <rPr>
        <b/>
        <sz val="10"/>
        <rFont val="Arial"/>
        <family val="2"/>
      </rPr>
      <t>Lichtoperator</t>
    </r>
    <r>
      <rPr>
        <sz val="10"/>
        <rFont val="Arial"/>
        <family val="2"/>
      </rPr>
      <t xml:space="preserve">
Stundenlohnleistungen durch Lichtoperator für die Bedienung und Betreuung von Lichttechnik.</t>
    </r>
  </si>
  <si>
    <r>
      <rPr>
        <b/>
        <sz val="10"/>
        <rFont val="Arial"/>
        <family val="2"/>
      </rPr>
      <t>Tonoperator</t>
    </r>
    <r>
      <rPr>
        <sz val="10"/>
        <rFont val="Arial"/>
        <family val="2"/>
      </rPr>
      <t xml:space="preserve">
Pauschale Stundenlohnleistungen durch Tonoperator für die Bedienung und Betreuung von Tontechnik.</t>
    </r>
  </si>
  <si>
    <r>
      <rPr>
        <b/>
        <sz val="10"/>
        <rFont val="Arial"/>
        <family val="2"/>
      </rPr>
      <t>Tonoperator</t>
    </r>
    <r>
      <rPr>
        <sz val="10"/>
        <rFont val="Arial"/>
        <family val="2"/>
      </rPr>
      <t xml:space="preserve">
Stundenlohnleistungen durch Tonoperator für die Bedienung und Betreuung von Tontechnik. </t>
    </r>
  </si>
  <si>
    <r>
      <rPr>
        <b/>
        <sz val="10"/>
        <rFont val="Arial"/>
        <family val="2"/>
      </rPr>
      <t>Videooperator</t>
    </r>
    <r>
      <rPr>
        <sz val="10"/>
        <rFont val="Arial"/>
        <family val="2"/>
      </rPr>
      <t xml:space="preserve">
Pauschale Stundenlohnleistungen durch Videooperator für die Bedienung und Betreuung von Videotechnik.</t>
    </r>
  </si>
  <si>
    <r>
      <rPr>
        <b/>
        <sz val="10"/>
        <rFont val="Arial"/>
        <family val="2"/>
      </rPr>
      <t>Videooperator</t>
    </r>
    <r>
      <rPr>
        <sz val="10"/>
        <rFont val="Arial"/>
        <family val="2"/>
      </rPr>
      <t xml:space="preserve">
Stundenlohnleistungen durch Videooperator für die Bedienung und Betreuung von Videotechnik. </t>
    </r>
  </si>
  <si>
    <r>
      <rPr>
        <b/>
        <sz val="10"/>
        <rFont val="Arial"/>
        <family val="2"/>
      </rPr>
      <t>Techniker</t>
    </r>
    <r>
      <rPr>
        <sz val="10"/>
        <rFont val="Arial"/>
        <family val="2"/>
      </rPr>
      <t xml:space="preserve">
Pauschale Stundenlohnleistungen durch Techniker für veranstaltungstechnische Tätigkeiten. </t>
    </r>
  </si>
  <si>
    <r>
      <rPr>
        <b/>
        <sz val="10"/>
        <rFont val="Arial"/>
        <family val="2"/>
      </rPr>
      <t>Techniker</t>
    </r>
    <r>
      <rPr>
        <sz val="10"/>
        <rFont val="Arial"/>
        <family val="2"/>
      </rPr>
      <t xml:space="preserve">
Stundenlohnleistungen durch Techniker für veranstaltungstechnische Tätigkeiten. </t>
    </r>
  </si>
  <si>
    <r>
      <rPr>
        <b/>
        <sz val="10"/>
        <rFont val="Arial"/>
        <family val="2"/>
      </rPr>
      <t>Technischer Assistent</t>
    </r>
    <r>
      <rPr>
        <sz val="10"/>
        <rFont val="Arial"/>
        <family val="2"/>
      </rPr>
      <t xml:space="preserve">
Pauschale Stundenlohnleistungen durch Technischen Assistent für veranstaltungstechnische Assistenztätigkeiten.</t>
    </r>
  </si>
  <si>
    <r>
      <rPr>
        <b/>
        <sz val="10"/>
        <rFont val="Arial"/>
        <family val="2"/>
      </rPr>
      <t>Technischer Assistent</t>
    </r>
    <r>
      <rPr>
        <sz val="10"/>
        <rFont val="Arial"/>
        <family val="2"/>
      </rPr>
      <t xml:space="preserve">
Stundenlohnleistungen durch Technischen Assistent für veranstaltungstechnische Assistenztätigkeiten. </t>
    </r>
  </si>
  <si>
    <r>
      <rPr>
        <b/>
        <sz val="10"/>
        <rFont val="Arial"/>
        <family val="2"/>
      </rPr>
      <t>Stage Hand</t>
    </r>
    <r>
      <rPr>
        <sz val="10"/>
        <rFont val="Arial"/>
        <family val="2"/>
      </rPr>
      <t xml:space="preserve">
Pauschale Stundenlohnleistungen durch Stagehand für veranstaltungstechnische Hilfstätigkeiten. </t>
    </r>
  </si>
  <si>
    <r>
      <rPr>
        <b/>
        <sz val="10"/>
        <rFont val="Arial"/>
        <family val="2"/>
      </rPr>
      <t>Stage Hand</t>
    </r>
    <r>
      <rPr>
        <sz val="10"/>
        <rFont val="Arial"/>
        <family val="2"/>
      </rPr>
      <t xml:space="preserve">
Stundenlohnleistungen durch Stagehand für veranstaltungstechnische Hilfstätigkeiten. </t>
    </r>
  </si>
  <si>
    <r>
      <rPr>
        <b/>
        <sz val="10"/>
        <rFont val="Arial"/>
        <family val="2"/>
      </rPr>
      <t>PKW</t>
    </r>
    <r>
      <rPr>
        <sz val="10"/>
        <rFont val="Arial"/>
        <family val="2"/>
      </rPr>
      <t xml:space="preserve">
PKW bis 3,5 t zulässigem Gesamtgewicht für die Beförderung von bis zu 5 Personen mit Gepäck oder den Transport von Kleinmaterial von mindestens 400 kg. </t>
    </r>
  </si>
  <si>
    <t>km</t>
  </si>
  <si>
    <r>
      <rPr>
        <b/>
        <sz val="10"/>
        <rFont val="Arial"/>
        <family val="2"/>
      </rPr>
      <t>Kleintransporter</t>
    </r>
    <r>
      <rPr>
        <sz val="10"/>
        <rFont val="Arial"/>
        <family val="2"/>
      </rPr>
      <t xml:space="preserve">
Kleintransporter bis 3,5 t zulässigem Gesamtgewicht mit Auffahrrampe für den Transport von Material von mindestens 6 m³ und die Beförderung von bis zu 3 Personen. </t>
    </r>
  </si>
  <si>
    <r>
      <rPr>
        <b/>
        <sz val="10"/>
        <rFont val="Arial"/>
        <family val="2"/>
      </rPr>
      <t>Bühne 12 m x 10 m</t>
    </r>
    <r>
      <rPr>
        <sz val="10"/>
        <rFont val="Arial"/>
        <family val="2"/>
      </rPr>
      <t xml:space="preserve">
Es ist eine überdachte, regensichere Open-Air-Bühne für den temporären Einsatz im Veranstaltungsbetrieb zu liefern. Die Bühne ist als optisch ansprechende, dreiseitig beplante Konstruktion auszuführen. Hierbei haben alle Planen auf der Innenseite schwarz zu sein.
Die Bühne hat eine Größe von ca. 12,00 m x 10,00 m (Breite x Tiefe) bei einer Podesthöhe von ca. 1,70 m. Die lichte Höhe über der Bühnenfläche muss ca. 6,50 m betragen.
Die Spielfläche ist eben, spaltfrei und für eine Bodenbelastung von mindestens 350 daN/m² ausgelegt. Die Dachlast muss mindestens 4.000 kg betragen. 
Etwaige Unebenheiten des Untergrundes am Aufstellort sind durch das eingesetzte Bühnensystem auszugleichen. 
Das Bühnendach ist gemäß den statischen Erfordernissen auszuführen und zu ballastieren. Die Aussteifung, Abspannung und Ballastierung hat ausschließlich über dafür vorgesehene, systemkonforme Lösungen zu erfolgen.
Das Bühnendach muss konstruktiv und statisch geeignet sein zur Aufnahme eines innen- oder außenliegenden Beschallungssystems, ggf. mit Auslegern oder PA-Towern, sowie von Traversen zur Befestigung der im Weiteren beschrieben Veranstaltungstechnik. 
Die Bühne muss so konstruiert sein, dass die Standsicherheit bis mindestens Windstärke 8 gewährleistet ist. Die Bühne muss so ausgeführt sein, dass sie bei zunehmender Windlast kurzfristig gesichert werden kann.
An die Bühne ist eine Rampe zur ebenerdigen Anlieferung oder höhengleichen Anlieferung mit Kleintransportern oder LKW konstruktiv formschlüssig anzuschließen.
Ein eventuell notwendiger dreiseitiger dreiteiliger Seitenschutz ist Bestandteil dieser Position.</t>
    </r>
  </si>
  <si>
    <r>
      <rPr>
        <u/>
        <sz val="16"/>
        <rFont val="Arial"/>
        <family val="2"/>
      </rPr>
      <t>Los 2:</t>
    </r>
    <r>
      <rPr>
        <sz val="16"/>
        <rFont val="Arial"/>
        <family val="2"/>
      </rPr>
      <t xml:space="preserve"> Martin-Luther-Viertel (MLV)</t>
    </r>
  </si>
  <si>
    <r>
      <rPr>
        <b/>
        <sz val="10"/>
        <rFont val="Arial"/>
        <family val="2"/>
      </rPr>
      <t>DJ-Set</t>
    </r>
    <r>
      <rPr>
        <sz val="10"/>
        <rFont val="Arial"/>
        <family val="2"/>
      </rPr>
      <t xml:space="preserve">
Es ist ein professionelles DJ-Set zu liefern, geeignet für den professionellen Bühnen- und Veranstaltungsbetrieb, bestehend aus:
2 Stk. DJ-Medienplayer für die Live-, Club- und Festivalanwendung 
Das Gerät muss über ein kapazitives Vollfarben-Touchscreen-Display mit einer Bildschirmdiagonale von mindestens 10,1 Zoll verfügen. Das Display muss eine intuitive und übersichtliche Navigation durch Musikbibliotheken, Playlists und Tracks ermöglichen und Informationen wie Wellenformen, Zeitverläufe, Cue-Punkte, Loops und Track-Metadaten klar darstellen. Eine sichere Bedienung auch bei schwierigen Lichtverhältnissen ist zu gewährleisten.
Die Wiedergabe von Musikdateien von externen Speichermedien muss unterstützt werden. Hierfür ist mindestens ein USB-Typ-A-Anschluss für Speichermedien bereitzustellen. Zusätzlich müssen mindestens zwei USB-Typ-C-Anschlüsse vorhanden sein, die sowohl für Speichermedien als auch für die direkte Anbindung an einen Computer genutzt werden können.
Zur Integration in professionelle DJ-Setups muss das Gerät über einen Netzwerk-Anschluss verfügen, der die Vernetzung mehrerer Geräte und Computer ermöglicht. Zusätzlich muss eine integrierte WLAN-Schnittstelle vorhanden sein, die mindestens die Standards IEEE 802.11 a/b/g/n/ac unterstützt. Eine NFC-basierte Anmeldung für Benutzer- oder Medienprofile muss unterstützt werden.
Das Gerät muss die Nutzung üblicher Musik-Streaming-Diensten unterstützen. 
Das Gerät muss die Wiedergabe gängiger Audioformate ermöglichen. Die Audiosektion muss eine hochwertige, professionelle Klangqualität bieten und einen Frequenzgang von mindestens 4 Hz bis 40 kHz, einen Rauschabstand von mindestens 115 dB und einen Klirrfaktor von maximal 0,0018 % aufweisen.
Die Audioausgabe muss über hochwertige analoge Stereo-Ausgänge sowie mindestens einen digitalen Audioausgang erfolgen.
Zur dynamischen Bedienung muss das Gerät über ein präzises Jog-Wheel sowie dedizierte Bedienelemente für Play/Pause, Cue, Loops, Hot-Cues und Track-Navigation verfügen. Alle Bedienelemente müssen robust, vibrationsgeschützt und für intensive Nutzung im Live-Betrieb ausgelegt sein. Die Systemreaktion muss latzenzarm und präzise erfolgen.
Und:
1 Stk. 6-Kanal-DJ-Mischpult für die Live-, Club- und Festivalanwendung
Das Gerät muss über mindestens sechs unabhängige Kanäle verfügen, die eine flexible Mischung verschiedener Audioquellen ermöglichen. Jeder Kanal muss mit einem mindestens 4-Band-Equalizer ausgestattet sein. Zusätzlich müssen pro Kanal mindestens eine Filterfunktion sowie mindestens eine dynamische Effektfunktion verfügbar sein.
Das Gerät muss eine hochwertige, professionelle Klangqualität gewährleisten. Die interne Signalverarbeitung muss mindestens 64-bit bei 96 kHz unterstützen. Die Audiosektion muss einen Frequenzgang von mindestens 20 Hz bis 40 kHz, einen Rauschabstand von mindestens 110 dB und einen Klirrfaktor von maximal 0,005 % aufweisen.
Das Gerät muss über mehrere analoge Line- und Phono-Eingänge sowie digitale Eingänge verfügen. Zusätzlich müssen Send-/Return-Wege zur Einbindung externer Effektgeräte vorhanden sein. Die Ausgangssektion muss mindestens Master-, Booth- und Kopfhörerausgänge umfassen und für den Anschluss an professionelle PA- und Monitoring-Systeme geeignet sein.
Das Gerät muss über integrierte USB-Audioschnittstellen verfügen und die gleichzeitige Anbindung von mindestens zwei Computern ermöglichen. Die USB-Schnittstellen müssen eine Mehrkanal-Audioübertragung unterstützen.
Das Gerät muss mit gängiger professioneller DJ-Software kompatibel sein. 
Alle Bedienelemente müssen robust, vibrationsgeschützt und für intensive Nutzung im Live-Betrieb ausgelegt sein. Alle Bedienelemente müssen eine präzise und feinfühlige Steuerung ermöglichen, über eine klare visuelle Anzeige für Pegel, Kanalstatus und Effekte verfügen und für lange Einsatzzeiten ausgelegt sein.</t>
    </r>
  </si>
  <si>
    <r>
      <rPr>
        <b/>
        <sz val="10"/>
        <rFont val="Arial"/>
        <family val="2"/>
      </rPr>
      <t>Orchesterstuhl</t>
    </r>
    <r>
      <rPr>
        <sz val="10"/>
        <rFont val="Arial"/>
        <family val="2"/>
      </rPr>
      <t xml:space="preserve">
Es ist ein wetterfester schwarzer Orchesterstuhl für den professionellen Bühnen- und Veranstaltungsbetrieb zu liefern. Der Stuhl muss eine ergonomische Sitzposition ermöglichen und für längere Sitzzeiten geeignet sein. Eine stabile, standsichere und rutschfeste Konstruktion ist sicherzustellen.
Der Stuhl muss geräuscharm sein und darf bei Bewegungen keine störenden Nebengeräusche verursachen. Sitzfläche und Rückenlehne müssen komfortabel ausgeführt und strapazierfähig sein.
Der Stuhl ist in unbeschädigtem, sauberem und einsatzbereitem Zustand zu liefern.</t>
    </r>
  </si>
  <si>
    <t>Die nachfolgend aufgeführten Leistungen umfassen die Bereitstellung von Bühnentechnik für den professionellen temporären Live-Veranstaltungsbetrieb. 
Sämtliche gelieferten Komponenten müssen sich in technisch einwandfreiem, funktionsfähigem, spielbereitem und optisch gepflegtem Zustand befinden und den Anforderungen des professionellen Einsatzes entsprechen.
Alle Positionen sind vollständig betriebsbereit zu liefern. Dies schließt sämtliche zum ordnungsgemäßen Betrieb erforderlichen Zubehör- und Verschleißteile, Transport- und Aufbewahrungslösungen sowie alle notwendigen Anschluss- und Verbindungskomponenten sowie Lizenzen ein. 
An Bühne und F.o.H. sind die erforderlichen Anschlüsse für die Signal-, Daten- und Energieversorgung von mitgebrachter Bühnentechnik der Acts bereitzustellen.
Die bereitgestellten Komponenten müssen robust, veranstaltungstauglich und für den dauerhaften Einsatz unter Veranstaltungsbedingungen im Freien ausgelegt sein. 
Durch den Auftragnehmer sind vom Auftraggeber beigestellte oder von den Acts mitgebrachte Backdrops, veranstaltungstypische Banner und Dekorationen oder Werbebanner an den Bühnen und Traversen anzubringen und zu demontieren.
Für die Bühnen- und F.o.H.-Systeme ist dem Auftraggeber mit den Planungsunterlagen ein gültiges Prüfbuch mit entsprechender Ausführungsgenehmigung vorzulegen.
Für die Traversen-, Podest- und ggf. F.o.H.-Systeme ist dem Auftraggeber mit den Planungsunterlagen ein gültiger Standsicherheitsnachweis vorzulegen. 
Der sichere Betrieb der Bühnen-, Traversen- und F.o.H.-Systeme ist in bekleidetem Zustand bis min. Windstärke 8 nachzuweisen und zu gewährleisten. Ab Windstärke 8 sind durch den Auftragnehmer die erforderlichen Sicherungsmaßnahmen zu treffen.
Mit dem Angebot sind aussagekräftige Pläne und Abbildungen der angebotenen Bühnen- und F.o.H.-Systeme (insbesondere Prüfbücher, Ausführungsgenehmigungen, Standsicherheitsnachweise) vorzulegen.</t>
  </si>
  <si>
    <r>
      <rPr>
        <b/>
        <sz val="10"/>
        <rFont val="Arial"/>
        <family val="2"/>
      </rPr>
      <t>Sidestorage</t>
    </r>
    <r>
      <rPr>
        <sz val="10"/>
        <rFont val="Arial"/>
        <family val="2"/>
      </rPr>
      <t xml:space="preserve">
Es ist ein Sidestorage als Anlieferung, Lagerfläche oder Nebenbühne für den professionellen Veranstaltungsbetrieb zu liefern. 
Das Sidestorage hat eine Grundfläche von ca. 4,00 m x 4,00 m (Breite x Tiefe) und ist höhengleich mit der Bühne. Die lichte Höhe über der Podestfläche muss mindestens 3,00 m betragen. mit einer Grundfläche von ca. 4,00 m x 4,00 m zu liefern.
Die Podestfläche ist eben, spaltfrei und für eine Bodenbelastung von min. 350 daN/m² ausgelegt und konstruktiv formschlüssig mit der Bühnenkonstruktion zu verbinden. Etwaige Unebenheiten des Untergrundes am Aufstellort sind durch das eingesetzte Podestsystem fachgerecht auszugleichen.
Die Dachkonstruktion ist gemäß den statischen Erfordernissen auszuführen und zu ballastieren. Die Aussteifung, Abspannung und Ballastierung hat ausschließlich über dafür vorgesehene, systemgleiche Lösungen zu erfolgen.
Die Konstruktion ist an drei Seiten geschlossen auszuführen und so zu gestalten, dass eine sichere und witterungsgeschützte Arbeits- und Lagerumgebung gewährleistet ist.
Die Anordnung und Ausführung des Sidestorage hat so zu erfolgen, dass eine uneingeschränkte Nutzung in Verbindung mit der Bühne jederzeit gewährleistet sind. 
Konstruktionselemente, Planen, Geländer oder sonstige Bauteile dürfen die Nutzung in Verbindung mit der Bühne nicht beeinträchtigen.
Die Dachkonstruktion ist mit einer regendichten Plane auszuführen. An der der Bühne zugewandten Seite ist ein regendichter Anschluss vorzusehen. Zur zusätzlichen Regensicherheit ist eine Zusatzplane an der vierten Seite des Sidestorage vorzusehen. Die Planen sind straff und windsicher zu montieren, sodass ein Eindringen von Regenwasser zuverlässig verhindert wird, ohne die Nutzung einzuschränken.
Eventuell notwendiger dreiteiliger Seitenschutz ist Bestandteil dieser Position.</t>
    </r>
  </si>
  <si>
    <r>
      <rPr>
        <b/>
        <sz val="10"/>
        <rFont val="Arial"/>
        <family val="2"/>
      </rPr>
      <t>Podestfläche</t>
    </r>
    <r>
      <rPr>
        <sz val="10"/>
        <rFont val="Arial"/>
        <family val="2"/>
      </rPr>
      <t xml:space="preserve">
Es ist eine Podestfläche zur Nutzung im professionellen Veranstaltungsbetrieb zu liefern. 
Die Podestfläche weist eine Grundfläche von ca. 6,00 m x 2,00 m (Breite x Tiefe) sowie eine Höhe von ca. 0,40 m auf.
Die Ausführung der Podestfläche und ihr Anschluss an eine vorhandene Bühnenfläche haben eben, spaltfrei und standsicher zu erfolgen. Die Konstruktion muss für eine Bodenbelastung von min. 350 daN/m² ausgelegt sein und den Anforderungen des temporären Veranstaltungsbetriebs entsprechen. 
Die Konstruktion ist standsicher, rutschhemmend und für den vorgesehenen temporären Veranstaltungsbetrieb geeignet auszuführen.</t>
    </r>
  </si>
  <si>
    <t xml:space="preserve">
Angebotenes Fabrikat/Typ vom Bieter einzutragen:
</t>
  </si>
  <si>
    <r>
      <rPr>
        <b/>
        <sz val="10"/>
        <rFont val="Arial"/>
        <family val="2"/>
      </rPr>
      <t>Bühnenriser 2,00 m x 2,00 m 40 cm</t>
    </r>
    <r>
      <rPr>
        <sz val="10"/>
        <rFont val="Arial"/>
        <family val="2"/>
      </rPr>
      <t xml:space="preserve">
Zu liefern ist ein Bühnenriser zur Nutzung im professionellen Veranstaltungsbetrieb. 
Der Bühnenriser weist eine Grundfläche von ca. 2,00 m x 2,00 m sowie eine Höhe von ca. 0,20 m auf.
Die Ausführung des Risers hat eben, spaltfrei und standsicher zu erfolgen. Die Konstruktion muss für eine Bodenbelastung von min. 350 daN/m² ausgelegt sein und den Anforderungen des temporären Veranstaltungsbetriebs entsprechen. 
Der Riser ist rollbar auszuführen und mit geeigneten, gebremsten Steck- und Bockrollen auszustatten, um einen sicheren Stand während der Nutzung und ein kontrolliertes Verfahren bei Umbauten zu gewährleisten.
Der Bühnenriser ist umlaufend mit einer schwarzen Verkleidung aus schwerentflammbarem Molton auszuführen. 
Der eingesetzte Material muss blickdicht, matt und reflexionsarm sein. Die Befestigung ist faltenfrei und ohne sichtbare Befestigungsmittel auszuführen.
Als Material ist schwarzer Molton mit einem Flächengewicht von ca. 300 g/m² zu verwenden. Der Stoff muss ohne Beschädigungen, lochfrei, rissfrei und frei von Flecken oder Verunreinigungen sein.</t>
    </r>
  </si>
  <si>
    <r>
      <rPr>
        <b/>
        <sz val="10"/>
        <rFont val="Arial"/>
        <family val="2"/>
      </rPr>
      <t>F.o.H.-Platz 3,00 m x 2,00 m</t>
    </r>
    <r>
      <rPr>
        <sz val="10"/>
        <rFont val="Arial"/>
        <family val="2"/>
      </rPr>
      <t xml:space="preserve">
Es ist ein eingeschossiger überdachter und regendichter F.o.H.-Platz (Technikplatz) für den professionellen Veranstaltungsbetrieb zu liefern. 
Der F.o.H.-Platz hat eine Grundfläche von ca. 3,00 m x 2,00 m (Breite x Tiefe) bei einer Podesthöhe von ca. 0,20 m. Die lichte Höhe über der Podestfläche muss mindestens 2,20 m betragen. Zusätzlich ist innerhalb des F.o.H.-Platzes eine Podestfläche mit einer Abmessung von ca. 3,00 m x 1,00 m bei einer Höhe von ca. 0,20 m bereitzustellen.
Die Podestfläche ist eben, spaltfrei und für eine Bodenbelastung von mindestens 350 daN/m² ausgelegt. Etwaige Unebenheiten des Untergrundes am Aufstellort sind durch das eingesetzte Podestsystem fachgerecht auszugleichen.
Die Dachkonstruktion ist gemäß den statischen Erfordernissen auszuführen und zu ballastieren. Die Aussteifung, Abspannung und Ballastierung hat ausschließlich über dafür vorgesehene, systemgleiche Lösungen zu erfolgen.
Die Konstruktion ist an drei Seiten geschlossen auszuführen und so zu gestalten, dass eine sichere und witterungsgeschützte Arbeitsumgebung für das technische Personal gewährleistet ist.
Die Anordnung und Ausführung des F.o.H.-Platzes hat so zu erfolgen, dass freie und uneingeschränkte Sichtachsen auf die Bühne jederzeit gewährleistet sind. 
Konstruktionselemente, Planen, Geländer oder sonstige Bauteile dürfen die Sicht auf die Bühnenfläche, sowie relevante Bühnenbereiche nicht beeinträchtigen.
Die Dachkonstruktion ist mit einer regendichten Plane auszuführen. An der der Bühne zugewandten Seite ist ein Dachüberstand von mindestens 0,50 m vorzusehen. Zur zusätzlichen Regensicherheit ist eine klare Zusatzplane an der vierten Seite des FOH-Platzes vorzusehen. Die Planen sind straff und windsicher zu montieren, sodass ein Eindringen von Regenwasser zuverlässig verhindert wird, ohne die Sichtachsen einzuschränken.
Eventuell notwendiger dreiteiliger Seitenschutz ist Bestandteil dieser Position.
Innerhalb des F.o.H.-Platzes sind geeignete Arbeitsplätze für das technische Personal bereitzustellen. Hierfür sind stabile und standsichere Tische oder Bühnenpodeste von mindestens 0,75 m Tiefe vorzusehen.</t>
    </r>
  </si>
  <si>
    <r>
      <t xml:space="preserve">F.o.H.-Platz 3,00 m x 3,00 m
</t>
    </r>
    <r>
      <rPr>
        <sz val="10"/>
        <rFont val="Arial"/>
        <family val="2"/>
      </rPr>
      <t>Es ist ein eingeschossiger überdachter und regendichter F.o.H.-Platz (Technikplatz) für den professionellen Veranstaltungsbetrieb zu liefern. 
Der F.o.H.-Platz hat eine Grundfläche von ca. 3,00 m x 3,00 m (Breite x Tiefe) bei einer Podesthöhe von ca. 0,20 m. Die lichte Höhe über der Podestfläche muss mindestens 2,20 m betragen. Zusätzlich ist innerhalb des F.o.H.-Platzes eine Podestfläche mit einer Abmessung von ca. 3,00 m x 1,00 m bei einer Höhe von ca. 0,20 m bereitzustellen.
Die Podestfläche ist eben, spaltfrei und für eine Bodenbelastung von mindestens 350 daN/m² ausgelegt. Etwaige Unebenheiten des Untergrundes am Aufstellort sind durch das eingesetzte Podestsystem fachgerecht auszugleichen.
Die Dachkonstruktion ist gemäß den statischen Erfordernissen auszuführen und zu ballastieren. Die Aussteifung, Abspannung und Ballastierung hat ausschließlich über dafür vorgesehene, systemgleiche Lösungen zu erfolgen.
Die Konstruktion ist an drei Seiten geschlossen auszuführen und so zu gestalten, dass eine sichere und witterungsgeschützte Arbeitsumgebung für das technische Personal gewährleistet ist.
Die Anordnung und Ausführung des F.o.H.-Platzes hat so zu erfolgen, dass freie und uneingeschränkte Sichtachsen auf die Bühne jederzeit gewährleistet sind. 
Konstruktionselemente, Planen, Geländer oder sonstige Bauteile dürfen die Sicht auf die Bühnenfläche, sowie relevante Bühnenbereiche nicht beeinträchtigen.
Die Dachkonstruktion ist mit einer regendichten Plane auszuführen. An der der Bühne zugewandten Seite ist ein Dachüberstand von mindestens 0,50 m vorzusehen. Zur zusätzlichen Regensicherheit ist eine klare Zusatzplane an der vierten Seite des FOH-Platzes vorzusehen. Die Planen sind straff und windsicher zu montieren, sodass ein Eindringen von Regenwasser zuverlässig verhindert wird, ohne die Sichtachsen einzuschränken.
Eventuell notwendiger dreiteiliger Seitenschutz ist Bestandteil dieser Position.
Innerhalb des F.o.H.-Platzes sind geeignete Arbeitsplätze für das technische Personal bereitzustellen. Hierfür sind stabile und standsichere Tische oder Bühnenpodeste von mindestens 0,75 m Tiefe vorzusehen.</t>
    </r>
  </si>
  <si>
    <r>
      <rPr>
        <b/>
        <sz val="10"/>
        <rFont val="Arial"/>
        <family val="2"/>
      </rPr>
      <t>F.o.H.-Platz 4,00 m x 4,00 m</t>
    </r>
    <r>
      <rPr>
        <sz val="10"/>
        <rFont val="Arial"/>
        <family val="2"/>
      </rPr>
      <t xml:space="preserve">
Es ist ein eingeschossiger überdachter und regendichter F.o.H.-Platz (Technikplatz) für den professionellen Veranstaltungsbetrieb zu liefern. 
Der F.o.H.-Platz hat eine Grundfläche von ca. 4,00 m x 4,00 m (Breite x Tiefe) bei einer Podesthöhe von ca. 0,20 m. Die lichte Höhe über der Podestfläche muss mindestens 2,20 m betragen. Zusätzlich ist innerhalb des F.o.H.-Platzes eine Podestfläche mit einer Abmessung von ca. 4,00 m x 2,00 m bei einer Höhe von ca. 0,20 m bereitzustellen.
Die Podestfläche ist eben, spaltfrei und für eine Bodenbelastung von mindestens 350 daN/m² ausgelegt. Etwaige Unebenheiten des Untergrundes am Aufstellort sind durch das eingesetzte Podestsystem fachgerecht auszugleichen.
Die Dachkonstruktion ist gemäß den statischen Erfordernissen auszuführen und zu ballastieren. Die Aussteifung, Abspannung und Ballastierung hat ausschließlich über dafür vorgesehene, systemgleiche Lösungen zu erfolgen.
Die Konstruktion ist an drei Seiten geschlossen auszuführen und so zu gestalten, dass eine sichere und witterungsgeschützte Arbeitsumgebung für das technische Personal gewährleistet ist.
Die Anordnung und Ausführung des F.o.H.-Platzes hat so zu erfolgen, dass freie und uneingeschränkte Sichtachsen auf die Bühne jederzeit gewährleistet sind. 
Konstruktionselemente, Planen, Geländer oder sonstige Bauteile dürfen die Sicht auf die Bühnenfläche, sowie relevante Bühnenbereiche nicht beeinträchtigen.
Die Dachkonstruktion ist mit einer regendichten Plane auszuführen. An der der Bühne zugewandten Seite ist ein Dachüberstand von mindestens 0,50 m vorzusehen. Zur zusätzlichen Regensicherheit ist eine klare Zusatzplane an der vierten Seite des FOH-Platzes vorzusehen. Die Planen sind straff und windsicher zu montieren, sodass ein Eindringen von Regenwasser zuverlässig verhindert wird, ohne die Sichtachsen einzuschränken.
Eventuell notwendiger dreiteiliger Seitenschutz ist Bestandteil dieser Position.
Innerhalb des F.o.H.-Platzes sind geeignete Arbeitsplätze für das technische Personal bereitzustellen. Hierfür sind stabile und standsichere Tische oder Bühnenpodeste von mindestens 0,75 m Tiefe vorzusehen.</t>
    </r>
  </si>
  <si>
    <r>
      <rPr>
        <b/>
        <sz val="10"/>
        <rFont val="Arial"/>
        <family val="2"/>
      </rPr>
      <t>Stufenlinsen-Scheinwerfer 12.000 lm</t>
    </r>
    <r>
      <rPr>
        <sz val="10"/>
        <rFont val="Arial"/>
        <family val="2"/>
      </rPr>
      <t xml:space="preserve">
Es ist ein professioneller DMX-steuerbarer LED-Stufenlinsen-Scheinwerfer mit min. 12.000 lm Gesamtlichtstrom für den professionellen Einsatz im Veranstaltungsbetrieb zu liefern, der min. in der Helligkeit ansteuerbar ist.
Das Gerät muss über eine Farbtemperatur von ca. 3.200 K verfügen.
Der Abstrahlwinkel muss über eine Zoomfunktion von min. 18° und 40° stufenlos einstellbar sein.
Der Farbwiedergabeindex muss min. 90 bei einer Farbtemperatur von ca. 3.200 K betragen.
Der Lichtstrahl muss eine gleichmäßige, glockenkurvenförmige Lichtverteilung aufweisen, die zum Rand hin weich ausläuft, und darf keine Farbschatten aufweisen.
Eine Abschattung mit einer min. 4-teiligen Torklappe muss einen geradlinigen Schattenwurf ohne Multischatten ergeben. 
Beim Dimmen darf sich die eingestellte Farbe nicht verändern. 
Das Dimmverhalten muss stufenlos und gleichmäßig auch im untersten Stellbereich sein.</t>
    </r>
  </si>
  <si>
    <r>
      <rPr>
        <b/>
        <sz val="10"/>
        <rFont val="Arial"/>
        <family val="2"/>
      </rPr>
      <t xml:space="preserve">Profil-Scheinwerfer 25.000 lm
</t>
    </r>
    <r>
      <rPr>
        <sz val="10"/>
        <rFont val="Arial"/>
        <family val="2"/>
      </rPr>
      <t>Es ist ein professioneller vollständig DMX-steuerbarer LED-Profil-Scheinwerfer mit CMY-Farbmischung mit variabler Farbtemperatur und min. 25.000 lm Gesamtlichtstrom für den professionellen Einsatz im Veranstaltungsbetrieb zu liefern.
Der Abstrahlwinkel muss im Bereich von ca. 5° bis 50° variabel einstellbar sein. Die Frontlinse muss einen Durchmesser von min. 140 mm aufweisen.
Die Lichtquelle muss eine leistungsstarke flimmerfreie Weißlicht-LED mit einer Farbtemperatur von ca. 6.500 K sein. Neben der variablen Farbtemperatur ist ein variabler Farbwiedergabeindex im Bereich von ca. 70 bis min. 86 bereitzustellen. Ergänzend müssen mindestens sieben Komplementärfarben einstellbar sein.
Die Pan- und Tilt-Bewegungen müssen hochpräzise und homogen mit 8- und 16-bit-Auflösung erfolgen. 
Für Projektionen müssen mindestens sieben indexierbare, rotierende Gobos mit einstellbarer Rotationsgeschwindigkeit sowie mindestens neun feste Gobos vorhanden sein. 
Das Blendenschiebersystem muss mindestens vier einzeln einstellbare Blendenlamellen enthalten, die über 100% der Projektionsfläche positionierbar sind. Das Blendenschiebermodul muss um mindestens ±90° drehbar sein. Zusätzlich muss eine Irisblende mit mindestens 12 Lamellen vorhanden sein, die im Bereich von mindestens 20% bis 100% der Öffnung variabel sind.
Es müssen zudem zwei Frostfilter (leicht und stark) sowie zwei dreh- und indexierbare Prismen (Rundprisma und Linearprisma) zur Verfügung stehen. Ergänzend muss ein fokussierbares Grafik-Animations-Effektrad mit kontinuierlicher Drehung in beide Richtungen vorhanden sein.
Der Lichtstrahl muss eine gleichmäßige Lichtverteilung aufweisen und darf keine Farbschatten aufweisen.
Das Dimmverhalten muss stufenlos im Bereich von 0% bis 100% und gleichmäßig auch im untersten Stellbereich sein. Der Stroboskop-Effekt muss variabel im Bereich von mindestens 1 bis 20 Blitzen pro Sekunde einstellbar sein.</t>
    </r>
  </si>
  <si>
    <r>
      <t xml:space="preserve">Washlight 2.400 lm
</t>
    </r>
    <r>
      <rPr>
        <sz val="10"/>
        <rFont val="Arial"/>
        <family val="2"/>
      </rPr>
      <t xml:space="preserve">Es ist ein professioneller vollständig DMX-steuerbarer, kopfbewegter LED-Scheinwerfer mit RGB+-Farbmischung und min. 2.400 lm Gesamtlichtstrom für den professionellen Einsatz im Veranstaltungsbetrieb zu liefern, der in Farbe und Helligkeit ansteuerbar ist.
Der Abstrahlwinkel muss über eine Zoomfunktion auf weniger als 30° einstellbar sein.
Das Gerät muss mit einer homogenen Mehrfarben-LED-Engine und ohne separate Einzelfarb-LED-Optiken ausgestattet sein.
Der Lichtstrahl muss eine gleichmäßige, glockenkurvenförmige Lichtverteilung aufweisen, die zum Rand hin weich ausläuft. </t>
    </r>
  </si>
  <si>
    <r>
      <t>Spotlight 12.000 lm</t>
    </r>
    <r>
      <rPr>
        <sz val="10"/>
        <rFont val="Arial"/>
        <family val="2"/>
      </rPr>
      <t xml:space="preserve">
Es ist ein professioneller vollständig DMX-steuerbarer, kopfbewegter LED-Spot-Scheinwerfer, mit CMY-Farbmischung und min. 12.000 lm Gesamtlichtstrom für den professionellen Einsatz im Veranstaltungsbetrieb zu liefern, der separat in Farbe und Helligkeit ansteuerbar ist.
Das Gerät muss min. 2 Prismen in den Strahlengang einfügen können. Es müssen min. 2 Goboräder vorhanden sein, von denen min. 1 mit drehbaren und indexierbaren Gobos ausgestattet ist. 
Das Gerät muss mit min. 1 Farbrad zum Einfügen von Sekundärfarben ausgestattet sein. 
Der Abstrahlwinkel muss über eine Zoomfunktion von min. 5° und 50° stufenlos steuerbar sein.
Der Farbwiedergabeindex bei Weißlicht muss min. 90 bei einer Farbtemperatur von ca. 3.200 K betragen. 
Das Gerät muss mit einer homogenen Mehrfarben-LED-Engine und ohne separate Einzelfarb-LED-Optiken ausgestattet sein.
Der Lichtstrahl muss eine gleichmäßige Farbmischung und eine gleichmäßige Lichtverteilung aufweisen, deren Ränder variabel fokussiert werden können, und darf keine Farbschatten aufweisen.
Beim Dimmen darf sich die eingestellte Farbe nicht verändern. 
Das Dimmverhalten muss stufenlos und gleichmäßig auch im untersten Stellbereich sein.</t>
    </r>
  </si>
  <si>
    <r>
      <rPr>
        <b/>
        <sz val="10"/>
        <rFont val="Arial"/>
        <family val="2"/>
      </rPr>
      <t>Lichtsteuersystem klein</t>
    </r>
    <r>
      <rPr>
        <sz val="10"/>
        <rFont val="Arial"/>
        <family val="2"/>
      </rPr>
      <t xml:space="preserve">
Es ist ein professionelles Lichtsteuersystem zu liefern, das für die Steuerung und Programmierung im Live-Veranstaltungsbetrieb vorgesehen ist. 
Das System muss für die Steuerung und Programmierung sämtlicher dafür vorgesehenen veranstaltungstechnischen Geräte geeignet sein, insbesondere für die zuvor beschriebenen Geräte (Fixtures).
Das System muss eine ausreichende Anzahl Schnittstellen für DMX512 aufweisen.
Das System muss für die Anwendung eine ausreichende Anzahl Parameter (Intensitäten und/oder Attribute von Fixtures) bieten. Die Ausgabe jedes Parameters muss in 8 bit oder 16 bit bei 1 bzw. 2 DMX-Kanälen erfolgen können.
Das System muss ein digitales Protokoll für die interne Kommunikation verwenden.</t>
    </r>
  </si>
  <si>
    <r>
      <rPr>
        <b/>
        <sz val="10"/>
        <rFont val="Arial"/>
        <family val="2"/>
      </rPr>
      <t>32-Kanal-Mischpult</t>
    </r>
    <r>
      <rPr>
        <sz val="10"/>
        <rFont val="Arial"/>
        <family val="2"/>
      </rPr>
      <t xml:space="preserve">
Es ist ein professionelles digitales Audio-Mischpult mit mindestens 32 vollwertigen Eingangskanälen für den professionellen Live-Veranstaltungsbetrieb zu liefern. 
Das Gerät ist als eigenständiges Tischgerät mit integrierter Bedienoberfläche (Bedienfeld mit Fadern, Touch-Displays und Bedienelementen) auszuführen.
Die interne Signalverarbeitung muss mit sehr geringer Systemlatenz von unter 2 ms (vom Eingang bis zum Ausgang) erfolgen und für latenzkritische Anwendungen im Live-Betrieb ausgelegt sein.
Die Audioverarbeitung muss mit einer Samplingfrequenz von mindestens 48 kHz erfolgen und auch den Betrieb mit 96 kHz ermöglichen.
Das Gerät muss über integrierte Multi-Effekt-Prozessoren, Hall- und Dynamik-Effekte in der erforderlichen Anzahl verfügen, sodass der Betrieb ohne zusätzliche externe Effektgeräte möglich ist.
Das Gerät muss über mindestens 8 unabhängige, frei konfigurierbare Ausspielwege verfügen (z. B. Aux, Matrix, Mix). Die Bedienoberfläche muss einen sicheren, schnellen und übersichtlichen Zugriff auf alle relevanten Parameter im Live-Betrieb ermöglichen.</t>
    </r>
  </si>
  <si>
    <r>
      <rPr>
        <b/>
        <sz val="10"/>
        <rFont val="Arial"/>
        <family val="2"/>
      </rPr>
      <t>16-Kanal-Mischpult</t>
    </r>
    <r>
      <rPr>
        <sz val="10"/>
        <rFont val="Arial"/>
        <family val="2"/>
      </rPr>
      <t xml:space="preserve">
Es ist ein professionelles digitales Audio-Mischpult mit mindestens 16 vollwertigen Eingangskanälen für den professionellen Live-Veranstaltungsbetrieb zu liefern.
Das Gerät ist als eigenständiges Tischgerät mit integrierter Bedienoberfläche (Bedienfeld mit Fadern, Touch-Displays und Bedienelementen) auszuführen.
Die interne Signalverarbeitung muss mit sehr geringer Systemlatenz von unter 2 ms (vom Eingang bis zum Ausgang) erfolgen und für latenzkritische Anwendungen im Live-Betrieb ausgelegt sein.
Die Audioverarbeitung muss mit einer Samplingfrequenz von mindestens 48 kHz erfolgen und auch den Betrieb mit 96 kHz ermöglichen.
Das Gerät muss über integrierte Multi-Effekt-Prozessoren, Hall- und Dynamik-Effekte in der erforderlichen Anzahl verfügen, sodass der Betrieb ohne zusätzliche externe Effektgeräte möglich ist.
Das Gerät muss über mindestens 8 unabhängige, frei konfigurierbare Ausspielwege verfügen (z. B. Aux, Matrix, Mix). Die Bedienoberfläche muss einen sicheren, schnellen und übersichtlichen Zugriff auf alle relevanten Parameter im Live-Betrieb ermöglichen.</t>
    </r>
  </si>
  <si>
    <r>
      <rPr>
        <b/>
        <sz val="10"/>
        <rFont val="Arial"/>
        <family val="2"/>
      </rPr>
      <t>Mikrofonsatz klein</t>
    </r>
    <r>
      <rPr>
        <sz val="10"/>
        <rFont val="Arial"/>
        <family val="2"/>
      </rPr>
      <t xml:space="preserve">
Es ist ein Mikrofonsatz bestehend aus ca. 30 Mikrofonen für den professionellen Veranstaltungsbetrieb zu liefern. 
Der Mikrofonsatz muss eine geeignete Auswahl aus dynamischen und Kondensatormikrofonen sowie DI-Boxen umfassen und für die verschiedenen Einsatzbereiche (z. B. Gesang, Chor, Sprache, Schlagzeug, Orchester, akustische und elektronische Instrumente) geeignet sein, sodass unterschiedliche technische und künstlerische Anforderungen flexibel erfüllt werden können. 
Die Schlagzeugmikrofonie hat mindestens aus einer Kick In, einer Kick Out, einer Snare, drei Toms, einer Hi Hat und zwei Overhead zu bestehen.</t>
    </r>
  </si>
  <si>
    <r>
      <rPr>
        <b/>
        <sz val="10"/>
        <rFont val="Arial"/>
        <family val="2"/>
      </rPr>
      <t>Beschallungssystem 2 („Martin-Luther-Viertel“)</t>
    </r>
    <r>
      <rPr>
        <sz val="10"/>
        <rFont val="Arial"/>
        <family val="2"/>
      </rPr>
      <t xml:space="preserve">
Es ist eine hochwertige Beschallungsanlage für den professionellen Live-Veranstaltungsbetrieb zu liefern, die eine gleichmäßige und flächendeckende Beschallung der Publikumsfläche für ca. 400 Besucher gewährleistet. 
Die Ausführung der Beschallungsanlage hat mindestens gemäß der Simulationsvorgabe und unter Einhaltung der behördlichen Auflagen zu erfolgen. Dabei sind insbesondere die in der Simulationsvorgabe vorgesehene seitliche Abstrahlung und rückwärtige Schalldämpfung durch geeignete Bassaufstellungen bzw. -konfigurationen umzusetzen. Zudem ist die erforderliche horizontale Abstrahlung durch eine geeignete Auswahl und Konfiguration des Beschallungssystems technisch umzusetzen. 
Die Ausführung der Beschallungsanlage hat mit dem Schwerpunkt auf musikalische Ausgewogenheit und Sprachverständlichkeit (z. B. Jazz, Cover, Blues, Chöre, Country, Wort) zu erfolgen.
Die Ausführung der Beschallungsanlage hat so zu erfolgen, dass innerhalb der Publikumsfläche der maximale Pegelabfall 6 dB nicht überschreitet. 
Die Beschallungsanlage muss eine vollspektrale Wiedergabe ermöglichen; insbesondere ist eine ausreichende Tieftonwiedergabe inklusive Subbass sicherzustellen. Die notwendige Tieftonkapazität sowie eine saubere Systemintegration sind zu gewährleisten.</t>
    </r>
  </si>
  <si>
    <t xml:space="preserve">Die nachfolgend aufgeführten Leistungen umfassen die Bereitstellung von Videotechnik für den professionellen temporären Live-Veranstaltungsbetrieb.  
Sämtliche gelieferten Komponenten müssen sich in technisch einwandfreiem, funktionsfähigem, spielbereitem und optisch gepflegtem Zustand befinden und den Anforderungen des professionellen Einsatzes entsprechen. 
Alle Positionen sind vollständig betriebsbereit zu liefern. Dies schließt sämtliche zum ordnungsgemäßen Betrieb erforderlichen Zubehör- und Verschleißteile, Transport- und Aufbewahrungslösungen sowie alle notwendigen Anschluss- und Verbindungskomponenten sowie Lizenzen ein. Insbesondere sind alle erforderlichen Netzteile, Energieversorgungs-, Signal- und Datenkabel sowie sonstiges für den Betrieb erforderliches Zubehör im Lieferumfang enthalten. 
An Bühne und F.o.H. sind die erforderlichen Anschlüsse für die Signal-, Daten- und Energieversorgung von mitgebrachter Videotechnik der Acts bereitzustellen. 
Alle Kabelwege sind außerhalb der Verkehrswege zu verlegen oder mit geeigneten, rutschhemmenden Mitteln (Kabelbrücken) abzudecken. 
Die bereitgestellten Komponenten müssen robust, veranstaltungstauglich und für den dauerhaften Einsatz unter Veranstaltungsbedingungen im Freien ausgelegt sein. Sie sind in geeigneten, schützenden Transportbehältnissen bereitzustellen, die einen sicheren Transport, eine fachgerechte Lagerung sowie eine schnelle Inbetriebnahme gewährleisten. </t>
  </si>
  <si>
    <r>
      <rPr>
        <b/>
        <sz val="10"/>
        <rFont val="Arial"/>
        <family val="2"/>
      </rPr>
      <t xml:space="preserve">Fachkraft für Veranstaltungstechnik </t>
    </r>
    <r>
      <rPr>
        <sz val="10"/>
        <rFont val="Arial"/>
        <family val="2"/>
      </rPr>
      <t xml:space="preserve">
Pauschale Stundenlohnleistungen durch Fachkraft für Veranstaltungstechnik für die Ausführung und Aufsicht der veranstaltungstechnischen Dienstleistungen. </t>
    </r>
  </si>
  <si>
    <r>
      <rPr>
        <b/>
        <sz val="10"/>
        <rFont val="Arial"/>
        <family val="2"/>
      </rPr>
      <t xml:space="preserve">Fachkraft für Veranstaltungstechnik </t>
    </r>
    <r>
      <rPr>
        <sz val="10"/>
        <rFont val="Arial"/>
        <family val="2"/>
      </rPr>
      <t xml:space="preserve">
Stundenlohnleistungen durch Fachkraft für Veranstaltungstechnik für die Ausführung und Aufsicht der veranstaltungstechnischen Dienstleistungen. </t>
    </r>
  </si>
  <si>
    <r>
      <rPr>
        <u/>
        <sz val="16"/>
        <rFont val="Arial"/>
        <family val="2"/>
      </rPr>
      <t>Los 3:</t>
    </r>
    <r>
      <rPr>
        <sz val="16"/>
        <rFont val="Arial"/>
        <family val="2"/>
      </rPr>
      <t xml:space="preserve"> KUBUS Jugendkulturzentrum (KUBUS)</t>
    </r>
  </si>
  <si>
    <t>KUBUS Jugendkulturzentrum (KUBUS)</t>
  </si>
  <si>
    <t>Martin-Luther-Viertel (MLV)</t>
  </si>
  <si>
    <r>
      <rPr>
        <b/>
        <sz val="10"/>
        <rFont val="Arial"/>
        <family val="2"/>
      </rPr>
      <t>Mikrofonsatz klein</t>
    </r>
    <r>
      <rPr>
        <sz val="10"/>
        <rFont val="Arial"/>
        <family val="2"/>
      </rPr>
      <t xml:space="preserve">
EEs ist ein Mikrofonsatz bestehend aus ca. 30 Mikrofonen für den professionellen Veranstaltungsbetrieb zu liefern. 
Der Mikrofonsatz muss eine geeignete Auswahl aus dynamischen und Kondensatormikrofonen sowie DI-Boxen umfassen und für die verschiedenen Einsatzbereiche (z. B. Gesang, Chor, Sprache, Schlagzeug, Orchester, akustische und elektronische Instrumente) geeignet sein, sodass unterschiedliche technische und künstlerische Anforderungen flexibel erfüllt werden können. 
Die Schlagzeugmikrofonie hat mindestens aus einer Kick In, einer Kick Out, einer Snare, drei Toms, einer Hi Hat und zwei Overhead zu bestehen.</t>
    </r>
  </si>
  <si>
    <r>
      <rPr>
        <b/>
        <sz val="10"/>
        <rFont val="Arial"/>
        <family val="2"/>
      </rPr>
      <t>Beschallungssystem 3 („KUBUS“)</t>
    </r>
    <r>
      <rPr>
        <sz val="10"/>
        <rFont val="Arial"/>
        <family val="2"/>
      </rPr>
      <t xml:space="preserve">
Es ist eine hochwertige Beschallungsanlage für den professionellen Live-Veranstaltungsbetrieb zu liefern, die eine gleichmäßige und flächendeckende Beschallung der Publikumsfläche für ca. 400 Besucher gewährleistet. 
Die Ausführung der Beschallungsanlage hat mindestens gemäß der Simulationsvorgabe und unter Einhaltung der behördlichen Auflagen zu erfolgen. Dabei sind insbesondere die in der Simulationsvorgabe vorgesehene seitliche Abstrahlung und rückwärtige Schalldämpfung durch geeignete Bassaufstellungen bzw. -konfigurationen umzusetzen. Zudem ist die erforderliche horizontale Abstrahlung durch eine geeignete Auswahl und Konfiguration des Beschallungssystems technisch umzusetzen. 
Die Ausführung der Beschallungsanlage hat mit dem Schwerpunkt auf pegellastigen Genres und verzerrungsfreier Widergabe (z. B. Punk, Metal, Hardrock, Rap, Hip-Hop, Rock) zu erfolgen.
Die Ausführung der Beschallungsanlage hat so zu erfolgen, dass innerhalb der Publikumsfläche der maximale Pegelabfall 6 dB nicht überschreitet. 
Die Beschallungsanlage muss eine vollspektrale Wiedergabe ermöglichen; insbesondere ist eine ausreichende Tieftonwiedergabe inklusive Subbass sicherzustellen. Die notwendige Tieftonkapazität sowie eine saubere Systemintegration sind zu gewährleisten.</t>
    </r>
  </si>
  <si>
    <r>
      <rPr>
        <u/>
        <sz val="16"/>
        <rFont val="Arial"/>
        <family val="2"/>
      </rPr>
      <t>Los 4:</t>
    </r>
    <r>
      <rPr>
        <sz val="16"/>
        <rFont val="Arial"/>
        <family val="2"/>
      </rPr>
      <t xml:space="preserve"> Südring Parkanlage</t>
    </r>
  </si>
  <si>
    <t>Südring Parkanlage</t>
  </si>
  <si>
    <r>
      <rPr>
        <b/>
        <sz val="10"/>
        <rFont val="Arial"/>
        <family val="2"/>
      </rPr>
      <t>Bühnengeländer 1,00 m</t>
    </r>
    <r>
      <rPr>
        <sz val="10"/>
        <rFont val="Arial"/>
        <family val="2"/>
      </rPr>
      <t xml:space="preserve">
EEs ist ein dreiteiliges schwarzes Bühnengeländer für Bühnenpodeste zur Nutzung im professionellen Veranstaltungsbetrieb zu liefern. 
Das Bühnengeländer weist eine Breite von ca. 1,00 m und eine Höhe von min. 1,00 m auf.
Die Verbindung des Bühnengeländers mit dem Bühnenpodest hat standsicher zu erfolgen und muss den Anforderungen des temporären Veranstaltungsbetriebs entsprechen. 
Die Konstruktion ist standsicher und für den vorgesehenen temporären Veranstaltungsbetrieb geeignet auszuführen.</t>
    </r>
  </si>
  <si>
    <r>
      <rPr>
        <b/>
        <sz val="10"/>
        <rFont val="Arial"/>
        <family val="2"/>
      </rPr>
      <t>Stuhlkante 2,00 m</t>
    </r>
    <r>
      <rPr>
        <sz val="10"/>
        <rFont val="Arial"/>
        <family val="2"/>
      </rPr>
      <t xml:space="preserve">
Es ist eine schwarze Stuhlkante für Bühnenpodeste zur Nutzung im professionellen Veranstaltungsbetrieb zu liefern. 
Die Stuhlkante weist eine Breite von ca. 1,00 m und eine Höhe von ca. 5 cm auf.
Die Verbindung der Stuhlkante mit dem Bühnenpodest hat standsicher zu erfolgen und muss den Anforderungen des temporären Veranstaltungsbetriebs entsprechen. 
Die Konstruktion ist standsicher und für den vorgesehenen temporären Veranstaltungsbetrieb geeignet auszuführen.</t>
    </r>
  </si>
  <si>
    <r>
      <rPr>
        <b/>
        <sz val="10"/>
        <rFont val="Arial"/>
        <family val="2"/>
      </rPr>
      <t>Beschallungssystem 4 („Südring Parkanlage“)</t>
    </r>
    <r>
      <rPr>
        <sz val="10"/>
        <rFont val="Arial"/>
        <family val="2"/>
      </rPr>
      <t xml:space="preserve">
Es ist eine hochwertige Beschallungsanlage für den professionellen Live-Veranstaltungsbetrieb zu liefern, die eine gleichmäßige und flächendeckende Beschallung der Publikumsfläche für ca. 600 Besucher gewährleistet. 
Die Ausführung der Beschallungsanlage hat mindestens gemäß der Simulationsvorgabe und unter Einhaltung der behördlichen Auflagen zu erfolgen. Dabei sind insbesondere die in der Simulationsvorgabe vorgesehene seitliche Abstrahlung und rückwärtige Schalldämpfung durch geeignete Bassaufstellungen bzw. -konfigurationen umzusetzen. Zudem ist die erforderliche horizontale Abstrahlung durch eine geeignete Auswahl und Konfiguration des Beschallungssystems technisch umzusetzen. 
Die Ausführung der Beschallungsanlage hat mit dem Schwerpunkt auf musikalische Ausgewogenheit sowie Sprachverständlichkeit (z. B. Rock, Pop, Cover, Wort) zu erfolgen.
Die Ausführung der Beschallungsanlage hat so zu erfolgen, dass innerhalb der Publikumsfläche der maximale Pegelabfall 6 dB nicht überschreitet. 
Die Beschallungsanlage muss eine vollspektrale Wiedergabe ermöglichen; insbesondere ist eine ausreichende Tieftonwiedergabe inklusive Subbass sicherzustellen. Die notwendige Tieftonkapazität sowie eine saubere Systemintegration sind zu gewährleisten.</t>
    </r>
  </si>
  <si>
    <t>Offenes Verfahren der Stadt Hamm Nr. 2026-05/239 zur Rahmenvereinbarung über die veranstaltungstechnische Dienstleistung für die Veranstaltung "KulturFest h4" der Satdt Hamm</t>
  </si>
  <si>
    <t>Sonstige Anforderungen</t>
  </si>
  <si>
    <t>Betriebshaftpflichtversicherung</t>
  </si>
  <si>
    <r>
      <t xml:space="preserve">Aktuelle Deckungssumme der </t>
    </r>
    <r>
      <rPr>
        <b/>
        <sz val="10"/>
        <rFont val="Arial"/>
        <family val="2"/>
      </rPr>
      <t>Betriebshaftpflichtversicherung für Personenschäden</t>
    </r>
    <r>
      <rPr>
        <sz val="10"/>
        <rFont val="Arial"/>
        <family val="2"/>
      </rPr>
      <t>:</t>
    </r>
  </si>
  <si>
    <r>
      <t xml:space="preserve">Aktuelle Deckungssumme der </t>
    </r>
    <r>
      <rPr>
        <b/>
        <sz val="10"/>
        <rFont val="Arial"/>
        <family val="2"/>
      </rPr>
      <t>Betriebshaftpflichtversicherung für Sachschäden</t>
    </r>
    <r>
      <rPr>
        <sz val="10"/>
        <rFont val="Arial"/>
        <family val="2"/>
      </rPr>
      <t>:</t>
    </r>
  </si>
  <si>
    <r>
      <t>Aktuelle Deckungssumme der</t>
    </r>
    <r>
      <rPr>
        <b/>
        <sz val="10"/>
        <rFont val="Arial"/>
        <family val="2"/>
      </rPr>
      <t xml:space="preserve"> Betriebshaftpflichtversicherung für Vermögensschäden</t>
    </r>
    <r>
      <rPr>
        <sz val="10"/>
        <rFont val="Arial"/>
        <family val="2"/>
      </rPr>
      <t>:</t>
    </r>
  </si>
  <si>
    <t>#2</t>
  </si>
  <si>
    <t>#2.1</t>
  </si>
  <si>
    <t>#2.1.1</t>
  </si>
  <si>
    <t>#2.1.2</t>
  </si>
  <si>
    <t>#2.1.3</t>
  </si>
  <si>
    <t>#2.1.4</t>
  </si>
  <si>
    <t>Im Falle der Auftragserteilung werden die Deckungssummen der Betriebshaftpflichtversicherung wie folgt erhöht:
- Personenschäden: 3.000.000,- €
- Sachschäden: 3.000.000,- €
- Vermögensschäden: 3.000.000,-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</si>
</sst>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00000"/>
    <numFmt numFmtId="165" formatCode="&quot;#1.1.&quot;General"/>
    <numFmt numFmtId="166" formatCode="&quot;#1.2.&quot;General"/>
    <numFmt numFmtId="167" formatCode="&quot;#1.3.&quot;General"/>
    <numFmt numFmtId="168" formatCode="&quot;#1.4.&quot;General"/>
    <numFmt numFmtId="169" formatCode="&quot;#1.5.&quot;General"/>
    <numFmt numFmtId="170" formatCode="#,##0_ ;\-#,##0\ "/>
    <numFmt numFmtId="171" formatCode="&quot;#1.6.&quot;General"/>
    <numFmt numFmtId="172" formatCode="&quot;#1.7.&quot;General"/>
    <numFmt numFmtId="173" formatCode="&quot;#1.8.&quot;General"/>
  </numFmts>
  <fonts count="26" x14ac:knownFonts="1">
    <font>
      <sz val="11"/>
      <color theme="1"/>
      <name val="Arial"/>
      <family val="2"/>
    </font>
    <font>
      <sz val="11"/>
      <color theme="1"/>
      <name val="Calibri"/>
      <family val="2"/>
      <scheme val="minor"/>
    </font>
    <font>
      <b/>
      <sz val="11"/>
      <color theme="1"/>
      <name val="Arial"/>
      <family val="2"/>
    </font>
    <font>
      <b/>
      <sz val="12"/>
      <color theme="1"/>
      <name val="Arial"/>
      <family val="2"/>
    </font>
    <font>
      <b/>
      <sz val="10"/>
      <color theme="1"/>
      <name val="Arial"/>
      <family val="2"/>
    </font>
    <font>
      <sz val="10"/>
      <color theme="1"/>
      <name val="Arial"/>
      <family val="2"/>
    </font>
    <font>
      <sz val="8"/>
      <color theme="1"/>
      <name val="Times New Roman"/>
      <family val="1"/>
    </font>
    <font>
      <b/>
      <sz val="10"/>
      <color rgb="FF000000"/>
      <name val="Times New Roman"/>
      <family val="1"/>
    </font>
    <font>
      <sz val="11"/>
      <color theme="1"/>
      <name val="Arial"/>
      <family val="2"/>
    </font>
    <font>
      <sz val="12"/>
      <color theme="1"/>
      <name val="Times New Roman"/>
      <family val="1"/>
    </font>
    <font>
      <sz val="10"/>
      <name val="Arial"/>
      <family val="2"/>
    </font>
    <font>
      <b/>
      <sz val="10"/>
      <name val="Arial"/>
      <family val="2"/>
    </font>
    <font>
      <sz val="10"/>
      <color rgb="FFFF0000"/>
      <name val="Arial"/>
      <family val="2"/>
    </font>
    <font>
      <b/>
      <sz val="16"/>
      <color theme="1"/>
      <name val="Arial"/>
      <family val="2"/>
    </font>
    <font>
      <sz val="16"/>
      <color theme="1"/>
      <name val="Arial"/>
      <family val="2"/>
    </font>
    <font>
      <sz val="11"/>
      <color rgb="FFFF0000"/>
      <name val="Arial"/>
      <family val="2"/>
    </font>
    <font>
      <b/>
      <sz val="10"/>
      <color rgb="FFFF0000"/>
      <name val="Arial"/>
      <family val="2"/>
    </font>
    <font>
      <sz val="12"/>
      <color theme="1"/>
      <name val="Arial"/>
      <family val="2"/>
    </font>
    <font>
      <sz val="11"/>
      <name val="Arial"/>
      <family val="2"/>
    </font>
    <font>
      <b/>
      <sz val="11"/>
      <name val="Arial"/>
      <family val="2"/>
    </font>
    <font>
      <sz val="8"/>
      <name val="Arial"/>
      <family val="2"/>
    </font>
    <font>
      <b/>
      <sz val="16"/>
      <name val="Arial"/>
      <family val="2"/>
    </font>
    <font>
      <b/>
      <sz val="12"/>
      <name val="Arial"/>
      <family val="2"/>
    </font>
    <font>
      <sz val="11"/>
      <color indexed="81"/>
      <name val="Segoe UI"/>
      <family val="2"/>
    </font>
    <font>
      <sz val="16"/>
      <name val="Arial"/>
      <family val="2"/>
    </font>
    <font>
      <u/>
      <sz val="16"/>
      <name val="Arial"/>
      <family val="2"/>
    </font>
  </fonts>
  <fills count="8">
    <fill>
      <patternFill patternType="none"/>
    </fill>
    <fill>
      <patternFill patternType="gray125"/>
    </fill>
    <fill>
      <patternFill patternType="solid">
        <fgColor rgb="FFFFFF99"/>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BFBFB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44" fontId="8"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cellStyleXfs>
  <cellXfs count="233">
    <xf numFmtId="0" fontId="0" fillId="0" borderId="0" xfId="0"/>
    <xf numFmtId="0" fontId="9" fillId="0" borderId="0" xfId="0" applyFont="1" applyAlignment="1" applyProtection="1">
      <alignment vertical="center"/>
    </xf>
    <xf numFmtId="0" fontId="6" fillId="0" borderId="26" xfId="0" applyFont="1" applyBorder="1" applyAlignment="1" applyProtection="1">
      <alignment vertical="center"/>
    </xf>
    <xf numFmtId="0" fontId="0" fillId="0" borderId="26" xfId="0" applyBorder="1" applyProtection="1"/>
    <xf numFmtId="0" fontId="0" fillId="0" borderId="0" xfId="0" applyBorder="1" applyProtection="1"/>
    <xf numFmtId="0" fontId="0" fillId="0" borderId="0" xfId="0" applyFont="1" applyProtection="1"/>
    <xf numFmtId="0" fontId="15" fillId="0" borderId="0" xfId="0" applyFont="1" applyProtection="1"/>
    <xf numFmtId="0" fontId="0" fillId="0" borderId="0" xfId="0" applyProtection="1"/>
    <xf numFmtId="0" fontId="5" fillId="0" borderId="10" xfId="0" applyFont="1" applyBorder="1" applyAlignment="1" applyProtection="1">
      <alignment horizontal="right" vertical="center"/>
    </xf>
    <xf numFmtId="0" fontId="4" fillId="0" borderId="20"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16" fillId="3" borderId="1" xfId="0" applyFont="1" applyFill="1" applyBorder="1" applyAlignment="1" applyProtection="1">
      <alignment vertical="center" wrapText="1"/>
    </xf>
    <xf numFmtId="9" fontId="4" fillId="2" borderId="5" xfId="1" applyNumberFormat="1" applyFont="1" applyFill="1" applyBorder="1" applyAlignment="1" applyProtection="1">
      <alignment horizontal="center" vertical="center" wrapText="1"/>
      <protection locked="0"/>
    </xf>
    <xf numFmtId="0" fontId="3" fillId="3" borderId="11" xfId="0" applyFont="1" applyFill="1" applyBorder="1" applyAlignment="1" applyProtection="1">
      <alignment vertical="center" wrapText="1"/>
    </xf>
    <xf numFmtId="0" fontId="17" fillId="0" borderId="0" xfId="0" applyFont="1" applyProtection="1"/>
    <xf numFmtId="0" fontId="12" fillId="0" borderId="10"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5" fillId="0" borderId="9" xfId="0" applyFont="1" applyBorder="1" applyAlignment="1" applyProtection="1">
      <alignment vertical="center"/>
    </xf>
    <xf numFmtId="0" fontId="5" fillId="0" borderId="11" xfId="0" applyFont="1" applyBorder="1" applyAlignment="1" applyProtection="1">
      <alignment vertical="center"/>
    </xf>
    <xf numFmtId="0" fontId="5" fillId="0" borderId="12" xfId="0" applyFont="1" applyBorder="1" applyAlignment="1" applyProtection="1">
      <alignment vertical="center"/>
    </xf>
    <xf numFmtId="44" fontId="4" fillId="3" borderId="23" xfId="0" applyNumberFormat="1" applyFont="1" applyFill="1" applyBorder="1" applyAlignment="1" applyProtection="1">
      <alignment horizontal="center" vertical="center" wrapText="1"/>
    </xf>
    <xf numFmtId="0" fontId="5" fillId="3" borderId="34" xfId="0" applyFont="1" applyFill="1" applyBorder="1" applyAlignment="1" applyProtection="1">
      <alignment vertical="center" wrapText="1"/>
    </xf>
    <xf numFmtId="0" fontId="5" fillId="3" borderId="29" xfId="0" applyFont="1" applyFill="1" applyBorder="1" applyAlignment="1" applyProtection="1">
      <alignment vertical="center" wrapText="1"/>
    </xf>
    <xf numFmtId="0" fontId="5" fillId="2" borderId="10" xfId="0" applyFont="1" applyFill="1" applyBorder="1" applyAlignment="1" applyProtection="1">
      <alignment horizontal="center" vertical="center" wrapText="1"/>
    </xf>
    <xf numFmtId="0" fontId="18" fillId="0" borderId="0" xfId="0" applyFont="1" applyProtection="1"/>
    <xf numFmtId="0" fontId="2" fillId="5" borderId="9" xfId="0" applyFont="1" applyFill="1" applyBorder="1" applyAlignment="1" applyProtection="1">
      <alignment vertical="center" wrapText="1"/>
    </xf>
    <xf numFmtId="0" fontId="2" fillId="5" borderId="11" xfId="0" applyFont="1" applyFill="1" applyBorder="1" applyAlignment="1" applyProtection="1">
      <alignment vertical="center" wrapText="1"/>
    </xf>
    <xf numFmtId="0" fontId="4" fillId="0" borderId="1" xfId="0" applyFont="1" applyBorder="1" applyAlignment="1" applyProtection="1">
      <alignment horizontal="center" vertical="center" wrapText="1"/>
    </xf>
    <xf numFmtId="0" fontId="3" fillId="3" borderId="9" xfId="0" applyFont="1" applyFill="1" applyBorder="1" applyAlignment="1" applyProtection="1">
      <alignment horizontal="center" vertical="center" wrapText="1"/>
    </xf>
    <xf numFmtId="0" fontId="3" fillId="3" borderId="12" xfId="0" applyFont="1" applyFill="1" applyBorder="1" applyAlignment="1" applyProtection="1">
      <alignment vertical="center" wrapText="1"/>
    </xf>
    <xf numFmtId="0" fontId="2" fillId="5" borderId="1" xfId="0" applyFont="1" applyFill="1" applyBorder="1" applyAlignment="1" applyProtection="1">
      <alignment horizontal="center" vertical="center" wrapText="1"/>
    </xf>
    <xf numFmtId="0" fontId="2" fillId="5" borderId="12" xfId="0" applyFont="1" applyFill="1" applyBorder="1" applyAlignment="1" applyProtection="1">
      <alignment vertical="center" wrapText="1"/>
    </xf>
    <xf numFmtId="165" fontId="5" fillId="0" borderId="1" xfId="0" applyNumberFormat="1" applyFont="1" applyBorder="1" applyAlignment="1" applyProtection="1">
      <alignment horizontal="center" vertical="center" wrapText="1"/>
    </xf>
    <xf numFmtId="165" fontId="5" fillId="0" borderId="42" xfId="0" applyNumberFormat="1" applyFont="1" applyBorder="1" applyAlignment="1" applyProtection="1">
      <alignment horizontal="center" vertical="center" wrapText="1"/>
    </xf>
    <xf numFmtId="166" fontId="5" fillId="0" borderId="1" xfId="0" applyNumberFormat="1" applyFont="1" applyBorder="1" applyAlignment="1" applyProtection="1">
      <alignment horizontal="center" vertical="center" wrapText="1"/>
    </xf>
    <xf numFmtId="166" fontId="5" fillId="0" borderId="42" xfId="0" applyNumberFormat="1" applyFont="1" applyBorder="1" applyAlignment="1" applyProtection="1">
      <alignment horizontal="center" vertical="center" wrapText="1"/>
    </xf>
    <xf numFmtId="167" fontId="5" fillId="0" borderId="1" xfId="0" applyNumberFormat="1" applyFont="1" applyBorder="1" applyAlignment="1" applyProtection="1">
      <alignment horizontal="center" vertical="center" wrapText="1"/>
    </xf>
    <xf numFmtId="44" fontId="5" fillId="2" borderId="42" xfId="1" applyFont="1" applyFill="1" applyBorder="1" applyAlignment="1" applyProtection="1">
      <alignment vertical="center" wrapText="1"/>
    </xf>
    <xf numFmtId="168" fontId="5" fillId="0" borderId="1" xfId="0" applyNumberFormat="1" applyFont="1" applyBorder="1" applyAlignment="1" applyProtection="1">
      <alignment horizontal="center" vertical="center" wrapText="1"/>
    </xf>
    <xf numFmtId="168" fontId="5" fillId="0" borderId="42" xfId="0" applyNumberFormat="1" applyFont="1" applyBorder="1" applyAlignment="1" applyProtection="1">
      <alignment horizontal="center" vertical="center" wrapText="1"/>
    </xf>
    <xf numFmtId="169" fontId="5" fillId="0" borderId="1" xfId="0" applyNumberFormat="1" applyFont="1" applyBorder="1" applyAlignment="1" applyProtection="1">
      <alignment horizontal="center" vertical="center" wrapText="1"/>
    </xf>
    <xf numFmtId="0" fontId="5" fillId="3" borderId="10" xfId="0" applyFont="1" applyFill="1" applyBorder="1" applyAlignment="1" applyProtection="1">
      <alignment vertical="center" wrapText="1"/>
    </xf>
    <xf numFmtId="0" fontId="5" fillId="3" borderId="5" xfId="0" applyFont="1" applyFill="1" applyBorder="1" applyAlignment="1" applyProtection="1">
      <alignment vertical="center" wrapText="1"/>
    </xf>
    <xf numFmtId="0" fontId="6" fillId="0" borderId="0" xfId="0" applyFont="1" applyBorder="1" applyAlignment="1" applyProtection="1">
      <alignment vertical="center"/>
    </xf>
    <xf numFmtId="0" fontId="4" fillId="3" borderId="9" xfId="0" applyFont="1" applyFill="1" applyBorder="1" applyAlignment="1" applyProtection="1">
      <alignment vertical="center" wrapText="1"/>
    </xf>
    <xf numFmtId="0" fontId="4" fillId="3" borderId="11" xfId="0" applyFont="1" applyFill="1" applyBorder="1" applyAlignment="1" applyProtection="1">
      <alignment vertical="center" wrapText="1"/>
    </xf>
    <xf numFmtId="0" fontId="5" fillId="0" borderId="5" xfId="0" applyFont="1" applyBorder="1" applyAlignment="1" applyProtection="1">
      <alignment vertical="center" wrapText="1"/>
    </xf>
    <xf numFmtId="0" fontId="5" fillId="0" borderId="0" xfId="0" applyFont="1" applyBorder="1" applyAlignment="1" applyProtection="1">
      <alignment vertical="center" wrapText="1"/>
    </xf>
    <xf numFmtId="0" fontId="5" fillId="0" borderId="43" xfId="0" applyFont="1" applyBorder="1" applyAlignment="1" applyProtection="1">
      <alignment vertical="center" wrapText="1"/>
    </xf>
    <xf numFmtId="0" fontId="11" fillId="0" borderId="1" xfId="0" applyFont="1" applyBorder="1" applyAlignment="1" applyProtection="1">
      <alignment horizontal="center" vertical="center" wrapText="1"/>
    </xf>
    <xf numFmtId="0" fontId="11" fillId="0" borderId="7" xfId="0" applyFont="1" applyBorder="1" applyAlignment="1" applyProtection="1">
      <alignment horizontal="center" vertical="center" wrapText="1"/>
    </xf>
    <xf numFmtId="0" fontId="22" fillId="3" borderId="11" xfId="0" applyFont="1" applyFill="1" applyBorder="1" applyAlignment="1" applyProtection="1">
      <alignment vertical="center" wrapText="1"/>
    </xf>
    <xf numFmtId="0" fontId="19" fillId="5" borderId="11" xfId="0" applyFont="1" applyFill="1" applyBorder="1" applyAlignment="1" applyProtection="1">
      <alignment vertical="center" wrapText="1"/>
    </xf>
    <xf numFmtId="0" fontId="10" fillId="0" borderId="5" xfId="0" applyFont="1" applyBorder="1" applyAlignment="1" applyProtection="1">
      <alignment horizontal="center" vertical="center" wrapText="1"/>
    </xf>
    <xf numFmtId="44" fontId="10" fillId="2" borderId="2" xfId="1" applyFont="1" applyFill="1" applyBorder="1" applyAlignment="1" applyProtection="1">
      <alignment horizontal="center" vertical="center" wrapText="1"/>
    </xf>
    <xf numFmtId="0" fontId="4" fillId="3" borderId="3" xfId="0" applyFont="1" applyFill="1" applyBorder="1" applyAlignment="1" applyProtection="1">
      <alignment horizontal="right" vertical="center" wrapText="1"/>
    </xf>
    <xf numFmtId="0" fontId="16" fillId="3" borderId="9" xfId="0" applyFont="1" applyFill="1" applyBorder="1" applyAlignment="1" applyProtection="1">
      <alignment vertical="center" wrapText="1"/>
    </xf>
    <xf numFmtId="44" fontId="10" fillId="3" borderId="4" xfId="1" applyFont="1" applyFill="1" applyBorder="1" applyAlignment="1" applyProtection="1">
      <alignment vertical="center" wrapText="1"/>
    </xf>
    <xf numFmtId="44" fontId="5" fillId="3" borderId="12" xfId="1" applyFont="1" applyFill="1" applyBorder="1" applyAlignment="1" applyProtection="1">
      <alignment vertical="center" wrapText="1"/>
    </xf>
    <xf numFmtId="44" fontId="5" fillId="3" borderId="12" xfId="0" applyNumberFormat="1" applyFont="1" applyFill="1" applyBorder="1" applyAlignment="1" applyProtection="1">
      <alignment vertical="center" wrapText="1"/>
    </xf>
    <xf numFmtId="0" fontId="16" fillId="3" borderId="11" xfId="0" applyFont="1" applyFill="1" applyBorder="1" applyAlignment="1" applyProtection="1">
      <alignment vertical="center" wrapText="1"/>
    </xf>
    <xf numFmtId="0" fontId="2" fillId="0" borderId="9"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44" fontId="4" fillId="3" borderId="23" xfId="0" quotePrefix="1" applyNumberFormat="1" applyFont="1" applyFill="1" applyBorder="1" applyAlignment="1" applyProtection="1">
      <alignment horizontal="center" vertical="center" wrapText="1"/>
    </xf>
    <xf numFmtId="0" fontId="18" fillId="0" borderId="0" xfId="0" applyFont="1" applyAlignment="1" applyProtection="1">
      <alignment horizontal="left" vertical="center"/>
    </xf>
    <xf numFmtId="170" fontId="10" fillId="0" borderId="2" xfId="1" applyNumberFormat="1" applyFont="1" applyFill="1" applyBorder="1" applyAlignment="1" applyProtection="1">
      <alignment horizontal="center" vertical="center" wrapText="1"/>
    </xf>
    <xf numFmtId="0" fontId="4" fillId="3" borderId="12" xfId="0" applyFont="1" applyFill="1" applyBorder="1" applyAlignment="1" applyProtection="1">
      <alignment vertical="center" wrapText="1"/>
    </xf>
    <xf numFmtId="0" fontId="12" fillId="0" borderId="4" xfId="0" applyFont="1" applyBorder="1" applyAlignment="1" applyProtection="1">
      <alignment horizontal="center" vertical="center" wrapText="1"/>
    </xf>
    <xf numFmtId="0" fontId="12" fillId="0" borderId="12" xfId="0" applyFont="1" applyBorder="1" applyAlignment="1" applyProtection="1">
      <alignment horizontal="center" vertical="center" wrapText="1"/>
    </xf>
    <xf numFmtId="44" fontId="10" fillId="0" borderId="2" xfId="1" applyFont="1" applyFill="1" applyBorder="1" applyAlignment="1" applyProtection="1">
      <alignment horizontal="center" vertical="center" wrapText="1"/>
    </xf>
    <xf numFmtId="0" fontId="12" fillId="0" borderId="43" xfId="0" applyFont="1" applyBorder="1" applyAlignment="1" applyProtection="1">
      <alignment horizontal="center" vertical="center" wrapText="1"/>
    </xf>
    <xf numFmtId="170" fontId="10" fillId="0" borderId="5" xfId="1" applyNumberFormat="1" applyFont="1" applyFill="1" applyBorder="1" applyAlignment="1" applyProtection="1">
      <alignment horizontal="center" vertical="center" wrapText="1"/>
    </xf>
    <xf numFmtId="44" fontId="10" fillId="0" borderId="5" xfId="1" applyFont="1" applyFill="1" applyBorder="1" applyAlignment="1" applyProtection="1">
      <alignment horizontal="center" vertical="center" wrapText="1"/>
    </xf>
    <xf numFmtId="166" fontId="5" fillId="0" borderId="10" xfId="0" applyNumberFormat="1"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170" fontId="10" fillId="0" borderId="6" xfId="1" applyNumberFormat="1" applyFont="1" applyFill="1" applyBorder="1" applyAlignment="1" applyProtection="1">
      <alignment horizontal="center" vertical="center" wrapText="1"/>
    </xf>
    <xf numFmtId="44" fontId="10" fillId="0" borderId="6" xfId="1" applyFont="1" applyFill="1" applyBorder="1" applyAlignment="1" applyProtection="1">
      <alignment horizontal="center" vertical="center" wrapText="1"/>
    </xf>
    <xf numFmtId="0" fontId="4" fillId="3" borderId="11" xfId="0" applyFont="1" applyFill="1" applyBorder="1" applyAlignment="1" applyProtection="1">
      <alignment horizontal="right" vertical="center" wrapText="1"/>
    </xf>
    <xf numFmtId="0" fontId="7" fillId="0" borderId="0" xfId="0" applyFont="1" applyFill="1" applyBorder="1" applyAlignment="1" applyProtection="1">
      <alignment horizontal="left" vertical="center" wrapText="1"/>
    </xf>
    <xf numFmtId="0" fontId="4" fillId="0" borderId="12" xfId="0" applyFont="1" applyBorder="1" applyAlignment="1" applyProtection="1">
      <alignment horizontal="center" vertical="center" wrapText="1"/>
    </xf>
    <xf numFmtId="0" fontId="4" fillId="3" borderId="12" xfId="0" applyFont="1" applyFill="1" applyBorder="1" applyAlignment="1" applyProtection="1">
      <alignment horizontal="right" vertical="center" wrapText="1"/>
    </xf>
    <xf numFmtId="168" fontId="5" fillId="0" borderId="10" xfId="0" applyNumberFormat="1" applyFont="1" applyBorder="1" applyAlignment="1" applyProtection="1">
      <alignment horizontal="center" vertical="center" wrapText="1"/>
    </xf>
    <xf numFmtId="0" fontId="5" fillId="2" borderId="1" xfId="0" applyFont="1" applyFill="1" applyBorder="1" applyAlignment="1" applyProtection="1">
      <alignment vertical="center" wrapText="1"/>
      <protection locked="0"/>
    </xf>
    <xf numFmtId="0" fontId="12" fillId="0" borderId="3" xfId="0" applyFont="1" applyBorder="1" applyAlignment="1" applyProtection="1">
      <alignment horizontal="center" vertical="center" wrapText="1"/>
    </xf>
    <xf numFmtId="168" fontId="5" fillId="0" borderId="44" xfId="0" applyNumberFormat="1" applyFont="1" applyBorder="1" applyAlignment="1" applyProtection="1">
      <alignment horizontal="center" vertical="center" wrapText="1"/>
    </xf>
    <xf numFmtId="0" fontId="7" fillId="0" borderId="0" xfId="0" applyFont="1" applyFill="1" applyBorder="1" applyAlignment="1" applyProtection="1">
      <alignment horizontal="left" vertical="center" wrapText="1"/>
    </xf>
    <xf numFmtId="0" fontId="4" fillId="0" borderId="12" xfId="0" applyFont="1" applyBorder="1" applyAlignment="1" applyProtection="1">
      <alignment horizontal="center" vertical="center" wrapText="1"/>
    </xf>
    <xf numFmtId="0" fontId="4" fillId="3" borderId="11" xfId="0" applyFont="1" applyFill="1" applyBorder="1" applyAlignment="1" applyProtection="1">
      <alignment horizontal="right" vertical="center" wrapText="1"/>
    </xf>
    <xf numFmtId="0" fontId="4" fillId="3" borderId="12" xfId="0" applyFont="1" applyFill="1" applyBorder="1" applyAlignment="1" applyProtection="1">
      <alignment horizontal="right" vertical="center" wrapText="1"/>
    </xf>
    <xf numFmtId="171" fontId="5" fillId="0" borderId="1" xfId="0" applyNumberFormat="1" applyFont="1" applyBorder="1" applyAlignment="1" applyProtection="1">
      <alignment horizontal="center" vertical="center" wrapText="1"/>
    </xf>
    <xf numFmtId="172" fontId="5" fillId="0" borderId="1" xfId="0" applyNumberFormat="1" applyFont="1" applyBorder="1" applyAlignment="1" applyProtection="1">
      <alignment horizontal="center" vertical="center" wrapText="1"/>
    </xf>
    <xf numFmtId="172" fontId="5" fillId="0" borderId="42" xfId="0" applyNumberFormat="1" applyFont="1" applyBorder="1" applyAlignment="1" applyProtection="1">
      <alignment horizontal="center" vertical="center" wrapText="1"/>
    </xf>
    <xf numFmtId="172" fontId="5" fillId="0" borderId="10" xfId="0" applyNumberFormat="1" applyFont="1" applyBorder="1" applyAlignment="1" applyProtection="1">
      <alignment horizontal="center" vertical="center" wrapText="1"/>
    </xf>
    <xf numFmtId="170" fontId="10" fillId="0" borderId="9" xfId="1" applyNumberFormat="1" applyFont="1" applyFill="1" applyBorder="1" applyAlignment="1" applyProtection="1">
      <alignment horizontal="center" vertical="center" wrapText="1"/>
    </xf>
    <xf numFmtId="173" fontId="5" fillId="0" borderId="1" xfId="0" applyNumberFormat="1" applyFont="1" applyBorder="1" applyAlignment="1" applyProtection="1">
      <alignment horizontal="center" vertical="center" wrapText="1"/>
    </xf>
    <xf numFmtId="44" fontId="5" fillId="0" borderId="1" xfId="1" applyFont="1" applyFill="1" applyBorder="1" applyAlignment="1" applyProtection="1">
      <alignment vertical="center" wrapText="1"/>
    </xf>
    <xf numFmtId="44" fontId="5" fillId="0" borderId="10" xfId="1" applyFont="1" applyFill="1" applyBorder="1" applyAlignment="1" applyProtection="1">
      <alignment vertical="center" wrapText="1"/>
    </xf>
    <xf numFmtId="44" fontId="5" fillId="0" borderId="44" xfId="1" applyFont="1" applyFill="1" applyBorder="1" applyAlignment="1" applyProtection="1">
      <alignment vertical="center" wrapText="1"/>
    </xf>
    <xf numFmtId="44" fontId="5" fillId="0" borderId="42" xfId="1" applyFont="1" applyFill="1" applyBorder="1" applyAlignment="1" applyProtection="1">
      <alignment vertical="center" wrapText="1"/>
    </xf>
    <xf numFmtId="0" fontId="5" fillId="0" borderId="2" xfId="0" applyFont="1" applyFill="1" applyBorder="1" applyAlignment="1" applyProtection="1">
      <alignment vertical="center" wrapText="1"/>
    </xf>
    <xf numFmtId="0" fontId="5" fillId="0" borderId="3" xfId="0" applyFont="1" applyFill="1" applyBorder="1" applyAlignment="1" applyProtection="1">
      <alignment vertical="center" wrapText="1"/>
    </xf>
    <xf numFmtId="0" fontId="5" fillId="0" borderId="11" xfId="0" applyFont="1" applyFill="1" applyBorder="1" applyAlignment="1" applyProtection="1">
      <alignment horizontal="center" vertical="center" wrapText="1"/>
    </xf>
    <xf numFmtId="0" fontId="5" fillId="0" borderId="2" xfId="0" applyFont="1" applyFill="1" applyBorder="1" applyAlignment="1" applyProtection="1">
      <alignment horizontal="right" vertical="center" wrapText="1"/>
    </xf>
    <xf numFmtId="44" fontId="10" fillId="2" borderId="2" xfId="1" applyFont="1" applyFill="1" applyBorder="1" applyAlignment="1" applyProtection="1">
      <alignment horizontal="center" vertical="center" wrapText="1"/>
      <protection locked="0"/>
    </xf>
    <xf numFmtId="44" fontId="10" fillId="2" borderId="9" xfId="1" applyFont="1" applyFill="1" applyBorder="1" applyAlignment="1" applyProtection="1">
      <alignment horizontal="center" vertical="center" wrapText="1"/>
      <protection locked="0"/>
    </xf>
    <xf numFmtId="44" fontId="10" fillId="0" borderId="2" xfId="1" applyFont="1" applyFill="1" applyBorder="1" applyAlignment="1" applyProtection="1">
      <alignment horizontal="center" vertical="center" wrapText="1"/>
      <protection locked="0"/>
    </xf>
    <xf numFmtId="44" fontId="10" fillId="5" borderId="2" xfId="1"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xf>
    <xf numFmtId="44" fontId="10" fillId="3" borderId="41" xfId="1" applyFont="1" applyFill="1" applyBorder="1" applyAlignment="1" applyProtection="1">
      <alignment vertical="center" wrapText="1"/>
    </xf>
    <xf numFmtId="9" fontId="11" fillId="2" borderId="40" xfId="0" applyNumberFormat="1" applyFont="1" applyFill="1" applyBorder="1" applyAlignment="1" applyProtection="1">
      <alignment horizontal="center" vertical="center" wrapText="1"/>
      <protection locked="0"/>
    </xf>
    <xf numFmtId="44" fontId="10" fillId="2" borderId="9" xfId="1" applyFont="1" applyFill="1" applyBorder="1" applyAlignment="1" applyProtection="1">
      <alignment horizontal="center" vertical="center" wrapText="1"/>
    </xf>
    <xf numFmtId="0" fontId="5" fillId="2" borderId="1" xfId="0" applyFont="1" applyFill="1" applyBorder="1" applyAlignment="1" applyProtection="1">
      <alignment vertical="center" wrapText="1"/>
    </xf>
    <xf numFmtId="165" fontId="5" fillId="0" borderId="10" xfId="0" applyNumberFormat="1" applyFont="1" applyBorder="1" applyAlignment="1" applyProtection="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4" fillId="6" borderId="1" xfId="0" applyFont="1" applyFill="1" applyBorder="1" applyAlignment="1">
      <alignment horizontal="center" vertical="center" wrapText="1"/>
    </xf>
    <xf numFmtId="0" fontId="18" fillId="7" borderId="1" xfId="0" applyFont="1" applyFill="1" applyBorder="1" applyAlignment="1">
      <alignment horizontal="center" vertical="center" wrapText="1"/>
    </xf>
    <xf numFmtId="44" fontId="10" fillId="2" borderId="1" xfId="9" applyFont="1" applyFill="1" applyBorder="1" applyAlignment="1" applyProtection="1">
      <alignment horizontal="center" vertical="center" wrapText="1"/>
      <protection locked="0"/>
    </xf>
    <xf numFmtId="49" fontId="10" fillId="2" borderId="1" xfId="9" applyNumberFormat="1" applyFont="1" applyFill="1" applyBorder="1" applyAlignment="1" applyProtection="1">
      <alignment horizontal="center" vertical="center" wrapText="1"/>
      <protection locked="0"/>
    </xf>
    <xf numFmtId="170" fontId="10" fillId="0" borderId="0" xfId="1" applyNumberFormat="1" applyFont="1" applyFill="1" applyBorder="1" applyAlignment="1" applyProtection="1">
      <alignment horizontal="center" vertical="center" wrapText="1"/>
    </xf>
    <xf numFmtId="44" fontId="5" fillId="0" borderId="43" xfId="1" applyFont="1" applyFill="1" applyBorder="1" applyAlignment="1" applyProtection="1">
      <alignment vertical="center" wrapText="1"/>
    </xf>
    <xf numFmtId="0" fontId="0" fillId="0" borderId="0" xfId="0" applyFill="1" applyBorder="1" applyProtection="1"/>
    <xf numFmtId="0" fontId="12" fillId="0" borderId="0" xfId="0" applyFont="1" applyFill="1" applyBorder="1" applyAlignment="1" applyProtection="1">
      <alignment horizontal="center" vertical="center" wrapText="1"/>
    </xf>
    <xf numFmtId="44" fontId="10" fillId="0" borderId="0" xfId="1" applyFont="1" applyFill="1" applyBorder="1" applyAlignment="1" applyProtection="1">
      <alignment horizontal="center" vertical="center" wrapText="1"/>
      <protection locked="0"/>
    </xf>
    <xf numFmtId="0" fontId="5" fillId="0" borderId="4" xfId="0" applyFont="1" applyBorder="1" applyAlignment="1" applyProtection="1">
      <alignment vertical="center" wrapText="1"/>
    </xf>
    <xf numFmtId="0" fontId="10" fillId="0" borderId="5" xfId="0" applyFont="1" applyBorder="1" applyAlignment="1" applyProtection="1">
      <alignment vertical="center" wrapText="1"/>
    </xf>
    <xf numFmtId="0" fontId="10" fillId="0" borderId="43" xfId="0" applyFont="1" applyBorder="1" applyAlignment="1" applyProtection="1">
      <alignment vertical="center" wrapText="1"/>
    </xf>
    <xf numFmtId="0" fontId="5" fillId="0"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10" fillId="0" borderId="9" xfId="0" applyFont="1" applyBorder="1" applyAlignment="1" applyProtection="1">
      <alignment vertical="center" wrapText="1"/>
    </xf>
    <xf numFmtId="0" fontId="10" fillId="0" borderId="12" xfId="0" applyFont="1" applyBorder="1" applyAlignment="1" applyProtection="1">
      <alignment vertical="center" wrapText="1"/>
    </xf>
    <xf numFmtId="0" fontId="2" fillId="5" borderId="9" xfId="0" applyFont="1" applyFill="1" applyBorder="1" applyAlignment="1" applyProtection="1">
      <alignment horizontal="left" vertical="center" wrapText="1"/>
    </xf>
    <xf numFmtId="0" fontId="2" fillId="5" borderId="11" xfId="0" applyFont="1" applyFill="1" applyBorder="1" applyAlignment="1" applyProtection="1">
      <alignment horizontal="left" vertical="center" wrapText="1"/>
    </xf>
    <xf numFmtId="0" fontId="3" fillId="3" borderId="1" xfId="0" applyFont="1" applyFill="1" applyBorder="1" applyAlignment="1" applyProtection="1">
      <alignment horizontal="center" vertical="center"/>
    </xf>
    <xf numFmtId="0" fontId="4" fillId="3" borderId="11"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4" fillId="3" borderId="11" xfId="0" applyFont="1" applyFill="1" applyBorder="1" applyAlignment="1" applyProtection="1">
      <alignment horizontal="right" vertical="center" wrapText="1"/>
    </xf>
    <xf numFmtId="0" fontId="10" fillId="0" borderId="2" xfId="0" applyFont="1" applyBorder="1" applyAlignment="1" applyProtection="1">
      <alignment vertical="center" wrapText="1"/>
    </xf>
    <xf numFmtId="0" fontId="10" fillId="0" borderId="4" xfId="0" applyFont="1" applyBorder="1" applyAlignment="1" applyProtection="1">
      <alignment vertical="center" wrapText="1"/>
    </xf>
    <xf numFmtId="0" fontId="13" fillId="4" borderId="2" xfId="0" applyNumberFormat="1" applyFont="1" applyFill="1" applyBorder="1" applyAlignment="1" applyProtection="1">
      <alignment horizontal="center" vertical="center" wrapText="1"/>
    </xf>
    <xf numFmtId="0" fontId="13" fillId="4" borderId="3" xfId="0" applyNumberFormat="1" applyFont="1" applyFill="1" applyBorder="1" applyAlignment="1" applyProtection="1">
      <alignment horizontal="center" vertical="center" wrapText="1"/>
    </xf>
    <xf numFmtId="0" fontId="13" fillId="4" borderId="4" xfId="0" applyNumberFormat="1" applyFont="1" applyFill="1" applyBorder="1" applyAlignment="1" applyProtection="1">
      <alignment horizontal="center" vertical="center" wrapText="1"/>
    </xf>
    <xf numFmtId="0" fontId="10" fillId="0" borderId="6" xfId="0" applyFont="1" applyBorder="1" applyAlignment="1" applyProtection="1">
      <alignment vertical="center" wrapText="1"/>
    </xf>
    <xf numFmtId="0" fontId="10" fillId="0" borderId="8" xfId="0" applyFont="1" applyBorder="1" applyAlignment="1" applyProtection="1">
      <alignment vertical="center" wrapText="1"/>
    </xf>
    <xf numFmtId="0" fontId="21" fillId="4" borderId="6" xfId="0" applyNumberFormat="1" applyFont="1" applyFill="1" applyBorder="1" applyAlignment="1" applyProtection="1">
      <alignment horizontal="center" vertical="center" wrapText="1"/>
    </xf>
    <xf numFmtId="0" fontId="13" fillId="4" borderId="7" xfId="0" applyNumberFormat="1" applyFont="1" applyFill="1" applyBorder="1" applyAlignment="1" applyProtection="1">
      <alignment horizontal="center" vertical="center" wrapText="1"/>
    </xf>
    <xf numFmtId="0" fontId="13" fillId="4" borderId="8" xfId="0" applyNumberFormat="1" applyFont="1" applyFill="1" applyBorder="1" applyAlignment="1" applyProtection="1">
      <alignment horizontal="center" vertical="center" wrapText="1"/>
    </xf>
    <xf numFmtId="0" fontId="5" fillId="0" borderId="6" xfId="0" applyFont="1" applyFill="1" applyBorder="1" applyAlignment="1" applyProtection="1">
      <alignment horizontal="left" vertical="center" wrapText="1"/>
    </xf>
    <xf numFmtId="0" fontId="5" fillId="0" borderId="8" xfId="0"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0" fontId="24" fillId="4" borderId="9" xfId="0" applyNumberFormat="1" applyFont="1" applyFill="1" applyBorder="1" applyAlignment="1" applyProtection="1">
      <alignment horizontal="center" vertical="center" wrapText="1"/>
    </xf>
    <xf numFmtId="0" fontId="24" fillId="4" borderId="11" xfId="0" applyNumberFormat="1" applyFont="1" applyFill="1" applyBorder="1" applyAlignment="1" applyProtection="1">
      <alignment horizontal="center" vertical="center" wrapText="1"/>
    </xf>
    <xf numFmtId="0" fontId="24" fillId="4" borderId="12" xfId="0" applyNumberFormat="1" applyFont="1" applyFill="1" applyBorder="1" applyAlignment="1" applyProtection="1">
      <alignment horizontal="center" vertical="center" wrapText="1"/>
    </xf>
    <xf numFmtId="164" fontId="5" fillId="2" borderId="9" xfId="0" applyNumberFormat="1" applyFont="1" applyFill="1" applyBorder="1" applyAlignment="1" applyProtection="1">
      <alignment horizontal="left" vertical="center" wrapText="1"/>
      <protection locked="0"/>
    </xf>
    <xf numFmtId="164" fontId="5" fillId="2" borderId="11" xfId="0" applyNumberFormat="1" applyFont="1" applyFill="1" applyBorder="1" applyAlignment="1" applyProtection="1">
      <alignment horizontal="left" vertical="center" wrapText="1"/>
      <protection locked="0"/>
    </xf>
    <xf numFmtId="164" fontId="5" fillId="2" borderId="12" xfId="0" applyNumberFormat="1" applyFont="1" applyFill="1" applyBorder="1" applyAlignment="1" applyProtection="1">
      <alignment horizontal="left" vertical="center" wrapText="1"/>
      <protection locked="0"/>
    </xf>
    <xf numFmtId="0" fontId="3" fillId="0" borderId="9" xfId="0" applyFont="1" applyBorder="1" applyAlignment="1" applyProtection="1">
      <alignment horizontal="left" vertical="center" wrapText="1"/>
    </xf>
    <xf numFmtId="0" fontId="3" fillId="0" borderId="12" xfId="0" applyFont="1" applyBorder="1" applyAlignment="1" applyProtection="1">
      <alignment horizontal="left" vertical="center" wrapText="1"/>
    </xf>
    <xf numFmtId="0" fontId="4" fillId="0" borderId="9"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3" borderId="12" xfId="0" applyFont="1" applyFill="1" applyBorder="1" applyAlignment="1" applyProtection="1">
      <alignment horizontal="right" vertical="center" wrapText="1"/>
    </xf>
    <xf numFmtId="0" fontId="19" fillId="0" borderId="9" xfId="0" applyFont="1" applyBorder="1" applyAlignment="1" applyProtection="1">
      <alignment horizontal="center" vertical="center" wrapText="1"/>
    </xf>
    <xf numFmtId="0" fontId="19" fillId="0" borderId="11" xfId="0" applyFont="1" applyBorder="1" applyAlignment="1" applyProtection="1">
      <alignment horizontal="center" vertical="center" wrapText="1"/>
    </xf>
    <xf numFmtId="0" fontId="19" fillId="0" borderId="12" xfId="0" applyFont="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11" fillId="0" borderId="9" xfId="0" applyFont="1" applyBorder="1" applyAlignment="1" applyProtection="1">
      <alignment vertical="center" wrapText="1"/>
    </xf>
    <xf numFmtId="0" fontId="3" fillId="3" borderId="11" xfId="0" applyFont="1" applyFill="1" applyBorder="1" applyAlignment="1" applyProtection="1">
      <alignment horizontal="left" vertical="center" wrapText="1"/>
    </xf>
    <xf numFmtId="0" fontId="5" fillId="0" borderId="2" xfId="0" applyFont="1" applyFill="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4" fillId="6" borderId="1" xfId="0" applyFont="1" applyFill="1" applyBorder="1" applyAlignment="1">
      <alignment horizontal="left" vertical="center" wrapText="1"/>
    </xf>
    <xf numFmtId="0" fontId="10" fillId="0" borderId="1" xfId="0" applyFont="1" applyBorder="1" applyAlignment="1">
      <alignment horizontal="left" vertical="top" wrapText="1"/>
    </xf>
    <xf numFmtId="0" fontId="11" fillId="0" borderId="1" xfId="0" applyFont="1" applyBorder="1" applyAlignment="1">
      <alignment horizontal="left" vertical="top" wrapText="1"/>
    </xf>
    <xf numFmtId="0" fontId="3" fillId="3" borderId="1" xfId="0" applyFont="1" applyFill="1" applyBorder="1" applyAlignment="1">
      <alignment horizontal="left" vertical="center" wrapText="1"/>
    </xf>
    <xf numFmtId="164" fontId="5" fillId="2" borderId="9" xfId="0" applyNumberFormat="1" applyFont="1" applyFill="1" applyBorder="1" applyAlignment="1" applyProtection="1">
      <alignment horizontal="left" vertical="center" wrapText="1"/>
    </xf>
    <xf numFmtId="164" fontId="5" fillId="2" borderId="11" xfId="0" applyNumberFormat="1" applyFont="1" applyFill="1" applyBorder="1" applyAlignment="1" applyProtection="1">
      <alignment horizontal="left" vertical="center" wrapText="1"/>
    </xf>
    <xf numFmtId="164" fontId="5" fillId="2" borderId="12" xfId="0" applyNumberFormat="1" applyFont="1" applyFill="1" applyBorder="1" applyAlignment="1" applyProtection="1">
      <alignment horizontal="left" vertical="center" wrapText="1"/>
    </xf>
    <xf numFmtId="0" fontId="4" fillId="0" borderId="24" xfId="0" applyFont="1" applyBorder="1" applyAlignment="1" applyProtection="1">
      <alignment horizontal="center" vertical="center" wrapText="1"/>
    </xf>
    <xf numFmtId="0" fontId="4" fillId="0" borderId="25" xfId="0" applyFont="1" applyBorder="1" applyAlignment="1" applyProtection="1">
      <alignment horizontal="center" vertical="center" wrapText="1"/>
    </xf>
    <xf numFmtId="0" fontId="4" fillId="0" borderId="21" xfId="0" applyFont="1" applyBorder="1" applyAlignment="1" applyProtection="1">
      <alignment horizontal="center" vertical="center" wrapText="1"/>
    </xf>
    <xf numFmtId="0" fontId="4" fillId="0" borderId="22" xfId="0" applyFont="1" applyBorder="1" applyAlignment="1" applyProtection="1">
      <alignment horizontal="center" vertical="center" wrapText="1"/>
    </xf>
    <xf numFmtId="0" fontId="13" fillId="4" borderId="34" xfId="0" applyNumberFormat="1" applyFont="1" applyFill="1" applyBorder="1" applyAlignment="1" applyProtection="1">
      <alignment horizontal="center" vertical="center" wrapText="1"/>
    </xf>
    <xf numFmtId="0" fontId="13" fillId="4" borderId="35" xfId="0" applyNumberFormat="1" applyFont="1" applyFill="1" applyBorder="1" applyAlignment="1" applyProtection="1">
      <alignment horizontal="center" vertical="center" wrapText="1"/>
    </xf>
    <xf numFmtId="0" fontId="13" fillId="4" borderId="36" xfId="0" applyNumberFormat="1" applyFont="1" applyFill="1" applyBorder="1" applyAlignment="1" applyProtection="1">
      <alignment horizontal="center" vertical="center" wrapText="1"/>
    </xf>
    <xf numFmtId="0" fontId="21" fillId="4" borderId="29" xfId="0" applyNumberFormat="1" applyFont="1" applyFill="1" applyBorder="1" applyAlignment="1" applyProtection="1">
      <alignment horizontal="center" vertical="center" wrapText="1"/>
    </xf>
    <xf numFmtId="0" fontId="21" fillId="4" borderId="28" xfId="0" applyNumberFormat="1" applyFont="1" applyFill="1" applyBorder="1" applyAlignment="1" applyProtection="1">
      <alignment horizontal="center" vertical="center" wrapText="1"/>
    </xf>
    <xf numFmtId="0" fontId="21" fillId="4" borderId="30" xfId="0" applyNumberFormat="1" applyFont="1" applyFill="1" applyBorder="1" applyAlignment="1" applyProtection="1">
      <alignment horizontal="center" vertical="center" wrapText="1"/>
    </xf>
    <xf numFmtId="0" fontId="14" fillId="4" borderId="31" xfId="0" applyNumberFormat="1" applyFont="1" applyFill="1" applyBorder="1" applyAlignment="1" applyProtection="1">
      <alignment horizontal="center" vertical="center" wrapText="1"/>
    </xf>
    <xf numFmtId="0" fontId="14" fillId="4" borderId="26" xfId="0" applyNumberFormat="1" applyFont="1" applyFill="1" applyBorder="1" applyAlignment="1" applyProtection="1">
      <alignment horizontal="center" vertical="center" wrapText="1"/>
    </xf>
    <xf numFmtId="0" fontId="14" fillId="4" borderId="32" xfId="0" applyNumberFormat="1" applyFont="1" applyFill="1" applyBorder="1" applyAlignment="1" applyProtection="1">
      <alignment horizontal="center" vertical="center" wrapText="1"/>
    </xf>
    <xf numFmtId="0" fontId="3" fillId="0" borderId="16" xfId="0" applyFont="1" applyBorder="1" applyAlignment="1" applyProtection="1">
      <alignment horizontal="left" vertical="center" wrapText="1"/>
    </xf>
    <xf numFmtId="49" fontId="5" fillId="2" borderId="9" xfId="0" applyNumberFormat="1" applyFont="1" applyFill="1" applyBorder="1" applyAlignment="1" applyProtection="1">
      <alignment horizontal="center" vertical="center" wrapText="1"/>
      <protection locked="0"/>
    </xf>
    <xf numFmtId="49" fontId="5" fillId="2" borderId="11" xfId="0" applyNumberFormat="1" applyFont="1" applyFill="1" applyBorder="1" applyAlignment="1" applyProtection="1">
      <alignment horizontal="center" vertical="center" wrapText="1"/>
      <protection locked="0"/>
    </xf>
    <xf numFmtId="49" fontId="5" fillId="2" borderId="17" xfId="0" applyNumberFormat="1" applyFont="1" applyFill="1" applyBorder="1" applyAlignment="1" applyProtection="1">
      <alignment horizontal="center" vertical="center" wrapText="1"/>
      <protection locked="0"/>
    </xf>
    <xf numFmtId="0" fontId="19" fillId="0" borderId="16" xfId="0" applyFont="1" applyBorder="1" applyAlignment="1" applyProtection="1">
      <alignment horizontal="center" vertical="center" wrapText="1"/>
    </xf>
    <xf numFmtId="0" fontId="19" fillId="0" borderId="17" xfId="0" applyFont="1" applyBorder="1" applyAlignment="1" applyProtection="1">
      <alignment horizontal="center" vertical="center" wrapText="1"/>
    </xf>
    <xf numFmtId="0" fontId="4" fillId="0" borderId="2"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0" borderId="7" xfId="0" applyFont="1" applyBorder="1" applyAlignment="1" applyProtection="1">
      <alignment horizontal="left" vertical="center" wrapText="1"/>
    </xf>
    <xf numFmtId="0" fontId="4" fillId="0" borderId="8" xfId="0" applyFont="1" applyBorder="1" applyAlignment="1" applyProtection="1">
      <alignment horizontal="left" vertical="center" wrapText="1"/>
    </xf>
    <xf numFmtId="0" fontId="3" fillId="2" borderId="27" xfId="0" applyFont="1" applyFill="1" applyBorder="1" applyAlignment="1" applyProtection="1">
      <alignment horizontal="center" vertical="center"/>
    </xf>
    <xf numFmtId="0" fontId="3" fillId="2" borderId="13" xfId="0" applyFont="1" applyFill="1" applyBorder="1" applyAlignment="1" applyProtection="1">
      <alignment horizontal="center" vertical="center"/>
    </xf>
    <xf numFmtId="0" fontId="3" fillId="2" borderId="33" xfId="0" applyFont="1" applyFill="1" applyBorder="1" applyAlignment="1" applyProtection="1">
      <alignment horizontal="center" vertical="center"/>
    </xf>
    <xf numFmtId="0" fontId="3" fillId="3" borderId="9" xfId="0"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3" fillId="3" borderId="12" xfId="0" applyFont="1" applyFill="1" applyBorder="1" applyAlignment="1" applyProtection="1">
      <alignment horizontal="center" vertical="center"/>
    </xf>
    <xf numFmtId="0" fontId="4" fillId="0" borderId="18"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19" xfId="0" applyFont="1" applyBorder="1" applyAlignment="1" applyProtection="1">
      <alignment horizontal="center" vertical="center" wrapText="1"/>
    </xf>
    <xf numFmtId="0" fontId="5" fillId="0" borderId="14"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9" xfId="0" applyFont="1" applyBorder="1" applyAlignment="1" applyProtection="1">
      <alignment horizontal="left" vertical="center"/>
    </xf>
    <xf numFmtId="0" fontId="5" fillId="0" borderId="11" xfId="0" applyFont="1" applyBorder="1" applyAlignment="1" applyProtection="1">
      <alignment horizontal="left" vertical="center"/>
    </xf>
    <xf numFmtId="0" fontId="5" fillId="0" borderId="12" xfId="0" applyFont="1" applyBorder="1" applyAlignment="1" applyProtection="1">
      <alignment horizontal="left" vertical="center"/>
    </xf>
    <xf numFmtId="0" fontId="5" fillId="0" borderId="9" xfId="0" quotePrefix="1" applyFont="1" applyBorder="1" applyAlignment="1" applyProtection="1">
      <alignment horizontal="left" vertical="center"/>
    </xf>
    <xf numFmtId="0" fontId="5" fillId="0" borderId="11" xfId="0" quotePrefix="1" applyFont="1" applyBorder="1" applyAlignment="1" applyProtection="1">
      <alignment horizontal="left" vertical="center"/>
    </xf>
    <xf numFmtId="0" fontId="5" fillId="0" borderId="12" xfId="0" quotePrefix="1" applyFont="1" applyBorder="1" applyAlignment="1" applyProtection="1">
      <alignment horizontal="left" vertical="center"/>
    </xf>
    <xf numFmtId="0" fontId="11" fillId="3" borderId="27" xfId="0" applyFont="1" applyFill="1" applyBorder="1" applyAlignment="1" applyProtection="1">
      <alignment horizontal="right" vertical="center" wrapText="1"/>
    </xf>
    <xf numFmtId="0" fontId="11" fillId="3" borderId="13" xfId="0" applyFont="1" applyFill="1" applyBorder="1" applyAlignment="1" applyProtection="1">
      <alignment horizontal="right" vertical="center" wrapText="1"/>
    </xf>
    <xf numFmtId="0" fontId="11" fillId="3" borderId="33" xfId="0" applyFont="1" applyFill="1" applyBorder="1" applyAlignment="1" applyProtection="1">
      <alignment horizontal="right" vertical="center" wrapText="1"/>
    </xf>
    <xf numFmtId="0" fontId="11" fillId="3" borderId="37" xfId="0" applyFont="1" applyFill="1" applyBorder="1" applyAlignment="1" applyProtection="1">
      <alignment horizontal="right" vertical="center" wrapText="1"/>
    </xf>
    <xf numFmtId="0" fontId="11" fillId="3" borderId="38" xfId="0" applyFont="1" applyFill="1" applyBorder="1" applyAlignment="1" applyProtection="1">
      <alignment horizontal="right" vertical="center" wrapText="1"/>
    </xf>
    <xf numFmtId="0" fontId="11" fillId="3" borderId="39" xfId="0" applyFont="1" applyFill="1" applyBorder="1" applyAlignment="1" applyProtection="1">
      <alignment horizontal="right" vertical="center" wrapText="1"/>
    </xf>
  </cellXfs>
  <cellStyles count="10">
    <cellStyle name="Prozent 2" xfId="4" xr:uid="{ED1CCD21-D065-4154-AA4B-235C6C35A306}"/>
    <cellStyle name="Standard" xfId="0" builtinId="0"/>
    <cellStyle name="Standard 2" xfId="2" xr:uid="{68F557C4-9E22-4691-BEBB-339BE92DFF2F}"/>
    <cellStyle name="Währung" xfId="1" builtinId="4"/>
    <cellStyle name="Währung 2" xfId="3" xr:uid="{99FFC07D-9871-4836-BB15-16180EB525F5}"/>
    <cellStyle name="Währung 2 2" xfId="8" xr:uid="{4C37F2D9-E184-418F-9679-A89E67723720}"/>
    <cellStyle name="Währung 2 3" xfId="6" xr:uid="{848901B2-836A-41DD-B373-F536B8F3F202}"/>
    <cellStyle name="Währung 3" xfId="7" xr:uid="{3D8A6639-AA98-42FE-B958-B792E30FAC3B}"/>
    <cellStyle name="Währung 4" xfId="5" xr:uid="{E3B3D05F-3DA3-40A5-9332-D6A3B9994606}"/>
    <cellStyle name="Währung 5" xfId="9" xr:uid="{4DFBAB4A-8B43-44D4-BB7C-B95F6189AC8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
    <pageSetUpPr fitToPage="1"/>
  </sheetPr>
  <dimension ref="B1:U175"/>
  <sheetViews>
    <sheetView showGridLines="0" tabSelected="1" zoomScale="85" zoomScaleNormal="85" workbookViewId="0">
      <selection activeCell="D5" sqref="D5:L5"/>
    </sheetView>
  </sheetViews>
  <sheetFormatPr baseColWidth="10" defaultColWidth="11" defaultRowHeight="14.25" x14ac:dyDescent="0.2"/>
  <cols>
    <col min="1" max="1" width="1.875" style="7" customWidth="1"/>
    <col min="2" max="2" width="8.5" style="7" customWidth="1"/>
    <col min="3" max="3" width="17" style="7" customWidth="1"/>
    <col min="4" max="4" width="106" style="7" customWidth="1"/>
    <col min="5" max="5" width="25.25" style="7" customWidth="1"/>
    <col min="6" max="6" width="32.625" style="7" customWidth="1"/>
    <col min="7" max="7" width="8.25" style="7" customWidth="1"/>
    <col min="8" max="8" width="1.75" style="7" customWidth="1"/>
    <col min="9" max="10" width="9.5" style="7" customWidth="1"/>
    <col min="11" max="11" width="19.375" style="7" customWidth="1"/>
    <col min="12" max="12" width="30.75" style="7" customWidth="1"/>
    <col min="13" max="15" width="11" style="7"/>
    <col min="16" max="16" width="41.125" style="7" customWidth="1"/>
    <col min="17" max="16384" width="11" style="7"/>
  </cols>
  <sheetData>
    <row r="1" spans="2:15" ht="11.25" customHeight="1" x14ac:dyDescent="0.2"/>
    <row r="2" spans="2:15" ht="50.1" customHeight="1" x14ac:dyDescent="0.2">
      <c r="B2" s="145" t="s">
        <v>29</v>
      </c>
      <c r="C2" s="146"/>
      <c r="D2" s="146"/>
      <c r="E2" s="146"/>
      <c r="F2" s="146"/>
      <c r="G2" s="146"/>
      <c r="H2" s="146"/>
      <c r="I2" s="146"/>
      <c r="J2" s="146"/>
      <c r="K2" s="146"/>
      <c r="L2" s="147"/>
    </row>
    <row r="3" spans="2:15" ht="50.1" customHeight="1" x14ac:dyDescent="0.2">
      <c r="B3" s="150" t="s">
        <v>226</v>
      </c>
      <c r="C3" s="151"/>
      <c r="D3" s="151"/>
      <c r="E3" s="151"/>
      <c r="F3" s="151"/>
      <c r="G3" s="151"/>
      <c r="H3" s="151"/>
      <c r="I3" s="151"/>
      <c r="J3" s="151"/>
      <c r="K3" s="151"/>
      <c r="L3" s="152"/>
    </row>
    <row r="4" spans="2:15" ht="50.1" customHeight="1" x14ac:dyDescent="0.2">
      <c r="B4" s="156" t="s">
        <v>33</v>
      </c>
      <c r="C4" s="157"/>
      <c r="D4" s="157"/>
      <c r="E4" s="157"/>
      <c r="F4" s="157"/>
      <c r="G4" s="157"/>
      <c r="H4" s="157"/>
      <c r="I4" s="157"/>
      <c r="J4" s="157"/>
      <c r="K4" s="157"/>
      <c r="L4" s="158"/>
    </row>
    <row r="5" spans="2:15" ht="39.950000000000003" customHeight="1" x14ac:dyDescent="0.2">
      <c r="B5" s="162" t="s">
        <v>0</v>
      </c>
      <c r="C5" s="163"/>
      <c r="D5" s="159"/>
      <c r="E5" s="160"/>
      <c r="F5" s="160"/>
      <c r="G5" s="160"/>
      <c r="H5" s="160"/>
      <c r="I5" s="160"/>
      <c r="J5" s="160"/>
      <c r="K5" s="160"/>
      <c r="L5" s="161"/>
      <c r="O5" s="5"/>
    </row>
    <row r="6" spans="2:15" s="26" customFormat="1" ht="44.25" customHeight="1" x14ac:dyDescent="0.2">
      <c r="B6" s="168" t="s">
        <v>30</v>
      </c>
      <c r="C6" s="169"/>
      <c r="D6" s="169"/>
      <c r="E6" s="169"/>
      <c r="F6" s="169"/>
      <c r="G6" s="169"/>
      <c r="H6" s="169"/>
      <c r="I6" s="169"/>
      <c r="J6" s="169"/>
      <c r="K6" s="169"/>
      <c r="L6" s="170"/>
      <c r="M6" s="67"/>
    </row>
    <row r="7" spans="2:15" ht="24.95" customHeight="1" x14ac:dyDescent="0.2">
      <c r="B7" s="63"/>
      <c r="C7" s="64"/>
      <c r="D7" s="64"/>
      <c r="E7" s="64"/>
      <c r="F7" s="64"/>
      <c r="G7" s="64"/>
      <c r="H7" s="64"/>
      <c r="I7" s="64"/>
      <c r="J7" s="64"/>
      <c r="K7" s="64"/>
      <c r="L7" s="65"/>
    </row>
    <row r="8" spans="2:15" ht="50.1" customHeight="1" x14ac:dyDescent="0.2">
      <c r="B8" s="29" t="s">
        <v>4</v>
      </c>
      <c r="C8" s="164" t="s">
        <v>14</v>
      </c>
      <c r="D8" s="165"/>
      <c r="E8" s="164" t="s">
        <v>3</v>
      </c>
      <c r="F8" s="166"/>
      <c r="G8" s="166"/>
      <c r="H8" s="82"/>
      <c r="I8" s="51" t="s">
        <v>25</v>
      </c>
      <c r="J8" s="51" t="s">
        <v>32</v>
      </c>
      <c r="K8" s="51" t="s">
        <v>24</v>
      </c>
      <c r="L8" s="29" t="s">
        <v>26</v>
      </c>
      <c r="O8" s="7" t="s">
        <v>5</v>
      </c>
    </row>
    <row r="9" spans="2:15" ht="24.95" customHeight="1" x14ac:dyDescent="0.2">
      <c r="B9" s="10"/>
      <c r="C9" s="12"/>
      <c r="D9" s="12"/>
      <c r="E9" s="12"/>
      <c r="F9" s="12"/>
      <c r="G9" s="12"/>
      <c r="H9" s="12"/>
      <c r="I9" s="52"/>
      <c r="J9" s="52"/>
      <c r="K9" s="52"/>
      <c r="L9" s="11"/>
    </row>
    <row r="10" spans="2:15" s="16" customFormat="1" ht="39.950000000000003" customHeight="1" x14ac:dyDescent="0.2">
      <c r="B10" s="30" t="s">
        <v>19</v>
      </c>
      <c r="C10" s="174" t="s">
        <v>34</v>
      </c>
      <c r="D10" s="174"/>
      <c r="E10" s="15"/>
      <c r="F10" s="15"/>
      <c r="G10" s="15"/>
      <c r="H10" s="15"/>
      <c r="I10" s="53"/>
      <c r="J10" s="53"/>
      <c r="K10" s="53"/>
      <c r="L10" s="31"/>
    </row>
    <row r="11" spans="2:15" ht="30" customHeight="1" x14ac:dyDescent="0.2">
      <c r="B11" s="32" t="s">
        <v>6</v>
      </c>
      <c r="C11" s="27" t="s">
        <v>35</v>
      </c>
      <c r="D11" s="28"/>
      <c r="E11" s="28"/>
      <c r="F11" s="28"/>
      <c r="G11" s="28"/>
      <c r="H11" s="28"/>
      <c r="I11" s="54"/>
      <c r="J11" s="54"/>
      <c r="K11" s="54"/>
      <c r="L11" s="33"/>
    </row>
    <row r="12" spans="2:15" ht="191.25" customHeight="1" x14ac:dyDescent="0.2">
      <c r="B12" s="34"/>
      <c r="C12" s="134" t="s">
        <v>36</v>
      </c>
      <c r="D12" s="135"/>
      <c r="E12" s="132"/>
      <c r="F12" s="133"/>
      <c r="G12" s="133"/>
      <c r="H12" s="70"/>
      <c r="I12" s="68"/>
      <c r="J12" s="68"/>
      <c r="K12" s="72"/>
      <c r="L12" s="98"/>
    </row>
    <row r="13" spans="2:15" ht="153" customHeight="1" x14ac:dyDescent="0.2">
      <c r="B13" s="34">
        <v>1</v>
      </c>
      <c r="C13" s="134" t="s">
        <v>43</v>
      </c>
      <c r="D13" s="135"/>
      <c r="E13" s="132"/>
      <c r="F13" s="133"/>
      <c r="G13" s="133"/>
      <c r="H13" s="70"/>
      <c r="I13" s="68">
        <v>2</v>
      </c>
      <c r="J13" s="68" t="s">
        <v>31</v>
      </c>
      <c r="K13" s="106">
        <v>0</v>
      </c>
      <c r="L13" s="98">
        <f>K13*I13</f>
        <v>0</v>
      </c>
    </row>
    <row r="14" spans="2:15" ht="96" customHeight="1" x14ac:dyDescent="0.2">
      <c r="B14" s="34">
        <v>2</v>
      </c>
      <c r="C14" s="134" t="s">
        <v>42</v>
      </c>
      <c r="D14" s="135"/>
      <c r="E14" s="132"/>
      <c r="F14" s="133"/>
      <c r="G14" s="133"/>
      <c r="H14" s="70"/>
      <c r="I14" s="68">
        <v>2</v>
      </c>
      <c r="J14" s="68" t="s">
        <v>31</v>
      </c>
      <c r="K14" s="106">
        <v>0</v>
      </c>
      <c r="L14" s="98">
        <f t="shared" ref="L14:L21" si="0">K14*I14</f>
        <v>0</v>
      </c>
    </row>
    <row r="15" spans="2:15" ht="92.25" customHeight="1" x14ac:dyDescent="0.2">
      <c r="B15" s="34">
        <v>3</v>
      </c>
      <c r="C15" s="173" t="s">
        <v>41</v>
      </c>
      <c r="D15" s="135"/>
      <c r="E15" s="132"/>
      <c r="F15" s="133"/>
      <c r="G15" s="133"/>
      <c r="H15" s="70"/>
      <c r="I15" s="68">
        <v>1</v>
      </c>
      <c r="J15" s="68" t="s">
        <v>31</v>
      </c>
      <c r="K15" s="106">
        <v>0</v>
      </c>
      <c r="L15" s="98">
        <f t="shared" si="0"/>
        <v>0</v>
      </c>
    </row>
    <row r="16" spans="2:15" ht="58.5" customHeight="1" x14ac:dyDescent="0.2">
      <c r="B16" s="34">
        <v>4</v>
      </c>
      <c r="C16" s="173" t="s">
        <v>40</v>
      </c>
      <c r="D16" s="135"/>
      <c r="E16" s="132"/>
      <c r="F16" s="133"/>
      <c r="G16" s="133"/>
      <c r="H16" s="70"/>
      <c r="I16" s="68">
        <v>3</v>
      </c>
      <c r="J16" s="68" t="s">
        <v>31</v>
      </c>
      <c r="K16" s="106">
        <v>0</v>
      </c>
      <c r="L16" s="98">
        <f t="shared" si="0"/>
        <v>0</v>
      </c>
    </row>
    <row r="17" spans="2:12" ht="72" customHeight="1" x14ac:dyDescent="0.2">
      <c r="B17" s="34">
        <v>5</v>
      </c>
      <c r="C17" s="134" t="s">
        <v>39</v>
      </c>
      <c r="D17" s="135"/>
      <c r="E17" s="132"/>
      <c r="F17" s="133"/>
      <c r="G17" s="133"/>
      <c r="H17" s="70"/>
      <c r="I17" s="68">
        <v>1</v>
      </c>
      <c r="J17" s="68" t="s">
        <v>31</v>
      </c>
      <c r="K17" s="106">
        <v>0</v>
      </c>
      <c r="L17" s="98">
        <f t="shared" si="0"/>
        <v>0</v>
      </c>
    </row>
    <row r="18" spans="2:12" ht="75.75" customHeight="1" x14ac:dyDescent="0.2">
      <c r="B18" s="34">
        <v>6</v>
      </c>
      <c r="C18" s="134" t="s">
        <v>38</v>
      </c>
      <c r="D18" s="135"/>
      <c r="E18" s="132"/>
      <c r="F18" s="133"/>
      <c r="G18" s="133"/>
      <c r="H18" s="70"/>
      <c r="I18" s="68">
        <v>1</v>
      </c>
      <c r="J18" s="68" t="s">
        <v>31</v>
      </c>
      <c r="K18" s="106">
        <v>0</v>
      </c>
      <c r="L18" s="98">
        <f t="shared" si="0"/>
        <v>0</v>
      </c>
    </row>
    <row r="19" spans="2:12" ht="86.25" customHeight="1" x14ac:dyDescent="0.2">
      <c r="B19" s="34">
        <v>7</v>
      </c>
      <c r="C19" s="134" t="s">
        <v>37</v>
      </c>
      <c r="D19" s="135"/>
      <c r="E19" s="132"/>
      <c r="F19" s="133"/>
      <c r="G19" s="133"/>
      <c r="H19" s="70"/>
      <c r="I19" s="68">
        <v>1</v>
      </c>
      <c r="J19" s="68" t="s">
        <v>31</v>
      </c>
      <c r="K19" s="106">
        <v>0</v>
      </c>
      <c r="L19" s="98">
        <f t="shared" si="0"/>
        <v>0</v>
      </c>
    </row>
    <row r="20" spans="2:12" ht="71.25" customHeight="1" x14ac:dyDescent="0.2">
      <c r="B20" s="34">
        <v>8</v>
      </c>
      <c r="C20" s="134" t="s">
        <v>44</v>
      </c>
      <c r="D20" s="135"/>
      <c r="E20" s="132"/>
      <c r="F20" s="133"/>
      <c r="G20" s="133"/>
      <c r="H20" s="70"/>
      <c r="I20" s="68">
        <v>2</v>
      </c>
      <c r="J20" s="68" t="s">
        <v>31</v>
      </c>
      <c r="K20" s="106">
        <v>0</v>
      </c>
      <c r="L20" s="98">
        <f t="shared" si="0"/>
        <v>0</v>
      </c>
    </row>
    <row r="21" spans="2:12" ht="99.75" customHeight="1" x14ac:dyDescent="0.2">
      <c r="B21" s="34">
        <v>9</v>
      </c>
      <c r="C21" s="143" t="s">
        <v>45</v>
      </c>
      <c r="D21" s="144"/>
      <c r="E21" s="175"/>
      <c r="F21" s="176"/>
      <c r="G21" s="176"/>
      <c r="H21" s="70"/>
      <c r="I21" s="68">
        <v>1</v>
      </c>
      <c r="J21" s="68" t="s">
        <v>31</v>
      </c>
      <c r="K21" s="106">
        <v>0</v>
      </c>
      <c r="L21" s="99">
        <f t="shared" si="0"/>
        <v>0</v>
      </c>
    </row>
    <row r="22" spans="2:12" ht="180" customHeight="1" x14ac:dyDescent="0.2">
      <c r="B22" s="115">
        <v>10</v>
      </c>
      <c r="C22" s="128" t="s">
        <v>46</v>
      </c>
      <c r="D22" s="129"/>
      <c r="E22" s="130"/>
      <c r="F22" s="131"/>
      <c r="G22" s="131"/>
      <c r="H22" s="73"/>
      <c r="I22" s="74"/>
      <c r="J22" s="74"/>
      <c r="K22" s="75"/>
      <c r="L22" s="100"/>
    </row>
    <row r="23" spans="2:12" ht="213" customHeight="1" x14ac:dyDescent="0.2">
      <c r="B23" s="35"/>
      <c r="C23" s="148" t="s">
        <v>47</v>
      </c>
      <c r="D23" s="149"/>
      <c r="E23" s="171"/>
      <c r="F23" s="172"/>
      <c r="G23" s="172"/>
      <c r="H23" s="73"/>
      <c r="I23" s="74"/>
      <c r="J23" s="74"/>
      <c r="K23" s="75"/>
      <c r="L23" s="101"/>
    </row>
    <row r="24" spans="2:12" ht="66" customHeight="1" x14ac:dyDescent="0.2">
      <c r="B24" s="34">
        <v>11</v>
      </c>
      <c r="C24" s="134" t="s">
        <v>48</v>
      </c>
      <c r="D24" s="135"/>
      <c r="E24" s="132"/>
      <c r="F24" s="133"/>
      <c r="G24" s="133"/>
      <c r="H24" s="70"/>
      <c r="I24" s="68">
        <v>50</v>
      </c>
      <c r="J24" s="68" t="s">
        <v>31</v>
      </c>
      <c r="K24" s="106">
        <v>0</v>
      </c>
      <c r="L24" s="98">
        <f>K24*I24</f>
        <v>0</v>
      </c>
    </row>
    <row r="25" spans="2:12" ht="123.75" customHeight="1" x14ac:dyDescent="0.2">
      <c r="B25" s="34">
        <v>12</v>
      </c>
      <c r="C25" s="134" t="s">
        <v>49</v>
      </c>
      <c r="D25" s="135"/>
      <c r="E25" s="132"/>
      <c r="F25" s="133"/>
      <c r="G25" s="133"/>
      <c r="H25" s="70"/>
      <c r="I25" s="68">
        <v>50</v>
      </c>
      <c r="J25" s="68" t="s">
        <v>31</v>
      </c>
      <c r="K25" s="106">
        <v>0</v>
      </c>
      <c r="L25" s="98">
        <f>K25*I25</f>
        <v>0</v>
      </c>
    </row>
    <row r="26" spans="2:12" ht="92.25" customHeight="1" x14ac:dyDescent="0.2">
      <c r="B26" s="34">
        <v>13</v>
      </c>
      <c r="C26" s="134" t="s">
        <v>50</v>
      </c>
      <c r="D26" s="135"/>
      <c r="E26" s="132"/>
      <c r="F26" s="133"/>
      <c r="G26" s="133"/>
      <c r="H26" s="70"/>
      <c r="I26" s="68">
        <v>1</v>
      </c>
      <c r="J26" s="68" t="s">
        <v>31</v>
      </c>
      <c r="K26" s="106">
        <v>0</v>
      </c>
      <c r="L26" s="98">
        <f t="shared" ref="L26" si="1">K26*I26</f>
        <v>0</v>
      </c>
    </row>
    <row r="27" spans="2:12" ht="30" customHeight="1" x14ac:dyDescent="0.2">
      <c r="B27" s="32" t="s">
        <v>18</v>
      </c>
      <c r="C27" s="27" t="s">
        <v>51</v>
      </c>
      <c r="D27" s="28"/>
      <c r="E27" s="28"/>
      <c r="F27" s="28"/>
      <c r="G27" s="28"/>
      <c r="H27" s="28"/>
      <c r="I27" s="54"/>
      <c r="J27" s="54"/>
      <c r="K27" s="54"/>
      <c r="L27" s="33"/>
    </row>
    <row r="28" spans="2:12" ht="157.5" customHeight="1" x14ac:dyDescent="0.2">
      <c r="B28" s="76"/>
      <c r="C28" s="143" t="s">
        <v>52</v>
      </c>
      <c r="D28" s="144"/>
      <c r="E28" s="175"/>
      <c r="F28" s="176"/>
      <c r="G28" s="176" t="s">
        <v>23</v>
      </c>
      <c r="H28" s="70"/>
      <c r="I28" s="68"/>
      <c r="J28" s="68"/>
      <c r="K28" s="72"/>
      <c r="L28" s="99"/>
    </row>
    <row r="29" spans="2:12" ht="86.25" customHeight="1" x14ac:dyDescent="0.2">
      <c r="B29" s="37"/>
      <c r="C29" s="148" t="s">
        <v>53</v>
      </c>
      <c r="D29" s="149"/>
      <c r="E29" s="171"/>
      <c r="F29" s="172"/>
      <c r="G29" s="172" t="s">
        <v>23</v>
      </c>
      <c r="H29" s="73"/>
      <c r="I29" s="74"/>
      <c r="J29" s="74"/>
      <c r="K29" s="75"/>
      <c r="L29" s="101"/>
    </row>
    <row r="30" spans="2:12" ht="195" customHeight="1" x14ac:dyDescent="0.2">
      <c r="B30" s="36">
        <v>1</v>
      </c>
      <c r="C30" s="134" t="s">
        <v>55</v>
      </c>
      <c r="D30" s="135"/>
      <c r="E30" s="132"/>
      <c r="F30" s="133"/>
      <c r="G30" s="133"/>
      <c r="H30" s="70"/>
      <c r="I30" s="68">
        <v>1</v>
      </c>
      <c r="J30" s="68" t="s">
        <v>54</v>
      </c>
      <c r="K30" s="106">
        <v>0</v>
      </c>
      <c r="L30" s="98">
        <f>K30*I30</f>
        <v>0</v>
      </c>
    </row>
    <row r="31" spans="2:12" ht="194.25" customHeight="1" x14ac:dyDescent="0.2">
      <c r="B31" s="36">
        <v>2</v>
      </c>
      <c r="C31" s="134" t="s">
        <v>56</v>
      </c>
      <c r="D31" s="135"/>
      <c r="E31" s="132"/>
      <c r="F31" s="133"/>
      <c r="G31" s="133"/>
      <c r="H31" s="70"/>
      <c r="I31" s="68">
        <v>1</v>
      </c>
      <c r="J31" s="68" t="s">
        <v>54</v>
      </c>
      <c r="K31" s="106">
        <v>0</v>
      </c>
      <c r="L31" s="98">
        <f t="shared" ref="L31:L60" si="2">K31*I31</f>
        <v>0</v>
      </c>
    </row>
    <row r="32" spans="2:12" ht="213" customHeight="1" x14ac:dyDescent="0.2">
      <c r="B32" s="36">
        <v>3</v>
      </c>
      <c r="C32" s="134" t="s">
        <v>192</v>
      </c>
      <c r="D32" s="135"/>
      <c r="E32" s="132"/>
      <c r="F32" s="133"/>
      <c r="G32" s="133"/>
      <c r="H32" s="70"/>
      <c r="I32" s="68">
        <v>1</v>
      </c>
      <c r="J32" s="68" t="s">
        <v>54</v>
      </c>
      <c r="K32" s="106">
        <v>0</v>
      </c>
      <c r="L32" s="98">
        <f t="shared" si="2"/>
        <v>0</v>
      </c>
    </row>
    <row r="33" spans="2:12" ht="198.75" customHeight="1" x14ac:dyDescent="0.2">
      <c r="B33" s="36">
        <v>4</v>
      </c>
      <c r="C33" s="134" t="s">
        <v>57</v>
      </c>
      <c r="D33" s="135"/>
      <c r="E33" s="132"/>
      <c r="F33" s="133"/>
      <c r="G33" s="133"/>
      <c r="H33" s="70"/>
      <c r="I33" s="68">
        <v>1</v>
      </c>
      <c r="J33" s="68" t="s">
        <v>54</v>
      </c>
      <c r="K33" s="106">
        <v>0</v>
      </c>
      <c r="L33" s="98">
        <f t="shared" si="2"/>
        <v>0</v>
      </c>
    </row>
    <row r="34" spans="2:12" ht="135.75" customHeight="1" x14ac:dyDescent="0.2">
      <c r="B34" s="76">
        <v>5</v>
      </c>
      <c r="C34" s="143" t="s">
        <v>58</v>
      </c>
      <c r="D34" s="144"/>
      <c r="E34" s="175"/>
      <c r="F34" s="176"/>
      <c r="G34" s="176"/>
      <c r="H34" s="70"/>
      <c r="I34" s="68">
        <v>2</v>
      </c>
      <c r="J34" s="68" t="s">
        <v>54</v>
      </c>
      <c r="K34" s="106">
        <v>0</v>
      </c>
      <c r="L34" s="99">
        <f t="shared" si="2"/>
        <v>0</v>
      </c>
    </row>
    <row r="35" spans="2:12" ht="118.5" customHeight="1" x14ac:dyDescent="0.2">
      <c r="B35" s="37"/>
      <c r="C35" s="148" t="s">
        <v>59</v>
      </c>
      <c r="D35" s="149"/>
      <c r="E35" s="171"/>
      <c r="F35" s="172"/>
      <c r="G35" s="172"/>
      <c r="H35" s="73"/>
      <c r="I35" s="74"/>
      <c r="J35" s="74"/>
      <c r="K35" s="75"/>
      <c r="L35" s="101"/>
    </row>
    <row r="36" spans="2:12" ht="105.75" customHeight="1" x14ac:dyDescent="0.2">
      <c r="B36" s="36">
        <v>6</v>
      </c>
      <c r="C36" s="173" t="s">
        <v>60</v>
      </c>
      <c r="D36" s="135"/>
      <c r="E36" s="132"/>
      <c r="F36" s="133"/>
      <c r="G36" s="133"/>
      <c r="H36" s="70"/>
      <c r="I36" s="68">
        <v>1</v>
      </c>
      <c r="J36" s="68" t="s">
        <v>54</v>
      </c>
      <c r="K36" s="106">
        <v>0</v>
      </c>
      <c r="L36" s="98">
        <f t="shared" si="2"/>
        <v>0</v>
      </c>
    </row>
    <row r="37" spans="2:12" ht="160.5" customHeight="1" x14ac:dyDescent="0.2">
      <c r="B37" s="36">
        <v>7</v>
      </c>
      <c r="C37" s="134" t="s">
        <v>61</v>
      </c>
      <c r="D37" s="135"/>
      <c r="E37" s="132"/>
      <c r="F37" s="133"/>
      <c r="G37" s="133"/>
      <c r="H37" s="70"/>
      <c r="I37" s="68">
        <v>1</v>
      </c>
      <c r="J37" s="68" t="s">
        <v>54</v>
      </c>
      <c r="K37" s="106">
        <v>0</v>
      </c>
      <c r="L37" s="98">
        <f t="shared" si="2"/>
        <v>0</v>
      </c>
    </row>
    <row r="38" spans="2:12" ht="118.5" customHeight="1" x14ac:dyDescent="0.2">
      <c r="B38" s="36">
        <v>8</v>
      </c>
      <c r="C38" s="134" t="s">
        <v>63</v>
      </c>
      <c r="D38" s="135"/>
      <c r="E38" s="132"/>
      <c r="F38" s="133"/>
      <c r="G38" s="133"/>
      <c r="H38" s="70"/>
      <c r="I38" s="68">
        <v>78</v>
      </c>
      <c r="J38" s="68" t="s">
        <v>62</v>
      </c>
      <c r="K38" s="106">
        <v>0</v>
      </c>
      <c r="L38" s="98">
        <f t="shared" si="2"/>
        <v>0</v>
      </c>
    </row>
    <row r="39" spans="2:12" ht="216.75" customHeight="1" x14ac:dyDescent="0.2">
      <c r="B39" s="36">
        <v>9</v>
      </c>
      <c r="C39" s="134" t="s">
        <v>65</v>
      </c>
      <c r="D39" s="135"/>
      <c r="E39" s="132"/>
      <c r="F39" s="133"/>
      <c r="G39" s="133"/>
      <c r="H39" s="70"/>
      <c r="I39" s="68">
        <v>12</v>
      </c>
      <c r="J39" s="68" t="s">
        <v>64</v>
      </c>
      <c r="K39" s="106">
        <v>0</v>
      </c>
      <c r="L39" s="98">
        <f t="shared" si="2"/>
        <v>0</v>
      </c>
    </row>
    <row r="40" spans="2:12" ht="131.25" customHeight="1" x14ac:dyDescent="0.2">
      <c r="B40" s="36">
        <v>10</v>
      </c>
      <c r="C40" s="134" t="s">
        <v>66</v>
      </c>
      <c r="D40" s="135"/>
      <c r="E40" s="132"/>
      <c r="F40" s="133"/>
      <c r="G40" s="133"/>
      <c r="H40" s="70"/>
      <c r="I40" s="68">
        <v>36</v>
      </c>
      <c r="J40" s="68" t="s">
        <v>64</v>
      </c>
      <c r="K40" s="106">
        <v>0</v>
      </c>
      <c r="L40" s="98">
        <f t="shared" si="2"/>
        <v>0</v>
      </c>
    </row>
    <row r="41" spans="2:12" ht="106.5" customHeight="1" x14ac:dyDescent="0.2">
      <c r="B41" s="36">
        <v>11</v>
      </c>
      <c r="C41" s="134" t="s">
        <v>67</v>
      </c>
      <c r="D41" s="135"/>
      <c r="E41" s="132"/>
      <c r="F41" s="133"/>
      <c r="G41" s="133"/>
      <c r="H41" s="70"/>
      <c r="I41" s="68">
        <v>12</v>
      </c>
      <c r="J41" s="68" t="s">
        <v>54</v>
      </c>
      <c r="K41" s="106">
        <v>0</v>
      </c>
      <c r="L41" s="98">
        <f t="shared" si="2"/>
        <v>0</v>
      </c>
    </row>
    <row r="42" spans="2:12" ht="170.25" customHeight="1" x14ac:dyDescent="0.2">
      <c r="B42" s="36">
        <v>12</v>
      </c>
      <c r="C42" s="134" t="s">
        <v>68</v>
      </c>
      <c r="D42" s="135"/>
      <c r="E42" s="132"/>
      <c r="F42" s="133"/>
      <c r="G42" s="133"/>
      <c r="H42" s="70"/>
      <c r="I42" s="68">
        <v>2</v>
      </c>
      <c r="J42" s="68" t="s">
        <v>54</v>
      </c>
      <c r="K42" s="106">
        <v>0</v>
      </c>
      <c r="L42" s="98">
        <f t="shared" si="2"/>
        <v>0</v>
      </c>
    </row>
    <row r="43" spans="2:12" ht="156" customHeight="1" x14ac:dyDescent="0.2">
      <c r="B43" s="36">
        <v>13</v>
      </c>
      <c r="C43" s="134" t="s">
        <v>69</v>
      </c>
      <c r="D43" s="135"/>
      <c r="E43" s="132"/>
      <c r="F43" s="133"/>
      <c r="G43" s="133"/>
      <c r="H43" s="70"/>
      <c r="I43" s="68">
        <v>2</v>
      </c>
      <c r="J43" s="68" t="s">
        <v>54</v>
      </c>
      <c r="K43" s="106">
        <v>0</v>
      </c>
      <c r="L43" s="98">
        <f t="shared" si="2"/>
        <v>0</v>
      </c>
    </row>
    <row r="44" spans="2:12" ht="172.5" customHeight="1" x14ac:dyDescent="0.2">
      <c r="B44" s="36">
        <v>14</v>
      </c>
      <c r="C44" s="134" t="s">
        <v>70</v>
      </c>
      <c r="D44" s="135"/>
      <c r="E44" s="132"/>
      <c r="F44" s="133"/>
      <c r="G44" s="133"/>
      <c r="H44" s="70"/>
      <c r="I44" s="68">
        <v>1</v>
      </c>
      <c r="J44" s="68" t="s">
        <v>54</v>
      </c>
      <c r="K44" s="106">
        <v>0</v>
      </c>
      <c r="L44" s="98">
        <f t="shared" si="2"/>
        <v>0</v>
      </c>
    </row>
    <row r="45" spans="2:12" ht="107.25" customHeight="1" x14ac:dyDescent="0.2">
      <c r="B45" s="36">
        <v>15</v>
      </c>
      <c r="C45" s="134" t="s">
        <v>71</v>
      </c>
      <c r="D45" s="135"/>
      <c r="E45" s="132"/>
      <c r="F45" s="133"/>
      <c r="G45" s="133"/>
      <c r="H45" s="70"/>
      <c r="I45" s="68">
        <v>10</v>
      </c>
      <c r="J45" s="68" t="s">
        <v>54</v>
      </c>
      <c r="K45" s="106">
        <v>0</v>
      </c>
      <c r="L45" s="98">
        <f t="shared" si="2"/>
        <v>0</v>
      </c>
    </row>
    <row r="46" spans="2:12" ht="106.5" customHeight="1" x14ac:dyDescent="0.2">
      <c r="B46" s="36">
        <v>16</v>
      </c>
      <c r="C46" s="134" t="s">
        <v>72</v>
      </c>
      <c r="D46" s="135"/>
      <c r="E46" s="132"/>
      <c r="F46" s="133"/>
      <c r="G46" s="133"/>
      <c r="H46" s="70"/>
      <c r="I46" s="68">
        <v>2</v>
      </c>
      <c r="J46" s="68" t="s">
        <v>54</v>
      </c>
      <c r="K46" s="106">
        <v>0</v>
      </c>
      <c r="L46" s="98">
        <f t="shared" si="2"/>
        <v>0</v>
      </c>
    </row>
    <row r="47" spans="2:12" ht="104.25" customHeight="1" x14ac:dyDescent="0.2">
      <c r="B47" s="36">
        <v>17</v>
      </c>
      <c r="C47" s="134" t="s">
        <v>73</v>
      </c>
      <c r="D47" s="135"/>
      <c r="E47" s="132"/>
      <c r="F47" s="133"/>
      <c r="G47" s="133"/>
      <c r="H47" s="70"/>
      <c r="I47" s="68">
        <v>2</v>
      </c>
      <c r="J47" s="68" t="s">
        <v>54</v>
      </c>
      <c r="K47" s="106">
        <v>0</v>
      </c>
      <c r="L47" s="98">
        <f t="shared" si="2"/>
        <v>0</v>
      </c>
    </row>
    <row r="48" spans="2:12" ht="117" customHeight="1" x14ac:dyDescent="0.2">
      <c r="B48" s="36">
        <v>18</v>
      </c>
      <c r="C48" s="134" t="s">
        <v>74</v>
      </c>
      <c r="D48" s="135"/>
      <c r="E48" s="132"/>
      <c r="F48" s="133"/>
      <c r="G48" s="133"/>
      <c r="H48" s="70"/>
      <c r="I48" s="68">
        <v>2</v>
      </c>
      <c r="J48" s="68" t="s">
        <v>54</v>
      </c>
      <c r="K48" s="106">
        <v>0</v>
      </c>
      <c r="L48" s="98">
        <f t="shared" si="2"/>
        <v>0</v>
      </c>
    </row>
    <row r="49" spans="2:12" ht="105.75" customHeight="1" x14ac:dyDescent="0.2">
      <c r="B49" s="36">
        <v>19</v>
      </c>
      <c r="C49" s="134" t="s">
        <v>75</v>
      </c>
      <c r="D49" s="135"/>
      <c r="E49" s="132"/>
      <c r="F49" s="133"/>
      <c r="G49" s="133"/>
      <c r="H49" s="70"/>
      <c r="I49" s="68">
        <v>10</v>
      </c>
      <c r="J49" s="68" t="s">
        <v>54</v>
      </c>
      <c r="K49" s="106">
        <v>0</v>
      </c>
      <c r="L49" s="98">
        <f t="shared" si="2"/>
        <v>0</v>
      </c>
    </row>
    <row r="50" spans="2:12" ht="105" customHeight="1" x14ac:dyDescent="0.2">
      <c r="B50" s="36">
        <v>20</v>
      </c>
      <c r="C50" s="134" t="s">
        <v>76</v>
      </c>
      <c r="D50" s="135"/>
      <c r="E50" s="132"/>
      <c r="F50" s="133"/>
      <c r="G50" s="133"/>
      <c r="H50" s="70"/>
      <c r="I50" s="68">
        <v>10</v>
      </c>
      <c r="J50" s="68" t="s">
        <v>54</v>
      </c>
      <c r="K50" s="106">
        <v>0</v>
      </c>
      <c r="L50" s="98">
        <f t="shared" si="2"/>
        <v>0</v>
      </c>
    </row>
    <row r="51" spans="2:12" ht="99.75" customHeight="1" x14ac:dyDescent="0.2">
      <c r="B51" s="36">
        <v>21</v>
      </c>
      <c r="C51" s="134" t="s">
        <v>77</v>
      </c>
      <c r="D51" s="135"/>
      <c r="E51" s="132"/>
      <c r="F51" s="133"/>
      <c r="G51" s="133"/>
      <c r="H51" s="70"/>
      <c r="I51" s="68">
        <v>2</v>
      </c>
      <c r="J51" s="68" t="s">
        <v>54</v>
      </c>
      <c r="K51" s="106">
        <v>0</v>
      </c>
      <c r="L51" s="98">
        <f t="shared" si="2"/>
        <v>0</v>
      </c>
    </row>
    <row r="52" spans="2:12" ht="112.5" customHeight="1" x14ac:dyDescent="0.2">
      <c r="B52" s="36">
        <v>22</v>
      </c>
      <c r="C52" s="134" t="s">
        <v>78</v>
      </c>
      <c r="D52" s="135"/>
      <c r="E52" s="132"/>
      <c r="F52" s="133"/>
      <c r="G52" s="133"/>
      <c r="H52" s="70"/>
      <c r="I52" s="68">
        <v>2</v>
      </c>
      <c r="J52" s="68" t="s">
        <v>54</v>
      </c>
      <c r="K52" s="106">
        <v>0</v>
      </c>
      <c r="L52" s="98">
        <f t="shared" si="2"/>
        <v>0</v>
      </c>
    </row>
    <row r="53" spans="2:12" ht="88.5" customHeight="1" x14ac:dyDescent="0.2">
      <c r="B53" s="36">
        <v>23</v>
      </c>
      <c r="C53" s="134" t="s">
        <v>79</v>
      </c>
      <c r="D53" s="135"/>
      <c r="E53" s="132"/>
      <c r="F53" s="133"/>
      <c r="G53" s="133"/>
      <c r="H53" s="70"/>
      <c r="I53" s="68">
        <v>10</v>
      </c>
      <c r="J53" s="68" t="s">
        <v>54</v>
      </c>
      <c r="K53" s="106">
        <v>0</v>
      </c>
      <c r="L53" s="98">
        <f t="shared" si="2"/>
        <v>0</v>
      </c>
    </row>
    <row r="54" spans="2:12" ht="108.75" customHeight="1" x14ac:dyDescent="0.2">
      <c r="B54" s="36">
        <v>24</v>
      </c>
      <c r="C54" s="134" t="s">
        <v>80</v>
      </c>
      <c r="D54" s="135"/>
      <c r="E54" s="132"/>
      <c r="F54" s="133"/>
      <c r="G54" s="133"/>
      <c r="H54" s="70"/>
      <c r="I54" s="68">
        <v>2</v>
      </c>
      <c r="J54" s="68" t="s">
        <v>54</v>
      </c>
      <c r="K54" s="106">
        <v>0</v>
      </c>
      <c r="L54" s="98">
        <f t="shared" si="2"/>
        <v>0</v>
      </c>
    </row>
    <row r="55" spans="2:12" ht="103.5" customHeight="1" x14ac:dyDescent="0.2">
      <c r="B55" s="36">
        <v>25</v>
      </c>
      <c r="C55" s="134" t="s">
        <v>81</v>
      </c>
      <c r="D55" s="135"/>
      <c r="E55" s="132"/>
      <c r="F55" s="133"/>
      <c r="G55" s="133"/>
      <c r="H55" s="70"/>
      <c r="I55" s="68">
        <v>2</v>
      </c>
      <c r="J55" s="68" t="s">
        <v>54</v>
      </c>
      <c r="K55" s="106">
        <v>0</v>
      </c>
      <c r="L55" s="98">
        <f t="shared" si="2"/>
        <v>0</v>
      </c>
    </row>
    <row r="56" spans="2:12" ht="171" customHeight="1" x14ac:dyDescent="0.2">
      <c r="B56" s="76">
        <v>26</v>
      </c>
      <c r="C56" s="143" t="s">
        <v>82</v>
      </c>
      <c r="D56" s="144"/>
      <c r="E56" s="175"/>
      <c r="F56" s="176"/>
      <c r="G56" s="176"/>
      <c r="H56" s="70"/>
      <c r="I56" s="68">
        <v>1</v>
      </c>
      <c r="J56" s="68" t="s">
        <v>54</v>
      </c>
      <c r="K56" s="106">
        <v>0</v>
      </c>
      <c r="L56" s="99">
        <f t="shared" si="2"/>
        <v>0</v>
      </c>
    </row>
    <row r="57" spans="2:12" ht="99.75" customHeight="1" x14ac:dyDescent="0.2">
      <c r="B57" s="37"/>
      <c r="C57" s="148" t="s">
        <v>83</v>
      </c>
      <c r="D57" s="149"/>
      <c r="E57" s="171"/>
      <c r="F57" s="172"/>
      <c r="G57" s="172"/>
      <c r="H57" s="73"/>
      <c r="I57" s="74"/>
      <c r="J57" s="74"/>
      <c r="K57" s="75"/>
      <c r="L57" s="101"/>
    </row>
    <row r="58" spans="2:12" ht="176.25" customHeight="1" x14ac:dyDescent="0.2">
      <c r="B58" s="76">
        <v>27</v>
      </c>
      <c r="C58" s="143" t="s">
        <v>84</v>
      </c>
      <c r="D58" s="144"/>
      <c r="E58" s="175"/>
      <c r="F58" s="176"/>
      <c r="G58" s="176"/>
      <c r="H58" s="70"/>
      <c r="I58" s="68">
        <v>1</v>
      </c>
      <c r="J58" s="68" t="s">
        <v>54</v>
      </c>
      <c r="K58" s="106">
        <v>0</v>
      </c>
      <c r="L58" s="99">
        <f t="shared" si="2"/>
        <v>0</v>
      </c>
    </row>
    <row r="59" spans="2:12" ht="96.75" customHeight="1" x14ac:dyDescent="0.2">
      <c r="B59" s="37"/>
      <c r="C59" s="148" t="s">
        <v>83</v>
      </c>
      <c r="D59" s="149"/>
      <c r="E59" s="171"/>
      <c r="F59" s="172"/>
      <c r="G59" s="172"/>
      <c r="H59" s="73"/>
      <c r="I59" s="74"/>
      <c r="J59" s="74"/>
      <c r="K59" s="75"/>
      <c r="L59" s="101"/>
    </row>
    <row r="60" spans="2:12" ht="203.25" customHeight="1" x14ac:dyDescent="0.2">
      <c r="B60" s="76">
        <v>28</v>
      </c>
      <c r="C60" s="143" t="s">
        <v>85</v>
      </c>
      <c r="D60" s="144"/>
      <c r="E60" s="175"/>
      <c r="F60" s="176"/>
      <c r="G60" s="176" t="s">
        <v>23</v>
      </c>
      <c r="H60" s="70"/>
      <c r="I60" s="68">
        <v>1</v>
      </c>
      <c r="J60" s="68" t="s">
        <v>54</v>
      </c>
      <c r="K60" s="106">
        <v>0</v>
      </c>
      <c r="L60" s="99">
        <f t="shared" si="2"/>
        <v>0</v>
      </c>
    </row>
    <row r="61" spans="2:12" ht="102" customHeight="1" x14ac:dyDescent="0.2">
      <c r="B61" s="37"/>
      <c r="C61" s="148" t="s">
        <v>83</v>
      </c>
      <c r="D61" s="149"/>
      <c r="E61" s="171"/>
      <c r="F61" s="172"/>
      <c r="G61" s="172"/>
      <c r="H61" s="77"/>
      <c r="I61" s="78"/>
      <c r="J61" s="78"/>
      <c r="K61" s="79"/>
      <c r="L61" s="101"/>
    </row>
    <row r="62" spans="2:12" ht="184.5" customHeight="1" x14ac:dyDescent="0.2">
      <c r="B62" s="36">
        <v>29</v>
      </c>
      <c r="C62" s="134" t="s">
        <v>86</v>
      </c>
      <c r="D62" s="135"/>
      <c r="E62" s="132"/>
      <c r="F62" s="133"/>
      <c r="G62" s="133"/>
      <c r="H62" s="70"/>
      <c r="I62" s="68">
        <v>1</v>
      </c>
      <c r="J62" s="68" t="s">
        <v>31</v>
      </c>
      <c r="K62" s="106">
        <v>0</v>
      </c>
      <c r="L62" s="98">
        <f>K62*I62</f>
        <v>0</v>
      </c>
    </row>
    <row r="63" spans="2:12" ht="99" customHeight="1" x14ac:dyDescent="0.2">
      <c r="B63" s="36">
        <v>30</v>
      </c>
      <c r="C63" s="134" t="s">
        <v>87</v>
      </c>
      <c r="D63" s="135"/>
      <c r="E63" s="132"/>
      <c r="F63" s="133"/>
      <c r="G63" s="133"/>
      <c r="H63" s="70"/>
      <c r="I63" s="68">
        <v>20</v>
      </c>
      <c r="J63" s="68" t="s">
        <v>31</v>
      </c>
      <c r="K63" s="106">
        <v>0</v>
      </c>
      <c r="L63" s="98">
        <f t="shared" ref="L63:L64" si="3">K63*I63</f>
        <v>0</v>
      </c>
    </row>
    <row r="64" spans="2:12" ht="110.25" customHeight="1" x14ac:dyDescent="0.2">
      <c r="B64" s="36">
        <v>31</v>
      </c>
      <c r="C64" s="134" t="s">
        <v>88</v>
      </c>
      <c r="D64" s="135"/>
      <c r="E64" s="132"/>
      <c r="F64" s="133"/>
      <c r="G64" s="133"/>
      <c r="H64" s="70"/>
      <c r="I64" s="68">
        <v>10</v>
      </c>
      <c r="J64" s="68" t="s">
        <v>31</v>
      </c>
      <c r="K64" s="106">
        <v>0</v>
      </c>
      <c r="L64" s="98">
        <f t="shared" si="3"/>
        <v>0</v>
      </c>
    </row>
    <row r="65" spans="2:12" ht="30" customHeight="1" x14ac:dyDescent="0.2">
      <c r="B65" s="32" t="s">
        <v>20</v>
      </c>
      <c r="C65" s="136" t="s">
        <v>89</v>
      </c>
      <c r="D65" s="137"/>
      <c r="E65" s="28"/>
      <c r="F65" s="28"/>
      <c r="G65" s="28"/>
      <c r="H65" s="28"/>
      <c r="I65" s="54"/>
      <c r="J65" s="54"/>
      <c r="K65" s="54"/>
      <c r="L65" s="33"/>
    </row>
    <row r="66" spans="2:12" ht="214.5" customHeight="1" x14ac:dyDescent="0.2">
      <c r="B66" s="38"/>
      <c r="C66" s="134" t="s">
        <v>90</v>
      </c>
      <c r="D66" s="135"/>
      <c r="E66" s="132"/>
      <c r="F66" s="133"/>
      <c r="G66" s="133" t="s">
        <v>23</v>
      </c>
      <c r="H66" s="70"/>
      <c r="I66" s="68"/>
      <c r="J66" s="68"/>
      <c r="K66" s="108"/>
      <c r="L66" s="98"/>
    </row>
    <row r="67" spans="2:12" ht="225.75" customHeight="1" x14ac:dyDescent="0.2">
      <c r="B67" s="38">
        <v>1</v>
      </c>
      <c r="C67" s="134" t="s">
        <v>91</v>
      </c>
      <c r="D67" s="135"/>
      <c r="E67" s="132"/>
      <c r="F67" s="133"/>
      <c r="G67" s="133" t="s">
        <v>23</v>
      </c>
      <c r="H67" s="70"/>
      <c r="I67" s="68">
        <v>24</v>
      </c>
      <c r="J67" s="68" t="s">
        <v>54</v>
      </c>
      <c r="K67" s="106">
        <v>0</v>
      </c>
      <c r="L67" s="98">
        <f>K67*I67</f>
        <v>0</v>
      </c>
    </row>
    <row r="68" spans="2:12" ht="22.5" hidden="1" customHeight="1" x14ac:dyDescent="0.2">
      <c r="B68" s="35"/>
      <c r="C68" s="153"/>
      <c r="D68" s="154"/>
      <c r="E68" s="8" t="s">
        <v>7</v>
      </c>
      <c r="F68" s="25"/>
      <c r="G68" s="17" t="s">
        <v>23</v>
      </c>
      <c r="H68" s="18"/>
      <c r="I68" s="55"/>
      <c r="J68" s="55"/>
      <c r="K68" s="55"/>
      <c r="L68" s="39"/>
    </row>
    <row r="69" spans="2:12" ht="30" customHeight="1" x14ac:dyDescent="0.2">
      <c r="B69" s="32" t="s">
        <v>21</v>
      </c>
      <c r="C69" s="27" t="s">
        <v>92</v>
      </c>
      <c r="D69" s="28"/>
      <c r="E69" s="28"/>
      <c r="F69" s="28"/>
      <c r="G69" s="28"/>
      <c r="H69" s="28"/>
      <c r="I69" s="54"/>
      <c r="J69" s="54"/>
      <c r="K69" s="54"/>
      <c r="L69" s="33"/>
    </row>
    <row r="70" spans="2:12" ht="189" customHeight="1" x14ac:dyDescent="0.2">
      <c r="B70" s="40"/>
      <c r="C70" s="134" t="s">
        <v>93</v>
      </c>
      <c r="D70" s="135"/>
      <c r="E70" s="132"/>
      <c r="F70" s="133"/>
      <c r="G70" s="133" t="s">
        <v>23</v>
      </c>
      <c r="H70" s="70"/>
      <c r="I70" s="68"/>
      <c r="J70" s="68"/>
      <c r="K70" s="72"/>
      <c r="L70" s="98"/>
    </row>
    <row r="71" spans="2:12" ht="203.25" customHeight="1" x14ac:dyDescent="0.2">
      <c r="B71" s="84">
        <v>1</v>
      </c>
      <c r="C71" s="143" t="s">
        <v>95</v>
      </c>
      <c r="D71" s="144"/>
      <c r="E71" s="102" t="s">
        <v>96</v>
      </c>
      <c r="F71" s="85"/>
      <c r="G71" s="103"/>
      <c r="H71" s="70"/>
      <c r="I71" s="68">
        <v>28</v>
      </c>
      <c r="J71" s="68" t="s">
        <v>54</v>
      </c>
      <c r="K71" s="106">
        <v>0</v>
      </c>
      <c r="L71" s="99">
        <f>K71*I71</f>
        <v>0</v>
      </c>
    </row>
    <row r="72" spans="2:12" ht="234" customHeight="1" x14ac:dyDescent="0.2">
      <c r="B72" s="41"/>
      <c r="C72" s="148" t="s">
        <v>94</v>
      </c>
      <c r="D72" s="149"/>
      <c r="E72" s="171"/>
      <c r="F72" s="172"/>
      <c r="G72" s="172" t="s">
        <v>23</v>
      </c>
      <c r="H72" s="73"/>
      <c r="I72" s="74"/>
      <c r="J72" s="74"/>
      <c r="K72" s="75"/>
      <c r="L72" s="101"/>
    </row>
    <row r="73" spans="2:12" ht="186.75" customHeight="1" x14ac:dyDescent="0.2">
      <c r="B73" s="84">
        <v>2</v>
      </c>
      <c r="C73" s="143" t="s">
        <v>98</v>
      </c>
      <c r="D73" s="144"/>
      <c r="E73" s="102" t="s">
        <v>99</v>
      </c>
      <c r="F73" s="85"/>
      <c r="G73" s="103"/>
      <c r="H73" s="70"/>
      <c r="I73" s="68">
        <v>23</v>
      </c>
      <c r="J73" s="68" t="s">
        <v>54</v>
      </c>
      <c r="K73" s="106">
        <v>0</v>
      </c>
      <c r="L73" s="99">
        <f>K73*I73</f>
        <v>0</v>
      </c>
    </row>
    <row r="74" spans="2:12" ht="215.25" customHeight="1" x14ac:dyDescent="0.2">
      <c r="B74" s="41"/>
      <c r="C74" s="148" t="s">
        <v>97</v>
      </c>
      <c r="D74" s="149"/>
      <c r="E74" s="171"/>
      <c r="F74" s="172"/>
      <c r="G74" s="172" t="s">
        <v>23</v>
      </c>
      <c r="H74" s="73"/>
      <c r="I74" s="74"/>
      <c r="J74" s="74"/>
      <c r="K74" s="75"/>
      <c r="L74" s="101"/>
    </row>
    <row r="75" spans="2:12" ht="208.5" customHeight="1" x14ac:dyDescent="0.2">
      <c r="B75" s="40">
        <v>4</v>
      </c>
      <c r="C75" s="134" t="s">
        <v>100</v>
      </c>
      <c r="D75" s="135"/>
      <c r="E75" s="102" t="s">
        <v>101</v>
      </c>
      <c r="F75" s="85"/>
      <c r="G75" s="103"/>
      <c r="H75" s="70"/>
      <c r="I75" s="68">
        <v>35</v>
      </c>
      <c r="J75" s="68" t="s">
        <v>54</v>
      </c>
      <c r="K75" s="106">
        <v>0</v>
      </c>
      <c r="L75" s="99">
        <f>K75*I75</f>
        <v>0</v>
      </c>
    </row>
    <row r="76" spans="2:12" ht="149.25" customHeight="1" x14ac:dyDescent="0.2">
      <c r="B76" s="40">
        <v>5</v>
      </c>
      <c r="C76" s="134" t="s">
        <v>102</v>
      </c>
      <c r="D76" s="135"/>
      <c r="E76" s="104"/>
      <c r="F76" s="104"/>
      <c r="G76" s="104"/>
      <c r="H76" s="86"/>
      <c r="I76" s="68">
        <v>10</v>
      </c>
      <c r="J76" s="68" t="s">
        <v>54</v>
      </c>
      <c r="K76" s="106">
        <v>0</v>
      </c>
      <c r="L76" s="99">
        <f t="shared" ref="L76:L88" si="4">K76*I76</f>
        <v>0</v>
      </c>
    </row>
    <row r="77" spans="2:12" ht="239.25" customHeight="1" x14ac:dyDescent="0.2">
      <c r="B77" s="40">
        <v>6</v>
      </c>
      <c r="C77" s="134" t="s">
        <v>103</v>
      </c>
      <c r="D77" s="135"/>
      <c r="E77" s="104"/>
      <c r="F77" s="104"/>
      <c r="G77" s="104"/>
      <c r="H77" s="86"/>
      <c r="I77" s="68">
        <v>8</v>
      </c>
      <c r="J77" s="68" t="s">
        <v>54</v>
      </c>
      <c r="K77" s="106">
        <v>0</v>
      </c>
      <c r="L77" s="99">
        <f t="shared" si="4"/>
        <v>0</v>
      </c>
    </row>
    <row r="78" spans="2:12" ht="153.75" customHeight="1" x14ac:dyDescent="0.2">
      <c r="B78" s="40">
        <v>7</v>
      </c>
      <c r="C78" s="173" t="s">
        <v>104</v>
      </c>
      <c r="D78" s="135"/>
      <c r="E78" s="104"/>
      <c r="F78" s="104"/>
      <c r="G78" s="104"/>
      <c r="H78" s="86"/>
      <c r="I78" s="68">
        <v>23</v>
      </c>
      <c r="J78" s="68" t="s">
        <v>54</v>
      </c>
      <c r="K78" s="106">
        <v>0</v>
      </c>
      <c r="L78" s="99">
        <f t="shared" si="4"/>
        <v>0</v>
      </c>
    </row>
    <row r="79" spans="2:12" ht="203.25" customHeight="1" x14ac:dyDescent="0.2">
      <c r="B79" s="40">
        <v>8</v>
      </c>
      <c r="C79" s="134" t="s">
        <v>105</v>
      </c>
      <c r="D79" s="135"/>
      <c r="E79" s="104"/>
      <c r="F79" s="104"/>
      <c r="G79" s="104"/>
      <c r="H79" s="86"/>
      <c r="I79" s="68">
        <v>28</v>
      </c>
      <c r="J79" s="68" t="s">
        <v>54</v>
      </c>
      <c r="K79" s="106">
        <v>0</v>
      </c>
      <c r="L79" s="99">
        <f t="shared" si="4"/>
        <v>0</v>
      </c>
    </row>
    <row r="80" spans="2:12" ht="143.25" customHeight="1" x14ac:dyDescent="0.2">
      <c r="B80" s="40">
        <v>9</v>
      </c>
      <c r="C80" s="134" t="s">
        <v>106</v>
      </c>
      <c r="D80" s="135"/>
      <c r="E80" s="104"/>
      <c r="F80" s="104"/>
      <c r="G80" s="104"/>
      <c r="H80" s="86"/>
      <c r="I80" s="68">
        <v>24</v>
      </c>
      <c r="J80" s="68" t="s">
        <v>54</v>
      </c>
      <c r="K80" s="106">
        <v>0</v>
      </c>
      <c r="L80" s="99">
        <f t="shared" si="4"/>
        <v>0</v>
      </c>
    </row>
    <row r="81" spans="2:12" ht="95.25" customHeight="1" x14ac:dyDescent="0.2">
      <c r="B81" s="40">
        <v>10</v>
      </c>
      <c r="C81" s="134" t="s">
        <v>107</v>
      </c>
      <c r="D81" s="135"/>
      <c r="E81" s="104"/>
      <c r="F81" s="104"/>
      <c r="G81" s="104"/>
      <c r="H81" s="86"/>
      <c r="I81" s="68">
        <v>24</v>
      </c>
      <c r="J81" s="68" t="s">
        <v>54</v>
      </c>
      <c r="K81" s="106">
        <v>0</v>
      </c>
      <c r="L81" s="99">
        <f t="shared" si="4"/>
        <v>0</v>
      </c>
    </row>
    <row r="82" spans="2:12" ht="84.75" customHeight="1" x14ac:dyDescent="0.2">
      <c r="B82" s="40">
        <v>11</v>
      </c>
      <c r="C82" s="134" t="s">
        <v>108</v>
      </c>
      <c r="D82" s="135"/>
      <c r="E82" s="104"/>
      <c r="F82" s="104"/>
      <c r="G82" s="104"/>
      <c r="H82" s="86"/>
      <c r="I82" s="68">
        <v>20</v>
      </c>
      <c r="J82" s="68" t="s">
        <v>54</v>
      </c>
      <c r="K82" s="106">
        <v>0</v>
      </c>
      <c r="L82" s="99">
        <f t="shared" si="4"/>
        <v>0</v>
      </c>
    </row>
    <row r="83" spans="2:12" ht="133.5" customHeight="1" x14ac:dyDescent="0.2">
      <c r="B83" s="40">
        <v>12</v>
      </c>
      <c r="C83" s="134" t="s">
        <v>109</v>
      </c>
      <c r="D83" s="135"/>
      <c r="E83" s="104"/>
      <c r="F83" s="104"/>
      <c r="G83" s="104"/>
      <c r="H83" s="86"/>
      <c r="I83" s="68">
        <v>8</v>
      </c>
      <c r="J83" s="68" t="s">
        <v>54</v>
      </c>
      <c r="K83" s="106">
        <v>0</v>
      </c>
      <c r="L83" s="99">
        <f t="shared" si="4"/>
        <v>0</v>
      </c>
    </row>
    <row r="84" spans="2:12" ht="96" customHeight="1" x14ac:dyDescent="0.2">
      <c r="B84" s="40">
        <v>13</v>
      </c>
      <c r="C84" s="134" t="s">
        <v>110</v>
      </c>
      <c r="D84" s="135"/>
      <c r="E84" s="104"/>
      <c r="F84" s="104"/>
      <c r="G84" s="104"/>
      <c r="H84" s="86"/>
      <c r="I84" s="68">
        <v>2</v>
      </c>
      <c r="J84" s="68" t="s">
        <v>54</v>
      </c>
      <c r="K84" s="106">
        <v>0</v>
      </c>
      <c r="L84" s="99">
        <f t="shared" si="4"/>
        <v>0</v>
      </c>
    </row>
    <row r="85" spans="2:12" ht="172.5" customHeight="1" x14ac:dyDescent="0.2">
      <c r="B85" s="40">
        <v>14</v>
      </c>
      <c r="C85" s="134" t="s">
        <v>111</v>
      </c>
      <c r="D85" s="135"/>
      <c r="E85" s="104"/>
      <c r="F85" s="104"/>
      <c r="G85" s="104"/>
      <c r="H85" s="86"/>
      <c r="I85" s="68">
        <v>2</v>
      </c>
      <c r="J85" s="68" t="s">
        <v>54</v>
      </c>
      <c r="K85" s="106">
        <v>0</v>
      </c>
      <c r="L85" s="99">
        <f t="shared" si="4"/>
        <v>0</v>
      </c>
    </row>
    <row r="86" spans="2:12" ht="90" customHeight="1" x14ac:dyDescent="0.2">
      <c r="B86" s="40">
        <v>15</v>
      </c>
      <c r="C86" s="134" t="s">
        <v>112</v>
      </c>
      <c r="D86" s="135"/>
      <c r="E86" s="104"/>
      <c r="F86" s="104"/>
      <c r="G86" s="104"/>
      <c r="H86" s="86"/>
      <c r="I86" s="68">
        <v>2</v>
      </c>
      <c r="J86" s="68" t="s">
        <v>54</v>
      </c>
      <c r="K86" s="106">
        <v>0</v>
      </c>
      <c r="L86" s="99">
        <f t="shared" si="4"/>
        <v>0</v>
      </c>
    </row>
    <row r="87" spans="2:12" ht="90.75" customHeight="1" x14ac:dyDescent="0.2">
      <c r="B87" s="40">
        <v>16</v>
      </c>
      <c r="C87" s="134" t="s">
        <v>113</v>
      </c>
      <c r="D87" s="135"/>
      <c r="E87" s="104"/>
      <c r="F87" s="104"/>
      <c r="G87" s="104"/>
      <c r="H87" s="86"/>
      <c r="I87" s="68">
        <v>2</v>
      </c>
      <c r="J87" s="68" t="s">
        <v>54</v>
      </c>
      <c r="K87" s="106">
        <v>0</v>
      </c>
      <c r="L87" s="99">
        <f t="shared" si="4"/>
        <v>0</v>
      </c>
    </row>
    <row r="88" spans="2:12" ht="288" customHeight="1" x14ac:dyDescent="0.2">
      <c r="B88" s="84">
        <v>17</v>
      </c>
      <c r="C88" s="143" t="s">
        <v>114</v>
      </c>
      <c r="D88" s="144"/>
      <c r="E88" s="102" t="s">
        <v>115</v>
      </c>
      <c r="F88" s="85"/>
      <c r="G88" s="103"/>
      <c r="H88" s="86"/>
      <c r="I88" s="68">
        <v>1</v>
      </c>
      <c r="J88" s="68" t="s">
        <v>54</v>
      </c>
      <c r="K88" s="106">
        <v>0</v>
      </c>
      <c r="L88" s="99">
        <f t="shared" si="4"/>
        <v>0</v>
      </c>
    </row>
    <row r="89" spans="2:12" ht="247.5" customHeight="1" x14ac:dyDescent="0.2">
      <c r="B89" s="87"/>
      <c r="C89" s="128" t="s">
        <v>116</v>
      </c>
      <c r="D89" s="129"/>
      <c r="E89" s="130"/>
      <c r="F89" s="131"/>
      <c r="G89" s="131"/>
      <c r="H89" s="73"/>
      <c r="I89" s="74"/>
      <c r="J89" s="74"/>
      <c r="K89" s="75"/>
      <c r="L89" s="100"/>
    </row>
    <row r="90" spans="2:12" ht="351.75" customHeight="1" x14ac:dyDescent="0.2">
      <c r="B90" s="87"/>
      <c r="C90" s="128" t="s">
        <v>117</v>
      </c>
      <c r="D90" s="129"/>
      <c r="E90" s="130"/>
      <c r="F90" s="131"/>
      <c r="G90" s="131"/>
      <c r="H90" s="73"/>
      <c r="I90" s="74"/>
      <c r="J90" s="74"/>
      <c r="K90" s="75"/>
      <c r="L90" s="100"/>
    </row>
    <row r="91" spans="2:12" ht="337.5" customHeight="1" x14ac:dyDescent="0.2">
      <c r="B91" s="87"/>
      <c r="C91" s="128" t="s">
        <v>118</v>
      </c>
      <c r="D91" s="129"/>
      <c r="E91" s="130"/>
      <c r="F91" s="131"/>
      <c r="G91" s="131"/>
      <c r="H91" s="73"/>
      <c r="I91" s="74"/>
      <c r="J91" s="74"/>
      <c r="K91" s="75"/>
      <c r="L91" s="100"/>
    </row>
    <row r="92" spans="2:12" ht="270.75" customHeight="1" x14ac:dyDescent="0.2">
      <c r="B92" s="87"/>
      <c r="C92" s="128" t="s">
        <v>119</v>
      </c>
      <c r="D92" s="129"/>
      <c r="E92" s="130"/>
      <c r="F92" s="131"/>
      <c r="G92" s="131"/>
      <c r="H92" s="73"/>
      <c r="I92" s="74"/>
      <c r="J92" s="74"/>
      <c r="K92" s="75"/>
      <c r="L92" s="100"/>
    </row>
    <row r="93" spans="2:12" ht="318" customHeight="1" x14ac:dyDescent="0.2">
      <c r="B93" s="87"/>
      <c r="C93" s="128" t="s">
        <v>120</v>
      </c>
      <c r="D93" s="129"/>
      <c r="E93" s="130"/>
      <c r="F93" s="131"/>
      <c r="G93" s="131"/>
      <c r="H93" s="73"/>
      <c r="I93" s="74"/>
      <c r="J93" s="74"/>
      <c r="K93" s="75"/>
      <c r="L93" s="100"/>
    </row>
    <row r="94" spans="2:12" ht="374.25" customHeight="1" x14ac:dyDescent="0.2">
      <c r="B94" s="87"/>
      <c r="C94" s="128" t="s">
        <v>121</v>
      </c>
      <c r="D94" s="129"/>
      <c r="E94" s="130"/>
      <c r="F94" s="131"/>
      <c r="G94" s="131"/>
      <c r="H94" s="73"/>
      <c r="I94" s="74"/>
      <c r="J94" s="74"/>
      <c r="K94" s="75"/>
      <c r="L94" s="100"/>
    </row>
    <row r="95" spans="2:12" ht="196.5" customHeight="1" x14ac:dyDescent="0.2">
      <c r="B95" s="87"/>
      <c r="C95" s="128" t="s">
        <v>122</v>
      </c>
      <c r="D95" s="129"/>
      <c r="E95" s="130"/>
      <c r="F95" s="131"/>
      <c r="G95" s="131"/>
      <c r="H95" s="73"/>
      <c r="I95" s="74"/>
      <c r="J95" s="74"/>
      <c r="K95" s="75"/>
      <c r="L95" s="100"/>
    </row>
    <row r="96" spans="2:12" ht="409.5" customHeight="1" x14ac:dyDescent="0.2">
      <c r="B96" s="87"/>
      <c r="C96" s="128" t="s">
        <v>123</v>
      </c>
      <c r="D96" s="129"/>
      <c r="E96" s="130"/>
      <c r="F96" s="131"/>
      <c r="G96" s="131"/>
      <c r="H96" s="73"/>
      <c r="I96" s="74"/>
      <c r="J96" s="74"/>
      <c r="K96" s="75"/>
      <c r="L96" s="100"/>
    </row>
    <row r="97" spans="2:12" ht="307.5" customHeight="1" x14ac:dyDescent="0.2">
      <c r="B97" s="87"/>
      <c r="C97" s="128" t="s">
        <v>124</v>
      </c>
      <c r="D97" s="129"/>
      <c r="E97" s="130"/>
      <c r="F97" s="131"/>
      <c r="G97" s="131"/>
      <c r="H97" s="73"/>
      <c r="I97" s="74"/>
      <c r="J97" s="74"/>
      <c r="K97" s="75"/>
      <c r="L97" s="100"/>
    </row>
    <row r="98" spans="2:12" ht="288" customHeight="1" x14ac:dyDescent="0.2">
      <c r="B98" s="87"/>
      <c r="C98" s="128" t="s">
        <v>125</v>
      </c>
      <c r="D98" s="129"/>
      <c r="E98" s="130"/>
      <c r="F98" s="131"/>
      <c r="G98" s="131"/>
      <c r="H98" s="73"/>
      <c r="I98" s="74"/>
      <c r="J98" s="74"/>
      <c r="K98" s="75"/>
      <c r="L98" s="100"/>
    </row>
    <row r="99" spans="2:12" ht="262.5" customHeight="1" x14ac:dyDescent="0.2">
      <c r="B99" s="87"/>
      <c r="C99" s="128" t="s">
        <v>126</v>
      </c>
      <c r="D99" s="129"/>
      <c r="E99" s="130"/>
      <c r="F99" s="131"/>
      <c r="G99" s="131"/>
      <c r="H99" s="73"/>
      <c r="I99" s="74"/>
      <c r="J99" s="74"/>
      <c r="K99" s="75"/>
      <c r="L99" s="100"/>
    </row>
    <row r="100" spans="2:12" ht="277.5" customHeight="1" x14ac:dyDescent="0.2">
      <c r="B100" s="87"/>
      <c r="C100" s="128" t="s">
        <v>127</v>
      </c>
      <c r="D100" s="129"/>
      <c r="E100" s="130"/>
      <c r="F100" s="131"/>
      <c r="G100" s="131"/>
      <c r="H100" s="73"/>
      <c r="I100" s="74"/>
      <c r="J100" s="74"/>
      <c r="K100" s="75"/>
      <c r="L100" s="100"/>
    </row>
    <row r="101" spans="2:12" ht="270.75" customHeight="1" x14ac:dyDescent="0.2">
      <c r="B101" s="87"/>
      <c r="C101" s="128" t="s">
        <v>128</v>
      </c>
      <c r="D101" s="129"/>
      <c r="E101" s="130"/>
      <c r="F101" s="131"/>
      <c r="G101" s="131"/>
      <c r="H101" s="73"/>
      <c r="I101" s="74"/>
      <c r="J101" s="74"/>
      <c r="K101" s="75"/>
      <c r="L101" s="100"/>
    </row>
    <row r="102" spans="2:12" ht="255" customHeight="1" x14ac:dyDescent="0.2">
      <c r="B102" s="87"/>
      <c r="C102" s="128" t="s">
        <v>129</v>
      </c>
      <c r="D102" s="129"/>
      <c r="E102" s="130"/>
      <c r="F102" s="131"/>
      <c r="G102" s="131"/>
      <c r="H102" s="73"/>
      <c r="I102" s="74"/>
      <c r="J102" s="74"/>
      <c r="K102" s="75"/>
      <c r="L102" s="100"/>
    </row>
    <row r="103" spans="2:12" ht="177" customHeight="1" x14ac:dyDescent="0.2">
      <c r="B103" s="87"/>
      <c r="C103" s="128" t="s">
        <v>130</v>
      </c>
      <c r="D103" s="129"/>
      <c r="E103" s="130"/>
      <c r="F103" s="131"/>
      <c r="G103" s="131"/>
      <c r="H103" s="73"/>
      <c r="I103" s="74"/>
      <c r="J103" s="74"/>
      <c r="K103" s="75"/>
      <c r="L103" s="100"/>
    </row>
    <row r="104" spans="2:12" ht="222.75" customHeight="1" x14ac:dyDescent="0.2">
      <c r="B104" s="84">
        <v>18</v>
      </c>
      <c r="C104" s="143" t="s">
        <v>131</v>
      </c>
      <c r="D104" s="144"/>
      <c r="E104" s="102" t="s">
        <v>132</v>
      </c>
      <c r="F104" s="85"/>
      <c r="G104" s="103"/>
      <c r="H104" s="86"/>
      <c r="I104" s="68">
        <v>1</v>
      </c>
      <c r="J104" s="68" t="s">
        <v>54</v>
      </c>
      <c r="K104" s="106">
        <v>0</v>
      </c>
      <c r="L104" s="99">
        <f>K104*I104</f>
        <v>0</v>
      </c>
    </row>
    <row r="105" spans="2:12" ht="30" customHeight="1" x14ac:dyDescent="0.2">
      <c r="B105" s="32" t="s">
        <v>22</v>
      </c>
      <c r="C105" s="136" t="s">
        <v>133</v>
      </c>
      <c r="D105" s="137"/>
      <c r="E105" s="28"/>
      <c r="F105" s="28"/>
      <c r="G105" s="28"/>
      <c r="H105" s="28"/>
      <c r="I105" s="54"/>
      <c r="J105" s="54"/>
      <c r="K105" s="54"/>
      <c r="L105" s="33"/>
    </row>
    <row r="106" spans="2:12" ht="157.5" customHeight="1" x14ac:dyDescent="0.2">
      <c r="B106" s="42"/>
      <c r="C106" s="134" t="s">
        <v>134</v>
      </c>
      <c r="D106" s="135"/>
      <c r="E106" s="132"/>
      <c r="F106" s="133"/>
      <c r="G106" s="133" t="s">
        <v>23</v>
      </c>
      <c r="H106" s="70"/>
      <c r="I106" s="68"/>
      <c r="J106" s="68"/>
      <c r="K106" s="72"/>
      <c r="L106" s="98"/>
    </row>
    <row r="107" spans="2:12" ht="139.5" customHeight="1" x14ac:dyDescent="0.2">
      <c r="B107" s="42">
        <v>2</v>
      </c>
      <c r="C107" s="134" t="s">
        <v>135</v>
      </c>
      <c r="D107" s="135"/>
      <c r="E107" s="132"/>
      <c r="F107" s="133"/>
      <c r="G107" s="133"/>
      <c r="H107" s="70"/>
      <c r="I107" s="68">
        <v>1</v>
      </c>
      <c r="J107" s="68" t="s">
        <v>54</v>
      </c>
      <c r="K107" s="106">
        <v>0</v>
      </c>
      <c r="L107" s="98">
        <f>K107*I107</f>
        <v>0</v>
      </c>
    </row>
    <row r="108" spans="2:12" ht="147" customHeight="1" x14ac:dyDescent="0.2">
      <c r="B108" s="42">
        <v>3</v>
      </c>
      <c r="C108" s="134" t="s">
        <v>136</v>
      </c>
      <c r="D108" s="135"/>
      <c r="E108" s="132"/>
      <c r="F108" s="133"/>
      <c r="G108" s="133"/>
      <c r="H108" s="70"/>
      <c r="I108" s="68">
        <v>1</v>
      </c>
      <c r="J108" s="68" t="s">
        <v>54</v>
      </c>
      <c r="K108" s="106">
        <v>0</v>
      </c>
      <c r="L108" s="98">
        <f t="shared" ref="L108:L113" si="5">K108*I108</f>
        <v>0</v>
      </c>
    </row>
    <row r="109" spans="2:12" ht="139.5" customHeight="1" x14ac:dyDescent="0.2">
      <c r="B109" s="42">
        <v>4</v>
      </c>
      <c r="C109" s="134" t="s">
        <v>137</v>
      </c>
      <c r="D109" s="135"/>
      <c r="E109" s="132"/>
      <c r="F109" s="133"/>
      <c r="G109" s="133"/>
      <c r="H109" s="70"/>
      <c r="I109" s="68">
        <v>2</v>
      </c>
      <c r="J109" s="68" t="s">
        <v>54</v>
      </c>
      <c r="K109" s="106">
        <v>0</v>
      </c>
      <c r="L109" s="98">
        <f t="shared" si="5"/>
        <v>0</v>
      </c>
    </row>
    <row r="110" spans="2:12" ht="30" customHeight="1" x14ac:dyDescent="0.2">
      <c r="B110" s="32">
        <v>6</v>
      </c>
      <c r="C110" s="136" t="s">
        <v>138</v>
      </c>
      <c r="D110" s="137"/>
      <c r="E110" s="28"/>
      <c r="F110" s="28"/>
      <c r="G110" s="28"/>
      <c r="H110" s="28"/>
      <c r="I110" s="54"/>
      <c r="J110" s="54"/>
      <c r="K110" s="54"/>
      <c r="L110" s="33"/>
    </row>
    <row r="111" spans="2:12" ht="300" customHeight="1" x14ac:dyDescent="0.2">
      <c r="B111" s="42"/>
      <c r="C111" s="134" t="s">
        <v>139</v>
      </c>
      <c r="D111" s="135"/>
      <c r="E111" s="132"/>
      <c r="F111" s="133"/>
      <c r="G111" s="133"/>
      <c r="H111" s="70"/>
      <c r="I111" s="68"/>
      <c r="J111" s="68"/>
      <c r="K111" s="72"/>
      <c r="L111" s="98"/>
    </row>
    <row r="112" spans="2:12" ht="213" customHeight="1" x14ac:dyDescent="0.2">
      <c r="B112" s="92">
        <v>1</v>
      </c>
      <c r="C112" s="134" t="s">
        <v>140</v>
      </c>
      <c r="D112" s="135"/>
      <c r="E112" s="132"/>
      <c r="F112" s="133"/>
      <c r="G112" s="133"/>
      <c r="H112" s="70"/>
      <c r="I112" s="68">
        <v>4</v>
      </c>
      <c r="J112" s="68" t="s">
        <v>54</v>
      </c>
      <c r="K112" s="106">
        <v>0</v>
      </c>
      <c r="L112" s="98">
        <f t="shared" si="5"/>
        <v>0</v>
      </c>
    </row>
    <row r="113" spans="2:12" ht="136.5" customHeight="1" x14ac:dyDescent="0.2">
      <c r="B113" s="92">
        <v>2</v>
      </c>
      <c r="C113" s="134" t="s">
        <v>141</v>
      </c>
      <c r="D113" s="135"/>
      <c r="E113" s="132"/>
      <c r="F113" s="133"/>
      <c r="G113" s="133"/>
      <c r="H113" s="70"/>
      <c r="I113" s="68">
        <v>2</v>
      </c>
      <c r="J113" s="68" t="s">
        <v>54</v>
      </c>
      <c r="K113" s="106">
        <v>0</v>
      </c>
      <c r="L113" s="98">
        <f t="shared" si="5"/>
        <v>0</v>
      </c>
    </row>
    <row r="114" spans="2:12" ht="136.5" customHeight="1" x14ac:dyDescent="0.2">
      <c r="B114" s="92">
        <v>3</v>
      </c>
      <c r="C114" s="134" t="s">
        <v>142</v>
      </c>
      <c r="D114" s="135"/>
      <c r="E114" s="132"/>
      <c r="F114" s="133"/>
      <c r="G114" s="133"/>
      <c r="H114" s="70"/>
      <c r="I114" s="68">
        <v>8</v>
      </c>
      <c r="J114" s="68" t="s">
        <v>54</v>
      </c>
      <c r="K114" s="106">
        <v>0</v>
      </c>
      <c r="L114" s="98">
        <f>K114*I114</f>
        <v>0</v>
      </c>
    </row>
    <row r="115" spans="2:12" ht="140.25" customHeight="1" x14ac:dyDescent="0.2">
      <c r="B115" s="92">
        <v>4</v>
      </c>
      <c r="C115" s="134" t="s">
        <v>143</v>
      </c>
      <c r="D115" s="135"/>
      <c r="E115" s="132"/>
      <c r="F115" s="133"/>
      <c r="G115" s="133"/>
      <c r="H115" s="70"/>
      <c r="I115" s="68">
        <v>2</v>
      </c>
      <c r="J115" s="68" t="s">
        <v>54</v>
      </c>
      <c r="K115" s="106">
        <v>0</v>
      </c>
      <c r="L115" s="98">
        <f t="shared" ref="L115:L116" si="6">K115*I115</f>
        <v>0</v>
      </c>
    </row>
    <row r="116" spans="2:12" ht="159.75" customHeight="1" x14ac:dyDescent="0.2">
      <c r="B116" s="92">
        <v>5</v>
      </c>
      <c r="C116" s="134" t="s">
        <v>144</v>
      </c>
      <c r="D116" s="135"/>
      <c r="E116" s="132"/>
      <c r="F116" s="133"/>
      <c r="G116" s="133"/>
      <c r="H116" s="70"/>
      <c r="I116" s="68">
        <v>1</v>
      </c>
      <c r="J116" s="68" t="s">
        <v>54</v>
      </c>
      <c r="K116" s="106">
        <v>0</v>
      </c>
      <c r="L116" s="98">
        <f t="shared" si="6"/>
        <v>0</v>
      </c>
    </row>
    <row r="117" spans="2:12" ht="164.25" customHeight="1" x14ac:dyDescent="0.2">
      <c r="B117" s="92">
        <v>6</v>
      </c>
      <c r="C117" s="134" t="s">
        <v>145</v>
      </c>
      <c r="D117" s="135"/>
      <c r="E117" s="132"/>
      <c r="F117" s="133"/>
      <c r="G117" s="133"/>
      <c r="H117" s="70"/>
      <c r="I117" s="68">
        <v>1</v>
      </c>
      <c r="J117" s="68" t="s">
        <v>54</v>
      </c>
      <c r="K117" s="106">
        <v>0</v>
      </c>
      <c r="L117" s="98">
        <f t="shared" ref="L117:L125" si="7">K117*I117</f>
        <v>0</v>
      </c>
    </row>
    <row r="118" spans="2:12" ht="124.5" customHeight="1" x14ac:dyDescent="0.2">
      <c r="B118" s="92">
        <v>7</v>
      </c>
      <c r="C118" s="134" t="s">
        <v>146</v>
      </c>
      <c r="D118" s="135"/>
      <c r="E118" s="132"/>
      <c r="F118" s="133"/>
      <c r="G118" s="133"/>
      <c r="H118" s="70"/>
      <c r="I118" s="68">
        <v>1</v>
      </c>
      <c r="J118" s="68" t="s">
        <v>54</v>
      </c>
      <c r="K118" s="106">
        <v>0</v>
      </c>
      <c r="L118" s="98">
        <f t="shared" si="7"/>
        <v>0</v>
      </c>
    </row>
    <row r="119" spans="2:12" ht="108" customHeight="1" x14ac:dyDescent="0.2">
      <c r="B119" s="92">
        <v>8</v>
      </c>
      <c r="C119" s="134" t="s">
        <v>147</v>
      </c>
      <c r="D119" s="135"/>
      <c r="E119" s="132"/>
      <c r="F119" s="133"/>
      <c r="G119" s="133"/>
      <c r="H119" s="70"/>
      <c r="I119" s="68">
        <v>1</v>
      </c>
      <c r="J119" s="68" t="s">
        <v>54</v>
      </c>
      <c r="K119" s="106">
        <v>0</v>
      </c>
      <c r="L119" s="98">
        <f t="shared" si="7"/>
        <v>0</v>
      </c>
    </row>
    <row r="120" spans="2:12" ht="103.5" customHeight="1" x14ac:dyDescent="0.2">
      <c r="B120" s="92">
        <v>9</v>
      </c>
      <c r="C120" s="134" t="s">
        <v>148</v>
      </c>
      <c r="D120" s="135"/>
      <c r="E120" s="132"/>
      <c r="F120" s="133"/>
      <c r="G120" s="133"/>
      <c r="H120" s="70"/>
      <c r="I120" s="68">
        <v>1</v>
      </c>
      <c r="J120" s="68" t="s">
        <v>54</v>
      </c>
      <c r="K120" s="106">
        <v>0</v>
      </c>
      <c r="L120" s="98">
        <f t="shared" si="7"/>
        <v>0</v>
      </c>
    </row>
    <row r="121" spans="2:12" ht="110.25" customHeight="1" x14ac:dyDescent="0.2">
      <c r="B121" s="92">
        <v>10</v>
      </c>
      <c r="C121" s="134" t="s">
        <v>149</v>
      </c>
      <c r="D121" s="135"/>
      <c r="E121" s="132"/>
      <c r="F121" s="133"/>
      <c r="G121" s="133"/>
      <c r="H121" s="70"/>
      <c r="I121" s="68">
        <v>1</v>
      </c>
      <c r="J121" s="68" t="s">
        <v>54</v>
      </c>
      <c r="K121" s="106">
        <v>0</v>
      </c>
      <c r="L121" s="98">
        <f t="shared" si="7"/>
        <v>0</v>
      </c>
    </row>
    <row r="122" spans="2:12" ht="110.25" customHeight="1" x14ac:dyDescent="0.2">
      <c r="B122" s="92">
        <v>11</v>
      </c>
      <c r="C122" s="134" t="s">
        <v>150</v>
      </c>
      <c r="D122" s="135"/>
      <c r="E122" s="132"/>
      <c r="F122" s="133"/>
      <c r="G122" s="133"/>
      <c r="H122" s="70"/>
      <c r="I122" s="68">
        <v>1</v>
      </c>
      <c r="J122" s="68" t="s">
        <v>54</v>
      </c>
      <c r="K122" s="106">
        <v>0</v>
      </c>
      <c r="L122" s="98">
        <f t="shared" si="7"/>
        <v>0</v>
      </c>
    </row>
    <row r="123" spans="2:12" ht="259.5" customHeight="1" x14ac:dyDescent="0.2">
      <c r="B123" s="92">
        <v>12</v>
      </c>
      <c r="C123" s="134" t="s">
        <v>151</v>
      </c>
      <c r="D123" s="135"/>
      <c r="E123" s="132"/>
      <c r="F123" s="133"/>
      <c r="G123" s="133"/>
      <c r="H123" s="70"/>
      <c r="I123" s="68">
        <v>4</v>
      </c>
      <c r="J123" s="68" t="s">
        <v>54</v>
      </c>
      <c r="K123" s="106">
        <v>0</v>
      </c>
      <c r="L123" s="98">
        <f t="shared" si="7"/>
        <v>0</v>
      </c>
    </row>
    <row r="124" spans="2:12" ht="183" customHeight="1" x14ac:dyDescent="0.2">
      <c r="B124" s="92">
        <v>13</v>
      </c>
      <c r="C124" s="134" t="s">
        <v>152</v>
      </c>
      <c r="D124" s="135"/>
      <c r="E124" s="132"/>
      <c r="F124" s="133"/>
      <c r="G124" s="133"/>
      <c r="H124" s="70"/>
      <c r="I124" s="68">
        <v>1</v>
      </c>
      <c r="J124" s="68" t="s">
        <v>54</v>
      </c>
      <c r="K124" s="106">
        <v>0</v>
      </c>
      <c r="L124" s="98">
        <f t="shared" si="7"/>
        <v>0</v>
      </c>
    </row>
    <row r="125" spans="2:12" ht="175.5" customHeight="1" x14ac:dyDescent="0.2">
      <c r="B125" s="92">
        <v>14</v>
      </c>
      <c r="C125" s="134" t="s">
        <v>153</v>
      </c>
      <c r="D125" s="135"/>
      <c r="E125" s="132"/>
      <c r="F125" s="133"/>
      <c r="G125" s="133"/>
      <c r="H125" s="70"/>
      <c r="I125" s="68">
        <v>1</v>
      </c>
      <c r="J125" s="68" t="s">
        <v>54</v>
      </c>
      <c r="K125" s="106">
        <v>0</v>
      </c>
      <c r="L125" s="98">
        <f t="shared" si="7"/>
        <v>0</v>
      </c>
    </row>
    <row r="126" spans="2:12" ht="30" customHeight="1" x14ac:dyDescent="0.2">
      <c r="B126" s="32">
        <v>7</v>
      </c>
      <c r="C126" s="136" t="s">
        <v>154</v>
      </c>
      <c r="D126" s="137"/>
      <c r="E126" s="28"/>
      <c r="F126" s="28"/>
      <c r="G126" s="28"/>
      <c r="H126" s="28"/>
      <c r="I126" s="54"/>
      <c r="J126" s="54"/>
      <c r="K126" s="54"/>
      <c r="L126" s="33"/>
    </row>
    <row r="127" spans="2:12" ht="223.5" customHeight="1" x14ac:dyDescent="0.2">
      <c r="B127" s="93"/>
      <c r="C127" s="134" t="s">
        <v>155</v>
      </c>
      <c r="D127" s="135"/>
      <c r="E127" s="132"/>
      <c r="F127" s="133"/>
      <c r="G127" s="133"/>
      <c r="H127" s="70"/>
      <c r="I127" s="68"/>
      <c r="J127" s="68"/>
      <c r="K127" s="72"/>
      <c r="L127" s="98"/>
    </row>
    <row r="128" spans="2:12" ht="289.5" customHeight="1" x14ac:dyDescent="0.2">
      <c r="B128" s="95">
        <v>1</v>
      </c>
      <c r="C128" s="143" t="s">
        <v>156</v>
      </c>
      <c r="D128" s="144"/>
      <c r="E128" s="175"/>
      <c r="F128" s="176"/>
      <c r="G128" s="176"/>
      <c r="H128" s="70"/>
      <c r="I128" s="68">
        <v>1</v>
      </c>
      <c r="J128" s="68" t="s">
        <v>54</v>
      </c>
      <c r="K128" s="106">
        <v>0</v>
      </c>
      <c r="L128" s="99">
        <f t="shared" ref="L128:L131" si="8">K128*I128</f>
        <v>0</v>
      </c>
    </row>
    <row r="129" spans="2:12" ht="219.75" customHeight="1" x14ac:dyDescent="0.2">
      <c r="B129" s="94"/>
      <c r="C129" s="148" t="s">
        <v>157</v>
      </c>
      <c r="D129" s="149"/>
      <c r="E129" s="171"/>
      <c r="F129" s="172"/>
      <c r="G129" s="172"/>
      <c r="H129" s="73"/>
      <c r="I129" s="74"/>
      <c r="J129" s="74"/>
      <c r="K129" s="75"/>
      <c r="L129" s="101"/>
    </row>
    <row r="130" spans="2:12" ht="258.75" customHeight="1" x14ac:dyDescent="0.2">
      <c r="B130" s="93">
        <v>2</v>
      </c>
      <c r="C130" s="134" t="s">
        <v>158</v>
      </c>
      <c r="D130" s="135"/>
      <c r="E130" s="132"/>
      <c r="F130" s="133"/>
      <c r="G130" s="133"/>
      <c r="H130" s="70"/>
      <c r="I130" s="68">
        <v>1</v>
      </c>
      <c r="J130" s="68" t="s">
        <v>54</v>
      </c>
      <c r="K130" s="106">
        <v>0</v>
      </c>
      <c r="L130" s="98">
        <f t="shared" si="8"/>
        <v>0</v>
      </c>
    </row>
    <row r="131" spans="2:12" ht="186.75" customHeight="1" x14ac:dyDescent="0.2">
      <c r="B131" s="93">
        <v>3</v>
      </c>
      <c r="C131" s="134" t="s">
        <v>159</v>
      </c>
      <c r="D131" s="135"/>
      <c r="E131" s="132"/>
      <c r="F131" s="133"/>
      <c r="G131" s="133"/>
      <c r="H131" s="70"/>
      <c r="I131" s="68">
        <v>1</v>
      </c>
      <c r="J131" s="68" t="s">
        <v>54</v>
      </c>
      <c r="K131" s="106">
        <v>0</v>
      </c>
      <c r="L131" s="98">
        <f t="shared" si="8"/>
        <v>0</v>
      </c>
    </row>
    <row r="132" spans="2:12" ht="226.5" customHeight="1" x14ac:dyDescent="0.2">
      <c r="B132" s="93">
        <v>4</v>
      </c>
      <c r="C132" s="173" t="s">
        <v>160</v>
      </c>
      <c r="D132" s="135"/>
      <c r="E132" s="132"/>
      <c r="F132" s="133"/>
      <c r="G132" s="133"/>
      <c r="H132" s="70"/>
      <c r="I132" s="68">
        <v>1</v>
      </c>
      <c r="J132" s="68" t="s">
        <v>54</v>
      </c>
      <c r="K132" s="106">
        <v>0</v>
      </c>
      <c r="L132" s="98">
        <f t="shared" ref="L132:L137" si="9">K132*I132</f>
        <v>0</v>
      </c>
    </row>
    <row r="133" spans="2:12" ht="226.5" customHeight="1" x14ac:dyDescent="0.2">
      <c r="B133" s="93">
        <v>5</v>
      </c>
      <c r="C133" s="134" t="s">
        <v>161</v>
      </c>
      <c r="D133" s="135"/>
      <c r="E133" s="132"/>
      <c r="F133" s="133"/>
      <c r="G133" s="133"/>
      <c r="H133" s="70"/>
      <c r="I133" s="68">
        <v>1</v>
      </c>
      <c r="J133" s="68" t="s">
        <v>54</v>
      </c>
      <c r="K133" s="106">
        <v>0</v>
      </c>
      <c r="L133" s="98">
        <f t="shared" si="9"/>
        <v>0</v>
      </c>
    </row>
    <row r="134" spans="2:12" ht="154.5" customHeight="1" x14ac:dyDescent="0.2">
      <c r="B134" s="93">
        <v>6</v>
      </c>
      <c r="C134" s="134" t="s">
        <v>162</v>
      </c>
      <c r="D134" s="135"/>
      <c r="E134" s="132"/>
      <c r="F134" s="133"/>
      <c r="G134" s="133"/>
      <c r="H134" s="70"/>
      <c r="I134" s="68">
        <v>1</v>
      </c>
      <c r="J134" s="68" t="s">
        <v>54</v>
      </c>
      <c r="K134" s="106">
        <v>0</v>
      </c>
      <c r="L134" s="98">
        <f t="shared" si="9"/>
        <v>0</v>
      </c>
    </row>
    <row r="135" spans="2:12" ht="142.5" customHeight="1" x14ac:dyDescent="0.2">
      <c r="B135" s="93">
        <v>7</v>
      </c>
      <c r="C135" s="134" t="s">
        <v>163</v>
      </c>
      <c r="D135" s="135"/>
      <c r="E135" s="132"/>
      <c r="F135" s="133"/>
      <c r="G135" s="133"/>
      <c r="H135" s="70"/>
      <c r="I135" s="68">
        <v>1</v>
      </c>
      <c r="J135" s="68" t="s">
        <v>54</v>
      </c>
      <c r="K135" s="106">
        <v>0</v>
      </c>
      <c r="L135" s="98">
        <f t="shared" si="9"/>
        <v>0</v>
      </c>
    </row>
    <row r="136" spans="2:12" ht="162" customHeight="1" x14ac:dyDescent="0.2">
      <c r="B136" s="93">
        <v>8</v>
      </c>
      <c r="C136" s="134" t="s">
        <v>164</v>
      </c>
      <c r="D136" s="135"/>
      <c r="E136" s="132"/>
      <c r="F136" s="133"/>
      <c r="G136" s="133"/>
      <c r="H136" s="70"/>
      <c r="I136" s="68">
        <v>1</v>
      </c>
      <c r="J136" s="68" t="s">
        <v>54</v>
      </c>
      <c r="K136" s="106">
        <v>0</v>
      </c>
      <c r="L136" s="98">
        <f t="shared" si="9"/>
        <v>0</v>
      </c>
    </row>
    <row r="137" spans="2:12" ht="238.5" customHeight="1" x14ac:dyDescent="0.2">
      <c r="B137" s="93">
        <v>9</v>
      </c>
      <c r="C137" s="134" t="s">
        <v>165</v>
      </c>
      <c r="D137" s="135"/>
      <c r="E137" s="132"/>
      <c r="F137" s="133"/>
      <c r="G137" s="133"/>
      <c r="H137" s="70"/>
      <c r="I137" s="68">
        <v>1</v>
      </c>
      <c r="J137" s="68" t="s">
        <v>54</v>
      </c>
      <c r="K137" s="106">
        <v>0</v>
      </c>
      <c r="L137" s="98">
        <f t="shared" si="9"/>
        <v>0</v>
      </c>
    </row>
    <row r="138" spans="2:12" ht="246.75" customHeight="1" x14ac:dyDescent="0.2">
      <c r="B138" s="93">
        <v>10</v>
      </c>
      <c r="C138" s="134" t="s">
        <v>166</v>
      </c>
      <c r="D138" s="135"/>
      <c r="E138" s="132"/>
      <c r="F138" s="133"/>
      <c r="G138" s="133"/>
      <c r="H138" s="70"/>
      <c r="I138" s="68">
        <v>1</v>
      </c>
      <c r="J138" s="68" t="s">
        <v>54</v>
      </c>
      <c r="K138" s="106">
        <v>0</v>
      </c>
      <c r="L138" s="98">
        <f t="shared" ref="L138:L141" si="10">K138*I138</f>
        <v>0</v>
      </c>
    </row>
    <row r="139" spans="2:12" ht="203.25" customHeight="1" x14ac:dyDescent="0.2">
      <c r="B139" s="84">
        <v>11</v>
      </c>
      <c r="C139" s="143" t="s">
        <v>167</v>
      </c>
      <c r="D139" s="144"/>
      <c r="E139" s="105" t="s">
        <v>168</v>
      </c>
      <c r="F139" s="85"/>
      <c r="G139" s="103"/>
      <c r="H139" s="86"/>
      <c r="I139" s="68">
        <v>32</v>
      </c>
      <c r="J139" s="68" t="s">
        <v>62</v>
      </c>
      <c r="K139" s="106">
        <v>0</v>
      </c>
      <c r="L139" s="99">
        <f t="shared" si="10"/>
        <v>0</v>
      </c>
    </row>
    <row r="140" spans="2:12" ht="207.75" customHeight="1" x14ac:dyDescent="0.2">
      <c r="B140" s="93">
        <v>12</v>
      </c>
      <c r="C140" s="134" t="s">
        <v>169</v>
      </c>
      <c r="D140" s="135"/>
      <c r="E140" s="105" t="s">
        <v>168</v>
      </c>
      <c r="F140" s="85"/>
      <c r="G140" s="103"/>
      <c r="H140" s="86"/>
      <c r="I140" s="68">
        <v>32</v>
      </c>
      <c r="J140" s="68" t="s">
        <v>62</v>
      </c>
      <c r="K140" s="106">
        <v>0</v>
      </c>
      <c r="L140" s="99">
        <f t="shared" ref="L140" si="11">K140*I140</f>
        <v>0</v>
      </c>
    </row>
    <row r="141" spans="2:12" ht="324" customHeight="1" x14ac:dyDescent="0.2">
      <c r="B141" s="93">
        <v>13</v>
      </c>
      <c r="C141" s="134" t="s">
        <v>170</v>
      </c>
      <c r="D141" s="135"/>
      <c r="E141" s="105" t="s">
        <v>168</v>
      </c>
      <c r="F141" s="85"/>
      <c r="G141" s="103"/>
      <c r="H141" s="86"/>
      <c r="I141" s="68">
        <v>1</v>
      </c>
      <c r="J141" s="68" t="s">
        <v>54</v>
      </c>
      <c r="K141" s="106">
        <v>0</v>
      </c>
      <c r="L141" s="98">
        <f t="shared" si="10"/>
        <v>0</v>
      </c>
    </row>
    <row r="142" spans="2:12" ht="30" customHeight="1" x14ac:dyDescent="0.2">
      <c r="B142" s="32">
        <v>8</v>
      </c>
      <c r="C142" s="136" t="s">
        <v>171</v>
      </c>
      <c r="D142" s="137"/>
      <c r="E142" s="28"/>
      <c r="F142" s="28"/>
      <c r="G142" s="28"/>
      <c r="H142" s="28"/>
      <c r="I142" s="54"/>
      <c r="J142" s="54"/>
      <c r="K142" s="54"/>
      <c r="L142" s="33"/>
    </row>
    <row r="143" spans="2:12" ht="236.25" customHeight="1" x14ac:dyDescent="0.2">
      <c r="B143" s="93"/>
      <c r="C143" s="134" t="s">
        <v>172</v>
      </c>
      <c r="D143" s="135"/>
      <c r="E143" s="132"/>
      <c r="F143" s="133"/>
      <c r="G143" s="133" t="s">
        <v>23</v>
      </c>
      <c r="H143" s="71"/>
      <c r="I143" s="68"/>
      <c r="J143" s="68"/>
      <c r="K143" s="109"/>
      <c r="L143" s="98"/>
    </row>
    <row r="144" spans="2:12" ht="48" customHeight="1" x14ac:dyDescent="0.2">
      <c r="B144" s="97">
        <v>1</v>
      </c>
      <c r="C144" s="134" t="s">
        <v>174</v>
      </c>
      <c r="D144" s="135"/>
      <c r="E144" s="132"/>
      <c r="F144" s="133"/>
      <c r="G144" s="133"/>
      <c r="H144" s="71"/>
      <c r="I144" s="68">
        <v>3</v>
      </c>
      <c r="J144" s="68" t="s">
        <v>173</v>
      </c>
      <c r="K144" s="106">
        <v>0</v>
      </c>
      <c r="L144" s="98">
        <f t="shared" ref="L144" si="12">K144*I144</f>
        <v>0</v>
      </c>
    </row>
    <row r="145" spans="2:14" ht="48" customHeight="1" x14ac:dyDescent="0.2">
      <c r="B145" s="97">
        <v>2</v>
      </c>
      <c r="C145" s="134" t="s">
        <v>175</v>
      </c>
      <c r="D145" s="135"/>
      <c r="E145" s="132"/>
      <c r="F145" s="133"/>
      <c r="G145" s="133"/>
      <c r="H145" s="71"/>
      <c r="I145" s="68">
        <v>1</v>
      </c>
      <c r="J145" s="68" t="s">
        <v>176</v>
      </c>
      <c r="K145" s="106">
        <v>0</v>
      </c>
      <c r="L145" s="98">
        <f t="shared" ref="L145:L158" si="13">K145*I145</f>
        <v>0</v>
      </c>
    </row>
    <row r="146" spans="2:14" ht="48" customHeight="1" x14ac:dyDescent="0.2">
      <c r="B146" s="97">
        <v>3</v>
      </c>
      <c r="C146" s="134" t="s">
        <v>177</v>
      </c>
      <c r="D146" s="135"/>
      <c r="E146" s="132"/>
      <c r="F146" s="133"/>
      <c r="G146" s="133"/>
      <c r="H146" s="71"/>
      <c r="I146" s="68">
        <v>3</v>
      </c>
      <c r="J146" s="68" t="s">
        <v>173</v>
      </c>
      <c r="K146" s="106">
        <v>0</v>
      </c>
      <c r="L146" s="98">
        <f t="shared" si="13"/>
        <v>0</v>
      </c>
    </row>
    <row r="147" spans="2:14" ht="48" customHeight="1" x14ac:dyDescent="0.2">
      <c r="B147" s="97">
        <v>4</v>
      </c>
      <c r="C147" s="134" t="s">
        <v>178</v>
      </c>
      <c r="D147" s="135"/>
      <c r="E147" s="132"/>
      <c r="F147" s="133"/>
      <c r="G147" s="133"/>
      <c r="H147" s="71"/>
      <c r="I147" s="68">
        <v>1</v>
      </c>
      <c r="J147" s="68" t="s">
        <v>176</v>
      </c>
      <c r="K147" s="106">
        <v>0</v>
      </c>
      <c r="L147" s="98">
        <f t="shared" si="13"/>
        <v>0</v>
      </c>
    </row>
    <row r="148" spans="2:14" ht="48" customHeight="1" x14ac:dyDescent="0.2">
      <c r="B148" s="97">
        <v>5</v>
      </c>
      <c r="C148" s="134" t="s">
        <v>179</v>
      </c>
      <c r="D148" s="135"/>
      <c r="E148" s="132"/>
      <c r="F148" s="133"/>
      <c r="G148" s="133"/>
      <c r="H148" s="71"/>
      <c r="I148" s="68">
        <v>3</v>
      </c>
      <c r="J148" s="68" t="s">
        <v>173</v>
      </c>
      <c r="K148" s="106">
        <v>0</v>
      </c>
      <c r="L148" s="98">
        <f t="shared" si="13"/>
        <v>0</v>
      </c>
    </row>
    <row r="149" spans="2:14" ht="48" customHeight="1" x14ac:dyDescent="0.2">
      <c r="B149" s="97">
        <v>6</v>
      </c>
      <c r="C149" s="134" t="s">
        <v>180</v>
      </c>
      <c r="D149" s="135"/>
      <c r="E149" s="132"/>
      <c r="F149" s="133"/>
      <c r="G149" s="133"/>
      <c r="H149" s="71"/>
      <c r="I149" s="68">
        <v>1</v>
      </c>
      <c r="J149" s="68" t="s">
        <v>176</v>
      </c>
      <c r="K149" s="106">
        <v>0</v>
      </c>
      <c r="L149" s="98">
        <f t="shared" si="13"/>
        <v>0</v>
      </c>
    </row>
    <row r="150" spans="2:14" ht="48" customHeight="1" x14ac:dyDescent="0.2">
      <c r="B150" s="97">
        <v>7</v>
      </c>
      <c r="C150" s="134" t="s">
        <v>181</v>
      </c>
      <c r="D150" s="135"/>
      <c r="E150" s="132"/>
      <c r="F150" s="133"/>
      <c r="G150" s="133"/>
      <c r="H150" s="71"/>
      <c r="I150" s="68">
        <v>3</v>
      </c>
      <c r="J150" s="68" t="s">
        <v>173</v>
      </c>
      <c r="K150" s="106">
        <v>0</v>
      </c>
      <c r="L150" s="98">
        <f t="shared" si="13"/>
        <v>0</v>
      </c>
    </row>
    <row r="151" spans="2:14" ht="48" customHeight="1" x14ac:dyDescent="0.2">
      <c r="B151" s="97">
        <v>8</v>
      </c>
      <c r="C151" s="134" t="s">
        <v>182</v>
      </c>
      <c r="D151" s="135"/>
      <c r="E151" s="132"/>
      <c r="F151" s="133"/>
      <c r="G151" s="133"/>
      <c r="H151" s="71"/>
      <c r="I151" s="68">
        <v>1</v>
      </c>
      <c r="J151" s="68" t="s">
        <v>176</v>
      </c>
      <c r="K151" s="106">
        <v>0</v>
      </c>
      <c r="L151" s="98">
        <f t="shared" si="13"/>
        <v>0</v>
      </c>
    </row>
    <row r="152" spans="2:14" ht="48" customHeight="1" x14ac:dyDescent="0.2">
      <c r="B152" s="97">
        <v>9</v>
      </c>
      <c r="C152" s="134" t="s">
        <v>183</v>
      </c>
      <c r="D152" s="135"/>
      <c r="E152" s="132"/>
      <c r="F152" s="133"/>
      <c r="G152" s="133"/>
      <c r="H152" s="71"/>
      <c r="I152" s="68">
        <v>3</v>
      </c>
      <c r="J152" s="68" t="s">
        <v>173</v>
      </c>
      <c r="K152" s="106">
        <v>0</v>
      </c>
      <c r="L152" s="98">
        <f t="shared" si="13"/>
        <v>0</v>
      </c>
    </row>
    <row r="153" spans="2:14" ht="48" customHeight="1" x14ac:dyDescent="0.2">
      <c r="B153" s="97">
        <v>10</v>
      </c>
      <c r="C153" s="134" t="s">
        <v>184</v>
      </c>
      <c r="D153" s="135"/>
      <c r="E153" s="132"/>
      <c r="F153" s="133"/>
      <c r="G153" s="133"/>
      <c r="H153" s="71"/>
      <c r="I153" s="68">
        <v>1</v>
      </c>
      <c r="J153" s="68" t="s">
        <v>176</v>
      </c>
      <c r="K153" s="106">
        <v>0</v>
      </c>
      <c r="L153" s="98">
        <f t="shared" si="13"/>
        <v>0</v>
      </c>
    </row>
    <row r="154" spans="2:14" ht="48" customHeight="1" x14ac:dyDescent="0.2">
      <c r="B154" s="97">
        <v>11</v>
      </c>
      <c r="C154" s="134" t="s">
        <v>185</v>
      </c>
      <c r="D154" s="135"/>
      <c r="E154" s="132"/>
      <c r="F154" s="133"/>
      <c r="G154" s="133"/>
      <c r="H154" s="71"/>
      <c r="I154" s="68">
        <v>1</v>
      </c>
      <c r="J154" s="68" t="s">
        <v>173</v>
      </c>
      <c r="K154" s="106">
        <v>0</v>
      </c>
      <c r="L154" s="98">
        <f t="shared" si="13"/>
        <v>0</v>
      </c>
    </row>
    <row r="155" spans="2:14" ht="48" customHeight="1" x14ac:dyDescent="0.2">
      <c r="B155" s="97">
        <v>12</v>
      </c>
      <c r="C155" s="134" t="s">
        <v>186</v>
      </c>
      <c r="D155" s="135"/>
      <c r="E155" s="132"/>
      <c r="F155" s="133"/>
      <c r="G155" s="133"/>
      <c r="H155" s="71"/>
      <c r="I155" s="68">
        <v>1</v>
      </c>
      <c r="J155" s="68" t="s">
        <v>176</v>
      </c>
      <c r="K155" s="106">
        <v>0</v>
      </c>
      <c r="L155" s="98">
        <f t="shared" si="13"/>
        <v>0</v>
      </c>
    </row>
    <row r="156" spans="2:14" ht="48" customHeight="1" x14ac:dyDescent="0.2">
      <c r="B156" s="97">
        <v>13</v>
      </c>
      <c r="C156" s="134" t="s">
        <v>187</v>
      </c>
      <c r="D156" s="135"/>
      <c r="E156" s="132"/>
      <c r="F156" s="133"/>
      <c r="G156" s="133"/>
      <c r="H156" s="71"/>
      <c r="I156" s="68">
        <v>1</v>
      </c>
      <c r="J156" s="68" t="s">
        <v>173</v>
      </c>
      <c r="K156" s="106">
        <v>0</v>
      </c>
      <c r="L156" s="98">
        <f t="shared" si="13"/>
        <v>0</v>
      </c>
    </row>
    <row r="157" spans="2:14" ht="48" customHeight="1" x14ac:dyDescent="0.2">
      <c r="B157" s="97">
        <v>14</v>
      </c>
      <c r="C157" s="134" t="s">
        <v>188</v>
      </c>
      <c r="D157" s="135"/>
      <c r="E157" s="132"/>
      <c r="F157" s="133"/>
      <c r="G157" s="133"/>
      <c r="H157" s="71"/>
      <c r="I157" s="68">
        <v>1</v>
      </c>
      <c r="J157" s="68" t="s">
        <v>176</v>
      </c>
      <c r="K157" s="106">
        <v>0</v>
      </c>
      <c r="L157" s="98">
        <f t="shared" si="13"/>
        <v>0</v>
      </c>
    </row>
    <row r="158" spans="2:14" ht="48" customHeight="1" x14ac:dyDescent="0.2">
      <c r="B158" s="97">
        <v>15</v>
      </c>
      <c r="C158" s="134" t="s">
        <v>189</v>
      </c>
      <c r="D158" s="135"/>
      <c r="E158" s="132"/>
      <c r="F158" s="133"/>
      <c r="G158" s="133"/>
      <c r="H158" s="71"/>
      <c r="I158" s="96">
        <v>10</v>
      </c>
      <c r="J158" s="96" t="s">
        <v>190</v>
      </c>
      <c r="K158" s="107">
        <v>0</v>
      </c>
      <c r="L158" s="98">
        <f t="shared" si="13"/>
        <v>0</v>
      </c>
    </row>
    <row r="159" spans="2:14" ht="48" customHeight="1" x14ac:dyDescent="0.2">
      <c r="B159" s="97">
        <v>16</v>
      </c>
      <c r="C159" s="134" t="s">
        <v>191</v>
      </c>
      <c r="D159" s="135"/>
      <c r="E159" s="132"/>
      <c r="F159" s="133"/>
      <c r="G159" s="133"/>
      <c r="H159" s="71"/>
      <c r="I159" s="96">
        <v>10</v>
      </c>
      <c r="J159" s="96" t="s">
        <v>190</v>
      </c>
      <c r="K159" s="107">
        <v>0</v>
      </c>
      <c r="L159" s="98">
        <f t="shared" ref="L159" si="14">K159*I159</f>
        <v>0</v>
      </c>
    </row>
    <row r="160" spans="2:14" ht="24.95" customHeight="1" x14ac:dyDescent="0.2">
      <c r="B160" s="48"/>
      <c r="C160" s="49"/>
      <c r="D160" s="49"/>
      <c r="E160" s="49"/>
      <c r="F160" s="49"/>
      <c r="G160" s="49"/>
      <c r="H160" s="49"/>
      <c r="I160" s="49"/>
      <c r="J160" s="49"/>
      <c r="K160" s="49"/>
      <c r="L160" s="127"/>
      <c r="N160" s="1"/>
    </row>
    <row r="161" spans="2:21" s="124" customFormat="1" ht="48" customHeight="1" x14ac:dyDescent="0.2">
      <c r="B161" s="116" t="s">
        <v>232</v>
      </c>
      <c r="C161" s="180" t="s">
        <v>227</v>
      </c>
      <c r="D161" s="180"/>
      <c r="E161" s="117"/>
      <c r="F161" s="110"/>
      <c r="G161" s="110"/>
      <c r="H161" s="125"/>
      <c r="I161" s="122"/>
      <c r="J161" s="122"/>
      <c r="K161" s="126"/>
      <c r="L161" s="123"/>
    </row>
    <row r="162" spans="2:21" s="124" customFormat="1" ht="48" customHeight="1" x14ac:dyDescent="0.2">
      <c r="B162" s="118" t="s">
        <v>233</v>
      </c>
      <c r="C162" s="177" t="s">
        <v>228</v>
      </c>
      <c r="D162" s="177"/>
      <c r="E162" s="177"/>
      <c r="F162" s="110"/>
      <c r="G162" s="110"/>
      <c r="H162" s="125"/>
      <c r="I162" s="122"/>
      <c r="J162" s="122"/>
      <c r="K162" s="126"/>
      <c r="L162" s="123"/>
    </row>
    <row r="163" spans="2:21" s="124" customFormat="1" ht="48" customHeight="1" x14ac:dyDescent="0.2">
      <c r="B163" s="119" t="s">
        <v>234</v>
      </c>
      <c r="C163" s="178" t="s">
        <v>229</v>
      </c>
      <c r="D163" s="179"/>
      <c r="E163" s="120">
        <v>0</v>
      </c>
      <c r="F163" s="110"/>
      <c r="G163" s="110"/>
      <c r="H163" s="125"/>
      <c r="I163" s="122"/>
      <c r="J163" s="122"/>
      <c r="K163" s="126"/>
      <c r="L163" s="123"/>
    </row>
    <row r="164" spans="2:21" s="124" customFormat="1" ht="48" customHeight="1" x14ac:dyDescent="0.2">
      <c r="B164" s="119" t="s">
        <v>235</v>
      </c>
      <c r="C164" s="178" t="s">
        <v>230</v>
      </c>
      <c r="D164" s="179"/>
      <c r="E164" s="120">
        <v>0</v>
      </c>
      <c r="F164" s="110"/>
      <c r="G164" s="110"/>
      <c r="H164" s="125"/>
      <c r="I164" s="122"/>
      <c r="J164" s="122"/>
      <c r="K164" s="126"/>
      <c r="L164" s="123"/>
    </row>
    <row r="165" spans="2:21" s="124" customFormat="1" ht="48" customHeight="1" x14ac:dyDescent="0.2">
      <c r="B165" s="119" t="s">
        <v>236</v>
      </c>
      <c r="C165" s="178" t="s">
        <v>231</v>
      </c>
      <c r="D165" s="179"/>
      <c r="E165" s="120">
        <v>0</v>
      </c>
      <c r="F165" s="110"/>
      <c r="G165" s="110"/>
      <c r="H165" s="125"/>
      <c r="I165" s="122"/>
      <c r="J165" s="122"/>
      <c r="K165" s="126"/>
      <c r="L165" s="123"/>
    </row>
    <row r="166" spans="2:21" ht="74.25" customHeight="1" x14ac:dyDescent="0.2">
      <c r="B166" s="119" t="s">
        <v>237</v>
      </c>
      <c r="C166" s="178" t="s">
        <v>238</v>
      </c>
      <c r="D166" s="179"/>
      <c r="E166" s="121"/>
      <c r="F166" s="12"/>
      <c r="G166" s="12"/>
      <c r="H166" s="12"/>
      <c r="I166" s="52"/>
      <c r="J166" s="52"/>
      <c r="K166" s="52"/>
      <c r="L166" s="11"/>
    </row>
    <row r="167" spans="2:21" ht="24.95" customHeight="1" x14ac:dyDescent="0.2">
      <c r="B167" s="48"/>
      <c r="C167" s="49"/>
      <c r="D167" s="49"/>
      <c r="E167" s="49"/>
      <c r="F167" s="49"/>
      <c r="G167" s="49"/>
      <c r="H167" s="49"/>
      <c r="I167" s="49"/>
      <c r="J167" s="49"/>
      <c r="K167" s="49"/>
      <c r="L167" s="50"/>
      <c r="N167" s="1"/>
    </row>
    <row r="168" spans="2:21" ht="30.95" customHeight="1" x14ac:dyDescent="0.2">
      <c r="B168" s="43"/>
      <c r="C168" s="46"/>
      <c r="D168" s="47"/>
      <c r="E168" s="142" t="s">
        <v>27</v>
      </c>
      <c r="F168" s="142"/>
      <c r="G168" s="80"/>
      <c r="H168" s="83"/>
      <c r="I168" s="57"/>
      <c r="J168" s="57"/>
      <c r="K168" s="57"/>
      <c r="L168" s="59">
        <f>SUM(L12:L166)</f>
        <v>0</v>
      </c>
    </row>
    <row r="169" spans="2:21" ht="30.95" customHeight="1" x14ac:dyDescent="0.2">
      <c r="B169" s="44"/>
      <c r="C169" s="46"/>
      <c r="D169" s="47"/>
      <c r="E169" s="142" t="s">
        <v>28</v>
      </c>
      <c r="F169" s="167"/>
      <c r="G169" s="14">
        <v>0.19</v>
      </c>
      <c r="H169" s="13"/>
      <c r="I169" s="80"/>
      <c r="J169" s="80"/>
      <c r="K169" s="80"/>
      <c r="L169" s="60">
        <f>L168*0.19</f>
        <v>0</v>
      </c>
      <c r="O169" s="155"/>
      <c r="P169" s="155"/>
      <c r="Q169" s="155"/>
      <c r="R169" s="155"/>
      <c r="S169" s="155"/>
      <c r="T169" s="155"/>
      <c r="U169" s="155"/>
    </row>
    <row r="170" spans="2:21" ht="30.95" customHeight="1" x14ac:dyDescent="0.2">
      <c r="B170" s="44"/>
      <c r="C170" s="46"/>
      <c r="D170" s="47"/>
      <c r="E170" s="142" t="s">
        <v>16</v>
      </c>
      <c r="F170" s="142"/>
      <c r="G170" s="47"/>
      <c r="H170" s="69"/>
      <c r="I170" s="80"/>
      <c r="J170" s="80"/>
      <c r="K170" s="80"/>
      <c r="L170" s="61">
        <f>L168+L169</f>
        <v>0</v>
      </c>
    </row>
    <row r="171" spans="2:21" ht="37.5" customHeight="1" x14ac:dyDescent="0.2">
      <c r="B171" s="44"/>
      <c r="C171" s="46"/>
      <c r="D171" s="47"/>
      <c r="E171" s="139" t="s">
        <v>8</v>
      </c>
      <c r="F171" s="140"/>
      <c r="G171" s="14">
        <v>0</v>
      </c>
      <c r="H171" s="13"/>
      <c r="I171" s="58"/>
      <c r="J171" s="62"/>
      <c r="K171" s="62"/>
      <c r="L171" s="60">
        <f>L170*G171</f>
        <v>0</v>
      </c>
    </row>
    <row r="172" spans="2:21" ht="30.95" customHeight="1" x14ac:dyDescent="0.2">
      <c r="B172" s="43"/>
      <c r="C172" s="46"/>
      <c r="D172" s="47"/>
      <c r="E172" s="142" t="s">
        <v>17</v>
      </c>
      <c r="F172" s="142" t="s">
        <v>17</v>
      </c>
      <c r="G172" s="80"/>
      <c r="H172" s="83"/>
      <c r="I172" s="57"/>
      <c r="J172" s="57"/>
      <c r="K172" s="57"/>
      <c r="L172" s="59">
        <f>L170-L171</f>
        <v>0</v>
      </c>
    </row>
    <row r="173" spans="2:21" ht="6.95" customHeight="1" x14ac:dyDescent="0.2">
      <c r="B173" s="45"/>
      <c r="C173" s="4"/>
      <c r="D173" s="4"/>
      <c r="E173" s="4"/>
      <c r="F173" s="4"/>
      <c r="G173" s="4"/>
      <c r="H173" s="4"/>
      <c r="I173" s="4"/>
      <c r="J173" s="4"/>
      <c r="K173" s="4"/>
      <c r="L173" s="4"/>
    </row>
    <row r="174" spans="2:21" ht="15.75" customHeight="1" x14ac:dyDescent="0.2">
      <c r="B174" s="141" t="s">
        <v>1</v>
      </c>
      <c r="C174" s="141"/>
      <c r="D174" s="141"/>
      <c r="E174" s="141"/>
      <c r="F174" s="141"/>
      <c r="G174" s="141"/>
      <c r="H174" s="141"/>
      <c r="I174" s="141"/>
      <c r="J174" s="141"/>
      <c r="K174" s="141"/>
      <c r="L174" s="141"/>
    </row>
    <row r="175" spans="2:21" ht="15.75" customHeight="1" x14ac:dyDescent="0.2">
      <c r="B175" s="138" t="s">
        <v>2</v>
      </c>
      <c r="C175" s="138"/>
      <c r="D175" s="138"/>
      <c r="E175" s="138"/>
      <c r="F175" s="138"/>
      <c r="G175" s="138"/>
      <c r="H175" s="138"/>
      <c r="I175" s="138"/>
      <c r="J175" s="138"/>
      <c r="K175" s="138"/>
      <c r="L175" s="138"/>
    </row>
  </sheetData>
  <sheetProtection algorithmName="SHA-512" hashValue="LTOWuC9fjGOXqJPKJtectlHbW1u/12I2S4yHRNCV1Vfmu0GHGFeb7NuI+OXGOOGwSClFs6YobfAUxt9RVJTC+w==" saltValue="vsHi5w1ezd6u2nT2VD//SA==" spinCount="100000" sheet="1" objects="1" scenarios="1"/>
  <mergeCells count="289">
    <mergeCell ref="C162:E162"/>
    <mergeCell ref="C163:D163"/>
    <mergeCell ref="C164:D164"/>
    <mergeCell ref="C165:D165"/>
    <mergeCell ref="C166:D166"/>
    <mergeCell ref="C161:D161"/>
    <mergeCell ref="C156:D156"/>
    <mergeCell ref="E156:G156"/>
    <mergeCell ref="C157:D157"/>
    <mergeCell ref="E157:G157"/>
    <mergeCell ref="C158:D158"/>
    <mergeCell ref="E158:G158"/>
    <mergeCell ref="C159:D159"/>
    <mergeCell ref="E159:G159"/>
    <mergeCell ref="C151:D151"/>
    <mergeCell ref="E151:G151"/>
    <mergeCell ref="C152:D152"/>
    <mergeCell ref="E152:G152"/>
    <mergeCell ref="C153:D153"/>
    <mergeCell ref="E153:G153"/>
    <mergeCell ref="C154:D154"/>
    <mergeCell ref="E154:G154"/>
    <mergeCell ref="C155:D155"/>
    <mergeCell ref="E155:G155"/>
    <mergeCell ref="C146:D146"/>
    <mergeCell ref="E146:G146"/>
    <mergeCell ref="C147:D147"/>
    <mergeCell ref="E147:G147"/>
    <mergeCell ref="C148:D148"/>
    <mergeCell ref="E148:G148"/>
    <mergeCell ref="C149:D149"/>
    <mergeCell ref="E149:G149"/>
    <mergeCell ref="C150:D150"/>
    <mergeCell ref="E150:G150"/>
    <mergeCell ref="C143:D143"/>
    <mergeCell ref="E143:G143"/>
    <mergeCell ref="C144:D144"/>
    <mergeCell ref="E144:G144"/>
    <mergeCell ref="C145:D145"/>
    <mergeCell ref="E145:G145"/>
    <mergeCell ref="C138:D138"/>
    <mergeCell ref="E138:G138"/>
    <mergeCell ref="C139:D139"/>
    <mergeCell ref="C140:D140"/>
    <mergeCell ref="C141:D141"/>
    <mergeCell ref="C142:D142"/>
    <mergeCell ref="C133:D133"/>
    <mergeCell ref="E133:G133"/>
    <mergeCell ref="C134:D134"/>
    <mergeCell ref="E134:G134"/>
    <mergeCell ref="C135:D135"/>
    <mergeCell ref="E135:G135"/>
    <mergeCell ref="C136:D136"/>
    <mergeCell ref="E136:G136"/>
    <mergeCell ref="C137:D137"/>
    <mergeCell ref="E137:G137"/>
    <mergeCell ref="E127:G127"/>
    <mergeCell ref="E128:G128"/>
    <mergeCell ref="E129:G129"/>
    <mergeCell ref="E130:G130"/>
    <mergeCell ref="E131:G131"/>
    <mergeCell ref="C132:D132"/>
    <mergeCell ref="E132:G132"/>
    <mergeCell ref="C121:D121"/>
    <mergeCell ref="E121:G121"/>
    <mergeCell ref="C122:D122"/>
    <mergeCell ref="E122:G122"/>
    <mergeCell ref="C123:D123"/>
    <mergeCell ref="E123:G123"/>
    <mergeCell ref="C124:D124"/>
    <mergeCell ref="E124:G124"/>
    <mergeCell ref="C125:D125"/>
    <mergeCell ref="E125:G125"/>
    <mergeCell ref="C131:D131"/>
    <mergeCell ref="C129:D129"/>
    <mergeCell ref="C130:D130"/>
    <mergeCell ref="C126:D126"/>
    <mergeCell ref="C127:D127"/>
    <mergeCell ref="C128:D128"/>
    <mergeCell ref="E66:G66"/>
    <mergeCell ref="C67:D67"/>
    <mergeCell ref="E67:G67"/>
    <mergeCell ref="C65:D65"/>
    <mergeCell ref="C64:D64"/>
    <mergeCell ref="E64:G64"/>
    <mergeCell ref="C61:D61"/>
    <mergeCell ref="E61:G61"/>
    <mergeCell ref="C62:D62"/>
    <mergeCell ref="E62:G62"/>
    <mergeCell ref="C63:D63"/>
    <mergeCell ref="E63:G63"/>
    <mergeCell ref="C58:D58"/>
    <mergeCell ref="E58:G58"/>
    <mergeCell ref="C59:D59"/>
    <mergeCell ref="E59:G59"/>
    <mergeCell ref="E60:G60"/>
    <mergeCell ref="C55:D55"/>
    <mergeCell ref="E55:G55"/>
    <mergeCell ref="C56:D56"/>
    <mergeCell ref="E56:G56"/>
    <mergeCell ref="C57:D57"/>
    <mergeCell ref="E57:G57"/>
    <mergeCell ref="C52:D52"/>
    <mergeCell ref="E52:G52"/>
    <mergeCell ref="C53:D53"/>
    <mergeCell ref="E53:G53"/>
    <mergeCell ref="C54:D54"/>
    <mergeCell ref="E54:G54"/>
    <mergeCell ref="C49:D49"/>
    <mergeCell ref="E49:G49"/>
    <mergeCell ref="C50:D50"/>
    <mergeCell ref="E50:G50"/>
    <mergeCell ref="C51:D51"/>
    <mergeCell ref="E51:G51"/>
    <mergeCell ref="C46:D46"/>
    <mergeCell ref="E46:G46"/>
    <mergeCell ref="C47:D47"/>
    <mergeCell ref="E47:G47"/>
    <mergeCell ref="C48:D48"/>
    <mergeCell ref="E48:G48"/>
    <mergeCell ref="C43:D43"/>
    <mergeCell ref="E43:G43"/>
    <mergeCell ref="C44:D44"/>
    <mergeCell ref="E44:G44"/>
    <mergeCell ref="C45:D45"/>
    <mergeCell ref="E45:G45"/>
    <mergeCell ref="C40:D40"/>
    <mergeCell ref="E40:G40"/>
    <mergeCell ref="C41:D41"/>
    <mergeCell ref="E41:G41"/>
    <mergeCell ref="C42:D42"/>
    <mergeCell ref="E42:G42"/>
    <mergeCell ref="C37:D37"/>
    <mergeCell ref="E37:G37"/>
    <mergeCell ref="C38:D38"/>
    <mergeCell ref="E38:G38"/>
    <mergeCell ref="C39:D39"/>
    <mergeCell ref="E39:G39"/>
    <mergeCell ref="C34:D34"/>
    <mergeCell ref="E34:G34"/>
    <mergeCell ref="C35:D35"/>
    <mergeCell ref="E35:G35"/>
    <mergeCell ref="C36:D36"/>
    <mergeCell ref="E36:G36"/>
    <mergeCell ref="C31:D31"/>
    <mergeCell ref="E31:G31"/>
    <mergeCell ref="C32:D32"/>
    <mergeCell ref="E32:G32"/>
    <mergeCell ref="C33:D33"/>
    <mergeCell ref="E33:G33"/>
    <mergeCell ref="C28:D28"/>
    <mergeCell ref="E28:G28"/>
    <mergeCell ref="C29:D29"/>
    <mergeCell ref="E29:G29"/>
    <mergeCell ref="C30:D30"/>
    <mergeCell ref="E30:G30"/>
    <mergeCell ref="C25:D25"/>
    <mergeCell ref="E25:G25"/>
    <mergeCell ref="C26:D26"/>
    <mergeCell ref="E26:G26"/>
    <mergeCell ref="C22:D22"/>
    <mergeCell ref="E22:G22"/>
    <mergeCell ref="C23:D23"/>
    <mergeCell ref="E23:G23"/>
    <mergeCell ref="C24:D24"/>
    <mergeCell ref="E24:G24"/>
    <mergeCell ref="C19:D19"/>
    <mergeCell ref="E19:G19"/>
    <mergeCell ref="C20:D20"/>
    <mergeCell ref="E20:G20"/>
    <mergeCell ref="C21:D21"/>
    <mergeCell ref="E21:G21"/>
    <mergeCell ref="C16:D16"/>
    <mergeCell ref="E16:G16"/>
    <mergeCell ref="C17:D17"/>
    <mergeCell ref="E17:G17"/>
    <mergeCell ref="C18:D18"/>
    <mergeCell ref="E18:G18"/>
    <mergeCell ref="C10:D10"/>
    <mergeCell ref="C14:D14"/>
    <mergeCell ref="E14:G14"/>
    <mergeCell ref="C15:D15"/>
    <mergeCell ref="E15:G15"/>
    <mergeCell ref="O169:U169"/>
    <mergeCell ref="B4:L4"/>
    <mergeCell ref="D5:L5"/>
    <mergeCell ref="B5:C5"/>
    <mergeCell ref="C74:D74"/>
    <mergeCell ref="C73:D73"/>
    <mergeCell ref="C8:D8"/>
    <mergeCell ref="E8:G8"/>
    <mergeCell ref="C71:D71"/>
    <mergeCell ref="C75:D75"/>
    <mergeCell ref="E169:F169"/>
    <mergeCell ref="B6:L6"/>
    <mergeCell ref="E70:G70"/>
    <mergeCell ref="E72:G72"/>
    <mergeCell ref="E74:G74"/>
    <mergeCell ref="C76:D76"/>
    <mergeCell ref="C77:D77"/>
    <mergeCell ref="C78:D78"/>
    <mergeCell ref="C79:D79"/>
    <mergeCell ref="C80:D80"/>
    <mergeCell ref="C81:D81"/>
    <mergeCell ref="C82:D82"/>
    <mergeCell ref="C97:D97"/>
    <mergeCell ref="E97:G97"/>
    <mergeCell ref="B2:L2"/>
    <mergeCell ref="C106:D106"/>
    <mergeCell ref="C72:D72"/>
    <mergeCell ref="C13:D13"/>
    <mergeCell ref="E13:G13"/>
    <mergeCell ref="C12:D12"/>
    <mergeCell ref="E12:G12"/>
    <mergeCell ref="C66:D66"/>
    <mergeCell ref="B3:L3"/>
    <mergeCell ref="C60:D60"/>
    <mergeCell ref="C68:D68"/>
    <mergeCell ref="C70:D70"/>
    <mergeCell ref="C83:D83"/>
    <mergeCell ref="C84:D84"/>
    <mergeCell ref="C85:D85"/>
    <mergeCell ref="C86:D86"/>
    <mergeCell ref="C87:D87"/>
    <mergeCell ref="C88:D88"/>
    <mergeCell ref="C89:D89"/>
    <mergeCell ref="C90:D90"/>
    <mergeCell ref="C91:D91"/>
    <mergeCell ref="C92:D92"/>
    <mergeCell ref="C93:D93"/>
    <mergeCell ref="C94:D94"/>
    <mergeCell ref="B175:L175"/>
    <mergeCell ref="E171:F171"/>
    <mergeCell ref="B174:L174"/>
    <mergeCell ref="E168:F168"/>
    <mergeCell ref="E170:F170"/>
    <mergeCell ref="E172:F172"/>
    <mergeCell ref="C95:D95"/>
    <mergeCell ref="C96:D96"/>
    <mergeCell ref="E89:G89"/>
    <mergeCell ref="E90:G90"/>
    <mergeCell ref="E91:G91"/>
    <mergeCell ref="E92:G92"/>
    <mergeCell ref="E93:G93"/>
    <mergeCell ref="E94:G94"/>
    <mergeCell ref="E95:G95"/>
    <mergeCell ref="E96:G96"/>
    <mergeCell ref="C102:D102"/>
    <mergeCell ref="E102:G102"/>
    <mergeCell ref="C103:D103"/>
    <mergeCell ref="E103:G103"/>
    <mergeCell ref="C104:D104"/>
    <mergeCell ref="C105:D105"/>
    <mergeCell ref="C107:D107"/>
    <mergeCell ref="C108:D108"/>
    <mergeCell ref="C117:D117"/>
    <mergeCell ref="E117:G117"/>
    <mergeCell ref="C118:D118"/>
    <mergeCell ref="E118:G118"/>
    <mergeCell ref="C119:D119"/>
    <mergeCell ref="E119:G119"/>
    <mergeCell ref="C120:D120"/>
    <mergeCell ref="C114:D114"/>
    <mergeCell ref="E114:G114"/>
    <mergeCell ref="C115:D115"/>
    <mergeCell ref="E115:G115"/>
    <mergeCell ref="C116:D116"/>
    <mergeCell ref="E120:G120"/>
    <mergeCell ref="C98:D98"/>
    <mergeCell ref="E98:G98"/>
    <mergeCell ref="C99:D99"/>
    <mergeCell ref="E99:G99"/>
    <mergeCell ref="C100:D100"/>
    <mergeCell ref="E100:G100"/>
    <mergeCell ref="C101:D101"/>
    <mergeCell ref="E101:G101"/>
    <mergeCell ref="E116:G116"/>
    <mergeCell ref="E106:G106"/>
    <mergeCell ref="E107:G107"/>
    <mergeCell ref="E108:G108"/>
    <mergeCell ref="E109:G109"/>
    <mergeCell ref="E111:G111"/>
    <mergeCell ref="E112:G112"/>
    <mergeCell ref="E113:G113"/>
    <mergeCell ref="C109:D109"/>
    <mergeCell ref="C110:D110"/>
    <mergeCell ref="C111:D111"/>
    <mergeCell ref="C112:D112"/>
    <mergeCell ref="C113:D113"/>
  </mergeCells>
  <phoneticPr fontId="20" type="noConversion"/>
  <dataValidations count="1">
    <dataValidation type="list" allowBlank="1" showInputMessage="1" showErrorMessage="1" sqref="E166" xr:uid="{06599E52-426A-41AE-B4A4-347DDD26E394}">
      <formula1>"Ja,Nein"</formula1>
    </dataValidation>
  </dataValidations>
  <pageMargins left="0.70866141732283472" right="0.70866141732283472" top="0.74803149606299213" bottom="0.74803149606299213" header="0.31496062992125984" footer="0.31496062992125984"/>
  <pageSetup paperSize="9" scale="77" fitToHeight="0" orientation="landscape" r:id="rId1"/>
  <headerFooter>
    <oddFooter>Seite &amp;P&amp;RLeistungverzeichnisV2.xlsx</oddFooter>
  </headerFooter>
  <rowBreaks count="1" manualBreakCount="1">
    <brk id="167" max="16383" man="1"/>
  </rowBreaks>
  <colBreaks count="1" manualBreakCount="1">
    <brk id="2" min="3" max="14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E5E17-14D9-44EF-B85B-2DC82A6A1358}">
  <sheetPr>
    <pageSetUpPr fitToPage="1"/>
  </sheetPr>
  <dimension ref="B1:U129"/>
  <sheetViews>
    <sheetView showGridLines="0" zoomScale="85" zoomScaleNormal="85" workbookViewId="0">
      <selection activeCell="D5" sqref="D5:L5"/>
    </sheetView>
  </sheetViews>
  <sheetFormatPr baseColWidth="10" defaultColWidth="11" defaultRowHeight="14.25" x14ac:dyDescent="0.2"/>
  <cols>
    <col min="1" max="1" width="0.875" style="7" customWidth="1"/>
    <col min="2" max="2" width="8.5" style="7" customWidth="1"/>
    <col min="3" max="3" width="17" style="7" customWidth="1"/>
    <col min="4" max="4" width="127.25" style="7" customWidth="1"/>
    <col min="5" max="5" width="25.25" style="7" customWidth="1"/>
    <col min="6" max="6" width="19.5" style="7" customWidth="1"/>
    <col min="7" max="7" width="8.25" style="7" customWidth="1"/>
    <col min="8" max="8" width="1.75" style="7" customWidth="1"/>
    <col min="9" max="10" width="9.5" style="7" customWidth="1"/>
    <col min="11" max="11" width="16.5" style="7" customWidth="1"/>
    <col min="12" max="12" width="30.75" style="7" customWidth="1"/>
    <col min="13" max="15" width="11" style="7"/>
    <col min="16" max="16" width="41.125" style="7" customWidth="1"/>
    <col min="17" max="16384" width="11" style="7"/>
  </cols>
  <sheetData>
    <row r="1" spans="2:15" ht="11.25" customHeight="1" x14ac:dyDescent="0.2"/>
    <row r="2" spans="2:15" ht="50.1" customHeight="1" x14ac:dyDescent="0.2">
      <c r="B2" s="145" t="s">
        <v>29</v>
      </c>
      <c r="C2" s="146"/>
      <c r="D2" s="146"/>
      <c r="E2" s="146"/>
      <c r="F2" s="146"/>
      <c r="G2" s="146"/>
      <c r="H2" s="146"/>
      <c r="I2" s="146"/>
      <c r="J2" s="146"/>
      <c r="K2" s="146"/>
      <c r="L2" s="147"/>
    </row>
    <row r="3" spans="2:15" ht="50.1" customHeight="1" x14ac:dyDescent="0.2">
      <c r="B3" s="150" t="s">
        <v>226</v>
      </c>
      <c r="C3" s="151"/>
      <c r="D3" s="151"/>
      <c r="E3" s="151"/>
      <c r="F3" s="151"/>
      <c r="G3" s="151"/>
      <c r="H3" s="151"/>
      <c r="I3" s="151"/>
      <c r="J3" s="151"/>
      <c r="K3" s="151"/>
      <c r="L3" s="152"/>
    </row>
    <row r="4" spans="2:15" ht="50.1" customHeight="1" x14ac:dyDescent="0.2">
      <c r="B4" s="156" t="s">
        <v>193</v>
      </c>
      <c r="C4" s="157"/>
      <c r="D4" s="157"/>
      <c r="E4" s="157"/>
      <c r="F4" s="157"/>
      <c r="G4" s="157"/>
      <c r="H4" s="157"/>
      <c r="I4" s="157"/>
      <c r="J4" s="157"/>
      <c r="K4" s="157"/>
      <c r="L4" s="158"/>
    </row>
    <row r="5" spans="2:15" ht="39.950000000000003" customHeight="1" x14ac:dyDescent="0.2">
      <c r="B5" s="162" t="s">
        <v>0</v>
      </c>
      <c r="C5" s="163"/>
      <c r="D5" s="159"/>
      <c r="E5" s="160"/>
      <c r="F5" s="160"/>
      <c r="G5" s="160"/>
      <c r="H5" s="160"/>
      <c r="I5" s="160"/>
      <c r="J5" s="160"/>
      <c r="K5" s="160"/>
      <c r="L5" s="161"/>
      <c r="O5" s="5"/>
    </row>
    <row r="6" spans="2:15" s="26" customFormat="1" ht="44.25" customHeight="1" x14ac:dyDescent="0.2">
      <c r="B6" s="168" t="s">
        <v>30</v>
      </c>
      <c r="C6" s="169"/>
      <c r="D6" s="169"/>
      <c r="E6" s="169"/>
      <c r="F6" s="169"/>
      <c r="G6" s="169"/>
      <c r="H6" s="169"/>
      <c r="I6" s="169"/>
      <c r="J6" s="169"/>
      <c r="K6" s="169"/>
      <c r="L6" s="170"/>
      <c r="M6" s="67"/>
    </row>
    <row r="7" spans="2:15" ht="24.95" customHeight="1" x14ac:dyDescent="0.2">
      <c r="B7" s="63"/>
      <c r="C7" s="64"/>
      <c r="D7" s="64"/>
      <c r="E7" s="64"/>
      <c r="F7" s="64"/>
      <c r="G7" s="64"/>
      <c r="H7" s="64"/>
      <c r="I7" s="64"/>
      <c r="J7" s="64"/>
      <c r="K7" s="64"/>
      <c r="L7" s="65"/>
    </row>
    <row r="8" spans="2:15" ht="50.1" customHeight="1" x14ac:dyDescent="0.2">
      <c r="B8" s="29" t="s">
        <v>4</v>
      </c>
      <c r="C8" s="164" t="s">
        <v>14</v>
      </c>
      <c r="D8" s="165"/>
      <c r="E8" s="164" t="s">
        <v>3</v>
      </c>
      <c r="F8" s="166"/>
      <c r="G8" s="166"/>
      <c r="H8" s="82"/>
      <c r="I8" s="51" t="s">
        <v>25</v>
      </c>
      <c r="J8" s="51" t="s">
        <v>32</v>
      </c>
      <c r="K8" s="51" t="s">
        <v>24</v>
      </c>
      <c r="L8" s="29" t="s">
        <v>26</v>
      </c>
      <c r="O8" s="7" t="s">
        <v>5</v>
      </c>
    </row>
    <row r="9" spans="2:15" ht="24.95" customHeight="1" x14ac:dyDescent="0.2">
      <c r="B9" s="10"/>
      <c r="C9" s="12"/>
      <c r="D9" s="12"/>
      <c r="E9" s="12"/>
      <c r="F9" s="12"/>
      <c r="G9" s="12"/>
      <c r="H9" s="12"/>
      <c r="I9" s="52"/>
      <c r="J9" s="52"/>
      <c r="K9" s="52"/>
      <c r="L9" s="11"/>
    </row>
    <row r="10" spans="2:15" s="16" customFormat="1" ht="39.950000000000003" customHeight="1" x14ac:dyDescent="0.2">
      <c r="B10" s="30" t="s">
        <v>19</v>
      </c>
      <c r="C10" s="174" t="s">
        <v>218</v>
      </c>
      <c r="D10" s="174"/>
      <c r="E10" s="15"/>
      <c r="F10" s="15"/>
      <c r="G10" s="15"/>
      <c r="H10" s="15"/>
      <c r="I10" s="53"/>
      <c r="J10" s="53"/>
      <c r="K10" s="53"/>
      <c r="L10" s="31"/>
    </row>
    <row r="11" spans="2:15" ht="30" customHeight="1" x14ac:dyDescent="0.2">
      <c r="B11" s="32" t="s">
        <v>6</v>
      </c>
      <c r="C11" s="27" t="s">
        <v>35</v>
      </c>
      <c r="D11" s="28"/>
      <c r="E11" s="28"/>
      <c r="F11" s="28"/>
      <c r="G11" s="28"/>
      <c r="H11" s="28"/>
      <c r="I11" s="54"/>
      <c r="J11" s="54"/>
      <c r="K11" s="54"/>
      <c r="L11" s="33"/>
    </row>
    <row r="12" spans="2:15" ht="141.75" customHeight="1" x14ac:dyDescent="0.2">
      <c r="B12" s="34"/>
      <c r="C12" s="134" t="s">
        <v>36</v>
      </c>
      <c r="D12" s="135"/>
      <c r="E12" s="132"/>
      <c r="F12" s="133"/>
      <c r="G12" s="133"/>
      <c r="H12" s="70"/>
      <c r="I12" s="68"/>
      <c r="J12" s="68"/>
      <c r="K12" s="72"/>
      <c r="L12" s="98"/>
    </row>
    <row r="13" spans="2:15" ht="125.25" customHeight="1" x14ac:dyDescent="0.2">
      <c r="B13" s="34">
        <v>1</v>
      </c>
      <c r="C13" s="134" t="s">
        <v>43</v>
      </c>
      <c r="D13" s="135"/>
      <c r="E13" s="132"/>
      <c r="F13" s="133"/>
      <c r="G13" s="133"/>
      <c r="H13" s="70"/>
      <c r="I13" s="68">
        <v>1</v>
      </c>
      <c r="J13" s="68" t="s">
        <v>31</v>
      </c>
      <c r="K13" s="106">
        <v>0</v>
      </c>
      <c r="L13" s="98">
        <f>K13*I13</f>
        <v>0</v>
      </c>
    </row>
    <row r="14" spans="2:15" ht="93.75" customHeight="1" x14ac:dyDescent="0.2">
      <c r="B14" s="34">
        <v>2</v>
      </c>
      <c r="C14" s="134" t="s">
        <v>42</v>
      </c>
      <c r="D14" s="135"/>
      <c r="E14" s="132"/>
      <c r="F14" s="133"/>
      <c r="G14" s="133"/>
      <c r="H14" s="70"/>
      <c r="I14" s="68">
        <v>2</v>
      </c>
      <c r="J14" s="68" t="s">
        <v>31</v>
      </c>
      <c r="K14" s="106">
        <v>0</v>
      </c>
      <c r="L14" s="98">
        <f t="shared" ref="L14:L21" si="0">K14*I14</f>
        <v>0</v>
      </c>
    </row>
    <row r="15" spans="2:15" ht="93.75" customHeight="1" x14ac:dyDescent="0.2">
      <c r="B15" s="34">
        <v>3</v>
      </c>
      <c r="C15" s="173" t="s">
        <v>41</v>
      </c>
      <c r="D15" s="135"/>
      <c r="E15" s="132"/>
      <c r="F15" s="133"/>
      <c r="G15" s="133"/>
      <c r="H15" s="70"/>
      <c r="I15" s="68">
        <v>1</v>
      </c>
      <c r="J15" s="68" t="s">
        <v>31</v>
      </c>
      <c r="K15" s="106">
        <v>0</v>
      </c>
      <c r="L15" s="98">
        <f t="shared" si="0"/>
        <v>0</v>
      </c>
    </row>
    <row r="16" spans="2:15" ht="83.25" customHeight="1" x14ac:dyDescent="0.2">
      <c r="B16" s="34">
        <v>4</v>
      </c>
      <c r="C16" s="173" t="s">
        <v>40</v>
      </c>
      <c r="D16" s="135"/>
      <c r="E16" s="132"/>
      <c r="F16" s="133"/>
      <c r="G16" s="133"/>
      <c r="H16" s="70"/>
      <c r="I16" s="68">
        <v>3</v>
      </c>
      <c r="J16" s="68" t="s">
        <v>31</v>
      </c>
      <c r="K16" s="106">
        <v>0</v>
      </c>
      <c r="L16" s="98">
        <f t="shared" si="0"/>
        <v>0</v>
      </c>
    </row>
    <row r="17" spans="2:14" ht="75" customHeight="1" x14ac:dyDescent="0.2">
      <c r="B17" s="34">
        <v>5</v>
      </c>
      <c r="C17" s="134" t="s">
        <v>39</v>
      </c>
      <c r="D17" s="135"/>
      <c r="E17" s="132"/>
      <c r="F17" s="133"/>
      <c r="G17" s="133"/>
      <c r="H17" s="70"/>
      <c r="I17" s="68">
        <v>1</v>
      </c>
      <c r="J17" s="68" t="s">
        <v>31</v>
      </c>
      <c r="K17" s="106">
        <v>0</v>
      </c>
      <c r="L17" s="98">
        <f t="shared" si="0"/>
        <v>0</v>
      </c>
    </row>
    <row r="18" spans="2:14" ht="76.5" customHeight="1" x14ac:dyDescent="0.2">
      <c r="B18" s="34">
        <v>6</v>
      </c>
      <c r="C18" s="134" t="s">
        <v>38</v>
      </c>
      <c r="D18" s="135"/>
      <c r="E18" s="132"/>
      <c r="F18" s="133"/>
      <c r="G18" s="133"/>
      <c r="H18" s="70"/>
      <c r="I18" s="68">
        <v>1</v>
      </c>
      <c r="J18" s="68" t="s">
        <v>31</v>
      </c>
      <c r="K18" s="106">
        <v>0</v>
      </c>
      <c r="L18" s="98">
        <f t="shared" si="0"/>
        <v>0</v>
      </c>
    </row>
    <row r="19" spans="2:14" ht="78" customHeight="1" x14ac:dyDescent="0.2">
      <c r="B19" s="34">
        <v>7</v>
      </c>
      <c r="C19" s="134" t="s">
        <v>37</v>
      </c>
      <c r="D19" s="135"/>
      <c r="E19" s="132"/>
      <c r="F19" s="133"/>
      <c r="G19" s="133"/>
      <c r="H19" s="70"/>
      <c r="I19" s="68">
        <v>1</v>
      </c>
      <c r="J19" s="68" t="s">
        <v>31</v>
      </c>
      <c r="K19" s="106">
        <v>0</v>
      </c>
      <c r="L19" s="98">
        <f t="shared" si="0"/>
        <v>0</v>
      </c>
    </row>
    <row r="20" spans="2:14" ht="77.25" customHeight="1" x14ac:dyDescent="0.2">
      <c r="B20" s="34">
        <v>8</v>
      </c>
      <c r="C20" s="134" t="s">
        <v>44</v>
      </c>
      <c r="D20" s="135"/>
      <c r="E20" s="132"/>
      <c r="F20" s="133"/>
      <c r="G20" s="133"/>
      <c r="H20" s="70"/>
      <c r="I20" s="68">
        <v>2</v>
      </c>
      <c r="J20" s="68" t="s">
        <v>31</v>
      </c>
      <c r="K20" s="106">
        <v>0</v>
      </c>
      <c r="L20" s="98">
        <f t="shared" si="0"/>
        <v>0</v>
      </c>
    </row>
    <row r="21" spans="2:14" ht="388.5" customHeight="1" x14ac:dyDescent="0.2">
      <c r="B21" s="34">
        <v>9</v>
      </c>
      <c r="C21" s="134" t="s">
        <v>194</v>
      </c>
      <c r="D21" s="135"/>
      <c r="E21" s="132"/>
      <c r="F21" s="133"/>
      <c r="G21" s="133"/>
      <c r="H21" s="71"/>
      <c r="I21" s="96">
        <v>1</v>
      </c>
      <c r="J21" s="96" t="s">
        <v>31</v>
      </c>
      <c r="K21" s="107">
        <v>0</v>
      </c>
      <c r="L21" s="98">
        <f t="shared" si="0"/>
        <v>0</v>
      </c>
    </row>
    <row r="22" spans="2:14" ht="71.25" customHeight="1" x14ac:dyDescent="0.2">
      <c r="B22" s="34">
        <v>9</v>
      </c>
      <c r="C22" s="134" t="s">
        <v>48</v>
      </c>
      <c r="D22" s="135"/>
      <c r="E22" s="132"/>
      <c r="F22" s="133"/>
      <c r="G22" s="133"/>
      <c r="H22" s="70"/>
      <c r="I22" s="68">
        <v>10</v>
      </c>
      <c r="J22" s="68" t="s">
        <v>31</v>
      </c>
      <c r="K22" s="106">
        <v>0</v>
      </c>
      <c r="L22" s="98">
        <f>K22*I22</f>
        <v>0</v>
      </c>
    </row>
    <row r="23" spans="2:14" ht="87.75" customHeight="1" x14ac:dyDescent="0.2">
      <c r="B23" s="34">
        <v>9</v>
      </c>
      <c r="C23" s="134" t="s">
        <v>195</v>
      </c>
      <c r="D23" s="135"/>
      <c r="E23" s="132"/>
      <c r="F23" s="133"/>
      <c r="G23" s="133"/>
      <c r="H23" s="70"/>
      <c r="I23" s="68">
        <v>10</v>
      </c>
      <c r="J23" s="68" t="s">
        <v>31</v>
      </c>
      <c r="K23" s="106">
        <v>0</v>
      </c>
      <c r="L23" s="98">
        <f>K23*I23</f>
        <v>0</v>
      </c>
    </row>
    <row r="24" spans="2:14" ht="96" customHeight="1" x14ac:dyDescent="0.2">
      <c r="B24" s="34">
        <v>9</v>
      </c>
      <c r="C24" s="134" t="s">
        <v>49</v>
      </c>
      <c r="D24" s="135"/>
      <c r="E24" s="132"/>
      <c r="F24" s="133"/>
      <c r="G24" s="133"/>
      <c r="H24" s="70"/>
      <c r="I24" s="68">
        <v>1</v>
      </c>
      <c r="J24" s="68" t="s">
        <v>31</v>
      </c>
      <c r="K24" s="106">
        <v>0</v>
      </c>
      <c r="L24" s="98">
        <f>K24*I24</f>
        <v>0</v>
      </c>
    </row>
    <row r="25" spans="2:14" ht="96.75" customHeight="1" x14ac:dyDescent="0.2">
      <c r="B25" s="34">
        <v>9</v>
      </c>
      <c r="C25" s="134" t="s">
        <v>50</v>
      </c>
      <c r="D25" s="135"/>
      <c r="E25" s="132"/>
      <c r="F25" s="133"/>
      <c r="G25" s="133"/>
      <c r="H25" s="70"/>
      <c r="I25" s="68">
        <v>1</v>
      </c>
      <c r="J25" s="68" t="s">
        <v>31</v>
      </c>
      <c r="K25" s="106">
        <v>0</v>
      </c>
      <c r="L25" s="98">
        <f t="shared" ref="L25" si="1">K25*I25</f>
        <v>0</v>
      </c>
    </row>
    <row r="26" spans="2:14" ht="35.1" customHeight="1" x14ac:dyDescent="0.2">
      <c r="B26" s="32" t="s">
        <v>18</v>
      </c>
      <c r="C26" s="27" t="s">
        <v>51</v>
      </c>
      <c r="D26" s="28"/>
      <c r="E26" s="28"/>
      <c r="F26" s="28"/>
      <c r="G26" s="28"/>
      <c r="H26" s="28"/>
      <c r="I26" s="54"/>
      <c r="J26" s="54"/>
      <c r="K26" s="54"/>
      <c r="L26" s="33"/>
    </row>
    <row r="27" spans="2:14" ht="204" customHeight="1" x14ac:dyDescent="0.2">
      <c r="B27" s="76"/>
      <c r="C27" s="143" t="s">
        <v>196</v>
      </c>
      <c r="D27" s="144"/>
      <c r="E27" s="175"/>
      <c r="F27" s="176"/>
      <c r="G27" s="176" t="s">
        <v>23</v>
      </c>
      <c r="H27" s="70"/>
      <c r="I27" s="68"/>
      <c r="J27" s="68"/>
      <c r="K27" s="72"/>
      <c r="L27" s="99"/>
    </row>
    <row r="28" spans="2:14" ht="174" customHeight="1" x14ac:dyDescent="0.2">
      <c r="B28" s="36">
        <v>1</v>
      </c>
      <c r="C28" s="134" t="s">
        <v>55</v>
      </c>
      <c r="D28" s="135"/>
      <c r="E28" s="132"/>
      <c r="F28" s="133"/>
      <c r="G28" s="133"/>
      <c r="H28" s="70"/>
      <c r="I28" s="68">
        <v>1</v>
      </c>
      <c r="J28" s="68" t="s">
        <v>54</v>
      </c>
      <c r="K28" s="106">
        <v>0</v>
      </c>
      <c r="L28" s="98">
        <f>K28*I28</f>
        <v>0</v>
      </c>
    </row>
    <row r="29" spans="2:14" ht="174" customHeight="1" x14ac:dyDescent="0.2">
      <c r="B29" s="36">
        <v>2</v>
      </c>
      <c r="C29" s="134" t="s">
        <v>56</v>
      </c>
      <c r="D29" s="135"/>
      <c r="E29" s="132"/>
      <c r="F29" s="133"/>
      <c r="G29" s="133"/>
      <c r="H29" s="70"/>
      <c r="I29" s="68">
        <v>1</v>
      </c>
      <c r="J29" s="68" t="s">
        <v>54</v>
      </c>
      <c r="K29" s="106">
        <v>0</v>
      </c>
      <c r="L29" s="98">
        <f t="shared" ref="L29:L53" si="2">K29*I29</f>
        <v>0</v>
      </c>
      <c r="M29" s="4"/>
      <c r="N29" s="4"/>
    </row>
    <row r="30" spans="2:14" ht="207" customHeight="1" x14ac:dyDescent="0.2">
      <c r="B30" s="36">
        <v>3</v>
      </c>
      <c r="C30" s="134" t="s">
        <v>192</v>
      </c>
      <c r="D30" s="135"/>
      <c r="E30" s="132"/>
      <c r="F30" s="133"/>
      <c r="G30" s="133"/>
      <c r="H30" s="70"/>
      <c r="I30" s="68">
        <v>1</v>
      </c>
      <c r="J30" s="68" t="s">
        <v>54</v>
      </c>
      <c r="K30" s="106">
        <v>0</v>
      </c>
      <c r="L30" s="98">
        <f t="shared" si="2"/>
        <v>0</v>
      </c>
      <c r="M30" s="4"/>
      <c r="N30" s="4"/>
    </row>
    <row r="31" spans="2:14" s="16" customFormat="1" ht="226.5" customHeight="1" x14ac:dyDescent="0.2">
      <c r="B31" s="36">
        <v>4</v>
      </c>
      <c r="C31" s="143" t="s">
        <v>197</v>
      </c>
      <c r="D31" s="144"/>
      <c r="E31" s="175"/>
      <c r="F31" s="176"/>
      <c r="G31" s="176"/>
      <c r="H31" s="70"/>
      <c r="I31" s="68">
        <v>2</v>
      </c>
      <c r="J31" s="68" t="s">
        <v>54</v>
      </c>
      <c r="K31" s="106">
        <v>0</v>
      </c>
      <c r="L31" s="99">
        <f t="shared" si="2"/>
        <v>0</v>
      </c>
    </row>
    <row r="32" spans="2:14" s="16" customFormat="1" ht="109.5" customHeight="1" x14ac:dyDescent="0.2">
      <c r="B32" s="36">
        <v>5</v>
      </c>
      <c r="C32" s="143" t="s">
        <v>198</v>
      </c>
      <c r="D32" s="144"/>
      <c r="E32" s="102" t="s">
        <v>199</v>
      </c>
      <c r="F32" s="85"/>
      <c r="G32" s="103"/>
      <c r="H32" s="70"/>
      <c r="I32" s="68">
        <v>1</v>
      </c>
      <c r="J32" s="68" t="s">
        <v>54</v>
      </c>
      <c r="K32" s="106">
        <v>0</v>
      </c>
      <c r="L32" s="99">
        <f t="shared" ref="L32" si="3">K32*I32</f>
        <v>0</v>
      </c>
    </row>
    <row r="33" spans="2:12" ht="102.75" customHeight="1" x14ac:dyDescent="0.2">
      <c r="B33" s="36">
        <v>6</v>
      </c>
      <c r="C33" s="173" t="s">
        <v>60</v>
      </c>
      <c r="D33" s="135"/>
      <c r="E33" s="132"/>
      <c r="F33" s="133"/>
      <c r="G33" s="133"/>
      <c r="H33" s="70"/>
      <c r="I33" s="68">
        <v>1</v>
      </c>
      <c r="J33" s="68" t="s">
        <v>54</v>
      </c>
      <c r="K33" s="106">
        <v>0</v>
      </c>
      <c r="L33" s="98">
        <f t="shared" si="2"/>
        <v>0</v>
      </c>
    </row>
    <row r="34" spans="2:12" ht="133.5" customHeight="1" x14ac:dyDescent="0.2">
      <c r="B34" s="36">
        <v>7</v>
      </c>
      <c r="C34" s="134" t="s">
        <v>61</v>
      </c>
      <c r="D34" s="135"/>
      <c r="E34" s="132"/>
      <c r="F34" s="133"/>
      <c r="G34" s="133"/>
      <c r="H34" s="70"/>
      <c r="I34" s="68">
        <v>1</v>
      </c>
      <c r="J34" s="68" t="s">
        <v>54</v>
      </c>
      <c r="K34" s="106">
        <v>0</v>
      </c>
      <c r="L34" s="98">
        <f t="shared" si="2"/>
        <v>0</v>
      </c>
    </row>
    <row r="35" spans="2:12" ht="106.5" customHeight="1" x14ac:dyDescent="0.2">
      <c r="B35" s="36">
        <v>8</v>
      </c>
      <c r="C35" s="134" t="s">
        <v>63</v>
      </c>
      <c r="D35" s="135"/>
      <c r="E35" s="132"/>
      <c r="F35" s="133"/>
      <c r="G35" s="133"/>
      <c r="H35" s="70"/>
      <c r="I35" s="68">
        <v>32</v>
      </c>
      <c r="J35" s="68" t="s">
        <v>62</v>
      </c>
      <c r="K35" s="106">
        <v>0</v>
      </c>
      <c r="L35" s="98">
        <f t="shared" si="2"/>
        <v>0</v>
      </c>
    </row>
    <row r="36" spans="2:12" ht="116.25" customHeight="1" x14ac:dyDescent="0.2">
      <c r="B36" s="36">
        <v>9</v>
      </c>
      <c r="C36" s="134" t="s">
        <v>66</v>
      </c>
      <c r="D36" s="135"/>
      <c r="E36" s="132"/>
      <c r="F36" s="133"/>
      <c r="G36" s="133"/>
      <c r="H36" s="70"/>
      <c r="I36" s="68">
        <v>56</v>
      </c>
      <c r="J36" s="68" t="s">
        <v>64</v>
      </c>
      <c r="K36" s="106">
        <v>0</v>
      </c>
      <c r="L36" s="98">
        <f t="shared" si="2"/>
        <v>0</v>
      </c>
    </row>
    <row r="37" spans="2:12" ht="109.5" customHeight="1" x14ac:dyDescent="0.2">
      <c r="B37" s="36">
        <v>10</v>
      </c>
      <c r="C37" s="134" t="s">
        <v>67</v>
      </c>
      <c r="D37" s="135"/>
      <c r="E37" s="132"/>
      <c r="F37" s="133"/>
      <c r="G37" s="133"/>
      <c r="H37" s="70"/>
      <c r="I37" s="68">
        <v>2</v>
      </c>
      <c r="J37" s="68" t="s">
        <v>54</v>
      </c>
      <c r="K37" s="106">
        <v>0</v>
      </c>
      <c r="L37" s="98">
        <f t="shared" si="2"/>
        <v>0</v>
      </c>
    </row>
    <row r="38" spans="2:12" ht="174" customHeight="1" x14ac:dyDescent="0.2">
      <c r="B38" s="36">
        <v>11</v>
      </c>
      <c r="C38" s="134" t="s">
        <v>68</v>
      </c>
      <c r="D38" s="135"/>
      <c r="E38" s="132"/>
      <c r="F38" s="133"/>
      <c r="G38" s="133"/>
      <c r="H38" s="70"/>
      <c r="I38" s="68">
        <v>2</v>
      </c>
      <c r="J38" s="68" t="s">
        <v>54</v>
      </c>
      <c r="K38" s="106">
        <v>0</v>
      </c>
      <c r="L38" s="98">
        <f t="shared" si="2"/>
        <v>0</v>
      </c>
    </row>
    <row r="39" spans="2:12" ht="174" customHeight="1" x14ac:dyDescent="0.2">
      <c r="B39" s="36">
        <v>12</v>
      </c>
      <c r="C39" s="134" t="s">
        <v>200</v>
      </c>
      <c r="D39" s="135"/>
      <c r="E39" s="132"/>
      <c r="F39" s="133"/>
      <c r="G39" s="133"/>
      <c r="H39" s="70"/>
      <c r="I39" s="68">
        <v>1</v>
      </c>
      <c r="J39" s="68" t="s">
        <v>54</v>
      </c>
      <c r="K39" s="106">
        <v>0</v>
      </c>
      <c r="L39" s="98">
        <f t="shared" si="2"/>
        <v>0</v>
      </c>
    </row>
    <row r="40" spans="2:12" ht="102.75" customHeight="1" x14ac:dyDescent="0.2">
      <c r="B40" s="36">
        <v>13</v>
      </c>
      <c r="C40" s="134" t="s">
        <v>71</v>
      </c>
      <c r="D40" s="135"/>
      <c r="E40" s="132"/>
      <c r="F40" s="133"/>
      <c r="G40" s="133"/>
      <c r="H40" s="70"/>
      <c r="I40" s="68">
        <v>1</v>
      </c>
      <c r="J40" s="68" t="s">
        <v>54</v>
      </c>
      <c r="K40" s="106">
        <v>0</v>
      </c>
      <c r="L40" s="98">
        <f t="shared" si="2"/>
        <v>0</v>
      </c>
    </row>
    <row r="41" spans="2:12" ht="102.75" customHeight="1" x14ac:dyDescent="0.2">
      <c r="B41" s="36">
        <v>14</v>
      </c>
      <c r="C41" s="134" t="s">
        <v>72</v>
      </c>
      <c r="D41" s="135"/>
      <c r="E41" s="132"/>
      <c r="F41" s="133"/>
      <c r="G41" s="133"/>
      <c r="H41" s="70"/>
      <c r="I41" s="68">
        <v>1</v>
      </c>
      <c r="J41" s="68" t="s">
        <v>54</v>
      </c>
      <c r="K41" s="106">
        <v>0</v>
      </c>
      <c r="L41" s="98">
        <f t="shared" si="2"/>
        <v>0</v>
      </c>
    </row>
    <row r="42" spans="2:12" ht="102.75" customHeight="1" x14ac:dyDescent="0.2">
      <c r="B42" s="36">
        <v>15</v>
      </c>
      <c r="C42" s="134" t="s">
        <v>73</v>
      </c>
      <c r="D42" s="135"/>
      <c r="E42" s="132"/>
      <c r="F42" s="133"/>
      <c r="G42" s="133"/>
      <c r="H42" s="70"/>
      <c r="I42" s="68">
        <v>1</v>
      </c>
      <c r="J42" s="68" t="s">
        <v>54</v>
      </c>
      <c r="K42" s="106">
        <v>0</v>
      </c>
      <c r="L42" s="98">
        <f t="shared" si="2"/>
        <v>0</v>
      </c>
    </row>
    <row r="43" spans="2:12" ht="102.75" customHeight="1" x14ac:dyDescent="0.2">
      <c r="B43" s="36">
        <v>16</v>
      </c>
      <c r="C43" s="134" t="s">
        <v>74</v>
      </c>
      <c r="D43" s="135"/>
      <c r="E43" s="132"/>
      <c r="F43" s="133"/>
      <c r="G43" s="133"/>
      <c r="H43" s="70"/>
      <c r="I43" s="68">
        <v>1</v>
      </c>
      <c r="J43" s="68" t="s">
        <v>54</v>
      </c>
      <c r="K43" s="106">
        <v>0</v>
      </c>
      <c r="L43" s="98">
        <f t="shared" si="2"/>
        <v>0</v>
      </c>
    </row>
    <row r="44" spans="2:12" ht="107.25" customHeight="1" x14ac:dyDescent="0.2">
      <c r="B44" s="36">
        <v>17</v>
      </c>
      <c r="C44" s="134" t="s">
        <v>75</v>
      </c>
      <c r="D44" s="135"/>
      <c r="E44" s="132"/>
      <c r="F44" s="133"/>
      <c r="G44" s="133"/>
      <c r="H44" s="70"/>
      <c r="I44" s="68">
        <v>1</v>
      </c>
      <c r="J44" s="68" t="s">
        <v>54</v>
      </c>
      <c r="K44" s="106">
        <v>0</v>
      </c>
      <c r="L44" s="98">
        <f t="shared" si="2"/>
        <v>0</v>
      </c>
    </row>
    <row r="45" spans="2:12" ht="93.75" customHeight="1" x14ac:dyDescent="0.2">
      <c r="B45" s="36">
        <v>18</v>
      </c>
      <c r="C45" s="134" t="s">
        <v>76</v>
      </c>
      <c r="D45" s="135"/>
      <c r="E45" s="132"/>
      <c r="F45" s="133"/>
      <c r="G45" s="133"/>
      <c r="H45" s="70"/>
      <c r="I45" s="68">
        <v>1</v>
      </c>
      <c r="J45" s="68" t="s">
        <v>54</v>
      </c>
      <c r="K45" s="106">
        <v>0</v>
      </c>
      <c r="L45" s="98">
        <f t="shared" si="2"/>
        <v>0</v>
      </c>
    </row>
    <row r="46" spans="2:12" ht="84" customHeight="1" x14ac:dyDescent="0.2">
      <c r="B46" s="36">
        <v>19</v>
      </c>
      <c r="C46" s="134" t="s">
        <v>77</v>
      </c>
      <c r="D46" s="135"/>
      <c r="E46" s="132"/>
      <c r="F46" s="133"/>
      <c r="G46" s="133"/>
      <c r="H46" s="70"/>
      <c r="I46" s="68">
        <v>1</v>
      </c>
      <c r="J46" s="68" t="s">
        <v>54</v>
      </c>
      <c r="K46" s="106">
        <v>0</v>
      </c>
      <c r="L46" s="98">
        <f t="shared" si="2"/>
        <v>0</v>
      </c>
    </row>
    <row r="47" spans="2:12" ht="94.5" customHeight="1" x14ac:dyDescent="0.2">
      <c r="B47" s="36">
        <v>20</v>
      </c>
      <c r="C47" s="134" t="s">
        <v>78</v>
      </c>
      <c r="D47" s="135"/>
      <c r="E47" s="132"/>
      <c r="F47" s="133"/>
      <c r="G47" s="133"/>
      <c r="H47" s="70"/>
      <c r="I47" s="68">
        <v>1</v>
      </c>
      <c r="J47" s="68" t="s">
        <v>54</v>
      </c>
      <c r="K47" s="106">
        <v>0</v>
      </c>
      <c r="L47" s="98">
        <f t="shared" si="2"/>
        <v>0</v>
      </c>
    </row>
    <row r="48" spans="2:12" ht="96" customHeight="1" x14ac:dyDescent="0.2">
      <c r="B48" s="36">
        <v>21</v>
      </c>
      <c r="C48" s="134" t="s">
        <v>79</v>
      </c>
      <c r="D48" s="135"/>
      <c r="E48" s="132"/>
      <c r="F48" s="133"/>
      <c r="G48" s="133"/>
      <c r="H48" s="70"/>
      <c r="I48" s="68">
        <v>1</v>
      </c>
      <c r="J48" s="68" t="s">
        <v>54</v>
      </c>
      <c r="K48" s="106">
        <v>0</v>
      </c>
      <c r="L48" s="98">
        <f t="shared" si="2"/>
        <v>0</v>
      </c>
    </row>
    <row r="49" spans="2:21" ht="95.25" customHeight="1" x14ac:dyDescent="0.2">
      <c r="B49" s="36">
        <v>22</v>
      </c>
      <c r="C49" s="134" t="s">
        <v>80</v>
      </c>
      <c r="D49" s="135"/>
      <c r="E49" s="132"/>
      <c r="F49" s="133"/>
      <c r="G49" s="133"/>
      <c r="H49" s="70"/>
      <c r="I49" s="68">
        <v>1</v>
      </c>
      <c r="J49" s="68" t="s">
        <v>54</v>
      </c>
      <c r="K49" s="106">
        <v>0</v>
      </c>
      <c r="L49" s="98">
        <f t="shared" si="2"/>
        <v>0</v>
      </c>
    </row>
    <row r="50" spans="2:21" ht="102" customHeight="1" x14ac:dyDescent="0.2">
      <c r="B50" s="36">
        <v>23</v>
      </c>
      <c r="C50" s="134" t="s">
        <v>81</v>
      </c>
      <c r="D50" s="135"/>
      <c r="E50" s="132"/>
      <c r="F50" s="133"/>
      <c r="G50" s="133"/>
      <c r="H50" s="70"/>
      <c r="I50" s="68">
        <v>1</v>
      </c>
      <c r="J50" s="68" t="s">
        <v>54</v>
      </c>
      <c r="K50" s="106">
        <v>0</v>
      </c>
      <c r="L50" s="98">
        <f t="shared" si="2"/>
        <v>0</v>
      </c>
    </row>
    <row r="51" spans="2:21" ht="240.75" customHeight="1" x14ac:dyDescent="0.2">
      <c r="B51" s="36">
        <v>24</v>
      </c>
      <c r="C51" s="134" t="s">
        <v>201</v>
      </c>
      <c r="D51" s="135"/>
      <c r="E51" s="102" t="s">
        <v>199</v>
      </c>
      <c r="F51" s="85"/>
      <c r="G51" s="103"/>
      <c r="H51" s="70"/>
      <c r="I51" s="96">
        <v>1</v>
      </c>
      <c r="J51" s="96" t="s">
        <v>54</v>
      </c>
      <c r="K51" s="107">
        <v>0</v>
      </c>
      <c r="L51" s="98">
        <f t="shared" si="2"/>
        <v>0</v>
      </c>
    </row>
    <row r="52" spans="2:21" ht="240.75" customHeight="1" x14ac:dyDescent="0.2">
      <c r="B52" s="36">
        <v>25</v>
      </c>
      <c r="C52" s="173" t="s">
        <v>202</v>
      </c>
      <c r="D52" s="135"/>
      <c r="E52" s="175"/>
      <c r="F52" s="176"/>
      <c r="G52" s="176"/>
      <c r="H52" s="70"/>
      <c r="I52" s="96">
        <v>1</v>
      </c>
      <c r="J52" s="96" t="s">
        <v>54</v>
      </c>
      <c r="K52" s="107">
        <v>0</v>
      </c>
      <c r="L52" s="98">
        <f t="shared" ref="L52" si="4">K52*I52</f>
        <v>0</v>
      </c>
    </row>
    <row r="53" spans="2:21" ht="228" customHeight="1" x14ac:dyDescent="0.2">
      <c r="B53" s="36">
        <v>26</v>
      </c>
      <c r="C53" s="143" t="s">
        <v>203</v>
      </c>
      <c r="D53" s="144"/>
      <c r="E53" s="175"/>
      <c r="F53" s="176"/>
      <c r="G53" s="176"/>
      <c r="H53" s="70"/>
      <c r="I53" s="68">
        <v>1</v>
      </c>
      <c r="J53" s="68" t="s">
        <v>54</v>
      </c>
      <c r="K53" s="106">
        <v>0</v>
      </c>
      <c r="L53" s="99">
        <f t="shared" si="2"/>
        <v>0</v>
      </c>
    </row>
    <row r="54" spans="2:21" ht="91.5" customHeight="1" x14ac:dyDescent="0.2">
      <c r="B54" s="36">
        <v>27</v>
      </c>
      <c r="C54" s="134" t="s">
        <v>87</v>
      </c>
      <c r="D54" s="135"/>
      <c r="E54" s="132"/>
      <c r="F54" s="133"/>
      <c r="G54" s="133"/>
      <c r="H54" s="70"/>
      <c r="I54" s="68">
        <v>10</v>
      </c>
      <c r="J54" s="68" t="s">
        <v>31</v>
      </c>
      <c r="K54" s="106">
        <v>0</v>
      </c>
      <c r="L54" s="98">
        <f t="shared" ref="L54:L55" si="5">K54*I54</f>
        <v>0</v>
      </c>
    </row>
    <row r="55" spans="2:21" ht="91.5" customHeight="1" x14ac:dyDescent="0.2">
      <c r="B55" s="36">
        <v>28</v>
      </c>
      <c r="C55" s="134" t="s">
        <v>88</v>
      </c>
      <c r="D55" s="135"/>
      <c r="E55" s="132"/>
      <c r="F55" s="133"/>
      <c r="G55" s="133"/>
      <c r="H55" s="70"/>
      <c r="I55" s="68">
        <v>10</v>
      </c>
      <c r="J55" s="68" t="s">
        <v>31</v>
      </c>
      <c r="K55" s="106">
        <v>0</v>
      </c>
      <c r="L55" s="98">
        <f t="shared" si="5"/>
        <v>0</v>
      </c>
    </row>
    <row r="56" spans="2:21" ht="36" customHeight="1" x14ac:dyDescent="0.2">
      <c r="B56" s="32" t="s">
        <v>20</v>
      </c>
      <c r="C56" s="136" t="s">
        <v>89</v>
      </c>
      <c r="D56" s="137"/>
      <c r="E56" s="28"/>
      <c r="F56" s="28"/>
      <c r="G56" s="28"/>
      <c r="H56" s="28"/>
      <c r="I56" s="54"/>
      <c r="J56" s="54"/>
      <c r="K56" s="54"/>
      <c r="L56" s="33"/>
    </row>
    <row r="57" spans="2:21" ht="196.5" customHeight="1" x14ac:dyDescent="0.2">
      <c r="B57" s="38"/>
      <c r="C57" s="134" t="s">
        <v>90</v>
      </c>
      <c r="D57" s="135"/>
      <c r="E57" s="132"/>
      <c r="F57" s="133"/>
      <c r="G57" s="133" t="s">
        <v>23</v>
      </c>
      <c r="H57" s="70"/>
      <c r="I57" s="68"/>
      <c r="J57" s="68"/>
      <c r="K57" s="72"/>
      <c r="L57" s="98"/>
    </row>
    <row r="58" spans="2:21" ht="42" customHeight="1" x14ac:dyDescent="0.2">
      <c r="B58" s="32" t="s">
        <v>21</v>
      </c>
      <c r="C58" s="27" t="s">
        <v>92</v>
      </c>
      <c r="D58" s="28"/>
      <c r="E58" s="28"/>
      <c r="F58" s="28"/>
      <c r="G58" s="28"/>
      <c r="H58" s="28"/>
      <c r="I58" s="54"/>
      <c r="J58" s="54"/>
      <c r="K58" s="54"/>
      <c r="L58" s="33"/>
    </row>
    <row r="59" spans="2:21" ht="167.25" customHeight="1" x14ac:dyDescent="0.2">
      <c r="B59" s="40"/>
      <c r="C59" s="134" t="s">
        <v>93</v>
      </c>
      <c r="D59" s="135"/>
      <c r="E59" s="132"/>
      <c r="F59" s="133"/>
      <c r="G59" s="133" t="s">
        <v>23</v>
      </c>
      <c r="H59" s="70"/>
      <c r="I59" s="68"/>
      <c r="J59" s="68"/>
      <c r="K59" s="72"/>
      <c r="L59" s="98"/>
    </row>
    <row r="60" spans="2:21" ht="155.25" customHeight="1" x14ac:dyDescent="0.2">
      <c r="B60" s="40">
        <v>1</v>
      </c>
      <c r="C60" s="134" t="s">
        <v>204</v>
      </c>
      <c r="D60" s="135"/>
      <c r="E60" s="104"/>
      <c r="F60" s="104"/>
      <c r="G60" s="104"/>
      <c r="H60" s="86"/>
      <c r="I60" s="68">
        <v>8</v>
      </c>
      <c r="J60" s="68" t="s">
        <v>54</v>
      </c>
      <c r="K60" s="106">
        <v>0</v>
      </c>
      <c r="L60" s="99">
        <f t="shared" ref="L60:L71" si="6">K60*I60</f>
        <v>0</v>
      </c>
      <c r="N60" s="1"/>
    </row>
    <row r="61" spans="2:21" ht="213.75" customHeight="1" x14ac:dyDescent="0.2">
      <c r="B61" s="40">
        <v>2</v>
      </c>
      <c r="C61" s="134" t="s">
        <v>205</v>
      </c>
      <c r="D61" s="135"/>
      <c r="E61" s="104"/>
      <c r="F61" s="104"/>
      <c r="G61" s="104"/>
      <c r="H61" s="86"/>
      <c r="I61" s="68">
        <v>4</v>
      </c>
      <c r="J61" s="68" t="s">
        <v>54</v>
      </c>
      <c r="K61" s="106">
        <v>0</v>
      </c>
      <c r="L61" s="99">
        <f t="shared" si="6"/>
        <v>0</v>
      </c>
    </row>
    <row r="62" spans="2:21" ht="114.75" customHeight="1" x14ac:dyDescent="0.2">
      <c r="B62" s="40">
        <v>3</v>
      </c>
      <c r="C62" s="173" t="s">
        <v>206</v>
      </c>
      <c r="D62" s="135"/>
      <c r="E62" s="104"/>
      <c r="F62" s="104"/>
      <c r="G62" s="104"/>
      <c r="H62" s="86"/>
      <c r="I62" s="68">
        <v>8</v>
      </c>
      <c r="J62" s="68" t="s">
        <v>54</v>
      </c>
      <c r="K62" s="106">
        <v>0</v>
      </c>
      <c r="L62" s="99">
        <f t="shared" si="6"/>
        <v>0</v>
      </c>
      <c r="O62" s="155"/>
      <c r="P62" s="155"/>
      <c r="Q62" s="155"/>
      <c r="R62" s="155"/>
      <c r="S62" s="155"/>
      <c r="T62" s="155"/>
      <c r="U62" s="155"/>
    </row>
    <row r="63" spans="2:21" ht="177.75" customHeight="1" x14ac:dyDescent="0.2">
      <c r="B63" s="40">
        <v>4</v>
      </c>
      <c r="C63" s="173" t="s">
        <v>207</v>
      </c>
      <c r="D63" s="135"/>
      <c r="E63" s="104"/>
      <c r="F63" s="104"/>
      <c r="G63" s="104"/>
      <c r="H63" s="86"/>
      <c r="I63" s="68">
        <v>8</v>
      </c>
      <c r="J63" s="68" t="s">
        <v>54</v>
      </c>
      <c r="K63" s="106">
        <v>0</v>
      </c>
      <c r="L63" s="99">
        <f t="shared" ref="L63" si="7">K63*I63</f>
        <v>0</v>
      </c>
      <c r="O63" s="81"/>
      <c r="P63" s="81"/>
      <c r="Q63" s="81"/>
      <c r="R63" s="81"/>
      <c r="S63" s="81"/>
      <c r="T63" s="81"/>
      <c r="U63" s="81"/>
    </row>
    <row r="64" spans="2:21" ht="136.5" customHeight="1" x14ac:dyDescent="0.2">
      <c r="B64" s="40">
        <v>4</v>
      </c>
      <c r="C64" s="134" t="s">
        <v>106</v>
      </c>
      <c r="D64" s="135"/>
      <c r="E64" s="104"/>
      <c r="F64" s="104"/>
      <c r="G64" s="104"/>
      <c r="H64" s="86"/>
      <c r="I64" s="68">
        <v>2</v>
      </c>
      <c r="J64" s="68" t="s">
        <v>54</v>
      </c>
      <c r="K64" s="106">
        <v>0</v>
      </c>
      <c r="L64" s="99">
        <f t="shared" si="6"/>
        <v>0</v>
      </c>
    </row>
    <row r="65" spans="2:12" ht="99.75" customHeight="1" x14ac:dyDescent="0.2">
      <c r="B65" s="40">
        <v>5</v>
      </c>
      <c r="C65" s="134" t="s">
        <v>107</v>
      </c>
      <c r="D65" s="135"/>
      <c r="E65" s="104"/>
      <c r="F65" s="104"/>
      <c r="G65" s="104"/>
      <c r="H65" s="86"/>
      <c r="I65" s="68">
        <v>6</v>
      </c>
      <c r="J65" s="68" t="s">
        <v>54</v>
      </c>
      <c r="K65" s="106">
        <v>0</v>
      </c>
      <c r="L65" s="99">
        <f t="shared" si="6"/>
        <v>0</v>
      </c>
    </row>
    <row r="66" spans="2:12" ht="95.25" customHeight="1" x14ac:dyDescent="0.2">
      <c r="B66" s="40">
        <v>6</v>
      </c>
      <c r="C66" s="134" t="s">
        <v>108</v>
      </c>
      <c r="D66" s="135"/>
      <c r="E66" s="104"/>
      <c r="F66" s="104"/>
      <c r="G66" s="104"/>
      <c r="H66" s="86"/>
      <c r="I66" s="68">
        <v>4</v>
      </c>
      <c r="J66" s="68" t="s">
        <v>54</v>
      </c>
      <c r="K66" s="106">
        <v>0</v>
      </c>
      <c r="L66" s="99">
        <f t="shared" si="6"/>
        <v>0</v>
      </c>
    </row>
    <row r="67" spans="2:12" ht="128.25" customHeight="1" x14ac:dyDescent="0.2">
      <c r="B67" s="40">
        <v>7</v>
      </c>
      <c r="C67" s="134" t="s">
        <v>109</v>
      </c>
      <c r="D67" s="135"/>
      <c r="E67" s="104"/>
      <c r="F67" s="104"/>
      <c r="G67" s="104"/>
      <c r="H67" s="86"/>
      <c r="I67" s="68">
        <v>4</v>
      </c>
      <c r="J67" s="68" t="s">
        <v>54</v>
      </c>
      <c r="K67" s="106">
        <v>0</v>
      </c>
      <c r="L67" s="99">
        <f t="shared" si="6"/>
        <v>0</v>
      </c>
    </row>
    <row r="68" spans="2:12" ht="102.75" customHeight="1" x14ac:dyDescent="0.2">
      <c r="B68" s="40">
        <v>8</v>
      </c>
      <c r="C68" s="134" t="s">
        <v>110</v>
      </c>
      <c r="D68" s="135"/>
      <c r="E68" s="104"/>
      <c r="F68" s="104"/>
      <c r="G68" s="104"/>
      <c r="H68" s="86"/>
      <c r="I68" s="68">
        <v>20</v>
      </c>
      <c r="J68" s="68" t="s">
        <v>54</v>
      </c>
      <c r="K68" s="106">
        <v>0</v>
      </c>
      <c r="L68" s="99">
        <f t="shared" si="6"/>
        <v>0</v>
      </c>
    </row>
    <row r="69" spans="2:12" ht="181.5" customHeight="1" x14ac:dyDescent="0.2">
      <c r="B69" s="40">
        <v>9</v>
      </c>
      <c r="C69" s="134" t="s">
        <v>111</v>
      </c>
      <c r="D69" s="135"/>
      <c r="E69" s="104"/>
      <c r="F69" s="104"/>
      <c r="G69" s="104"/>
      <c r="H69" s="86"/>
      <c r="I69" s="68">
        <v>1</v>
      </c>
      <c r="J69" s="68" t="s">
        <v>54</v>
      </c>
      <c r="K69" s="106">
        <v>0</v>
      </c>
      <c r="L69" s="99">
        <f t="shared" si="6"/>
        <v>0</v>
      </c>
    </row>
    <row r="70" spans="2:12" ht="96.75" customHeight="1" x14ac:dyDescent="0.2">
      <c r="B70" s="40">
        <v>10</v>
      </c>
      <c r="C70" s="134" t="s">
        <v>112</v>
      </c>
      <c r="D70" s="135"/>
      <c r="E70" s="104"/>
      <c r="F70" s="104"/>
      <c r="G70" s="104"/>
      <c r="H70" s="86"/>
      <c r="I70" s="68">
        <v>1</v>
      </c>
      <c r="J70" s="68" t="s">
        <v>54</v>
      </c>
      <c r="K70" s="106">
        <v>0</v>
      </c>
      <c r="L70" s="99">
        <f t="shared" si="6"/>
        <v>0</v>
      </c>
    </row>
    <row r="71" spans="2:12" ht="96.75" customHeight="1" x14ac:dyDescent="0.2">
      <c r="B71" s="40">
        <v>11</v>
      </c>
      <c r="C71" s="134" t="s">
        <v>113</v>
      </c>
      <c r="D71" s="135"/>
      <c r="E71" s="104"/>
      <c r="F71" s="104"/>
      <c r="G71" s="104"/>
      <c r="H71" s="86"/>
      <c r="I71" s="68">
        <v>1</v>
      </c>
      <c r="J71" s="68" t="s">
        <v>54</v>
      </c>
      <c r="K71" s="106">
        <v>0</v>
      </c>
      <c r="L71" s="99">
        <f t="shared" si="6"/>
        <v>0</v>
      </c>
    </row>
    <row r="72" spans="2:12" ht="118.5" customHeight="1" x14ac:dyDescent="0.2">
      <c r="B72" s="40">
        <v>12</v>
      </c>
      <c r="C72" s="134" t="s">
        <v>208</v>
      </c>
      <c r="D72" s="135"/>
      <c r="E72" s="102" t="s">
        <v>199</v>
      </c>
      <c r="F72" s="85"/>
      <c r="G72" s="103"/>
      <c r="H72" s="86"/>
      <c r="I72" s="68">
        <v>1</v>
      </c>
      <c r="J72" s="68" t="s">
        <v>54</v>
      </c>
      <c r="K72" s="106">
        <v>0</v>
      </c>
      <c r="L72" s="99">
        <f t="shared" ref="L72" si="8">K72*I72</f>
        <v>0</v>
      </c>
    </row>
    <row r="73" spans="2:12" ht="47.25" customHeight="1" x14ac:dyDescent="0.2">
      <c r="B73" s="32" t="s">
        <v>22</v>
      </c>
      <c r="C73" s="136" t="s">
        <v>133</v>
      </c>
      <c r="D73" s="137"/>
      <c r="E73" s="28"/>
      <c r="F73" s="28"/>
      <c r="G73" s="28"/>
      <c r="H73" s="28"/>
      <c r="I73" s="54"/>
      <c r="J73" s="54"/>
      <c r="K73" s="54"/>
      <c r="L73" s="33"/>
    </row>
    <row r="74" spans="2:12" ht="137.25" customHeight="1" x14ac:dyDescent="0.2">
      <c r="B74" s="42"/>
      <c r="C74" s="134" t="s">
        <v>134</v>
      </c>
      <c r="D74" s="135"/>
      <c r="E74" s="132"/>
      <c r="F74" s="133"/>
      <c r="G74" s="133" t="s">
        <v>23</v>
      </c>
      <c r="H74" s="70"/>
      <c r="I74" s="68"/>
      <c r="J74" s="68"/>
      <c r="K74" s="72"/>
      <c r="L74" s="98"/>
    </row>
    <row r="75" spans="2:12" ht="135" customHeight="1" x14ac:dyDescent="0.2">
      <c r="B75" s="42">
        <v>1</v>
      </c>
      <c r="C75" s="134" t="s">
        <v>135</v>
      </c>
      <c r="D75" s="135"/>
      <c r="E75" s="132"/>
      <c r="F75" s="133"/>
      <c r="G75" s="133"/>
      <c r="H75" s="70"/>
      <c r="I75" s="68">
        <v>1</v>
      </c>
      <c r="J75" s="68" t="s">
        <v>54</v>
      </c>
      <c r="K75" s="106">
        <v>0</v>
      </c>
      <c r="L75" s="98">
        <f>K75*I75</f>
        <v>0</v>
      </c>
    </row>
    <row r="76" spans="2:12" ht="126.75" customHeight="1" x14ac:dyDescent="0.2">
      <c r="B76" s="42">
        <v>2</v>
      </c>
      <c r="C76" s="134" t="s">
        <v>137</v>
      </c>
      <c r="D76" s="135"/>
      <c r="E76" s="132"/>
      <c r="F76" s="133"/>
      <c r="G76" s="133"/>
      <c r="H76" s="70"/>
      <c r="I76" s="68">
        <v>2</v>
      </c>
      <c r="J76" s="68" t="s">
        <v>54</v>
      </c>
      <c r="K76" s="106">
        <v>0</v>
      </c>
      <c r="L76" s="98">
        <f t="shared" ref="L76:L80" si="9">K76*I76</f>
        <v>0</v>
      </c>
    </row>
    <row r="77" spans="2:12" ht="44.25" customHeight="1" x14ac:dyDescent="0.2">
      <c r="B77" s="32">
        <v>6</v>
      </c>
      <c r="C77" s="136" t="s">
        <v>138</v>
      </c>
      <c r="D77" s="137"/>
      <c r="E77" s="28"/>
      <c r="F77" s="28"/>
      <c r="G77" s="28"/>
      <c r="H77" s="28"/>
      <c r="I77" s="54"/>
      <c r="J77" s="54"/>
      <c r="K77" s="54"/>
      <c r="L77" s="33"/>
    </row>
    <row r="78" spans="2:12" ht="286.5" customHeight="1" x14ac:dyDescent="0.2">
      <c r="B78" s="42"/>
      <c r="C78" s="134" t="s">
        <v>139</v>
      </c>
      <c r="D78" s="135"/>
      <c r="E78" s="132"/>
      <c r="F78" s="133"/>
      <c r="G78" s="133"/>
      <c r="H78" s="70"/>
      <c r="I78" s="68"/>
      <c r="J78" s="68"/>
      <c r="K78" s="72"/>
      <c r="L78" s="98"/>
    </row>
    <row r="79" spans="2:12" ht="190.5" customHeight="1" x14ac:dyDescent="0.2">
      <c r="B79" s="92">
        <v>1</v>
      </c>
      <c r="C79" s="134" t="s">
        <v>140</v>
      </c>
      <c r="D79" s="135"/>
      <c r="E79" s="132"/>
      <c r="F79" s="133"/>
      <c r="G79" s="133"/>
      <c r="H79" s="70"/>
      <c r="I79" s="68">
        <v>1</v>
      </c>
      <c r="J79" s="68" t="s">
        <v>54</v>
      </c>
      <c r="K79" s="106">
        <v>0</v>
      </c>
      <c r="L79" s="98">
        <f t="shared" si="9"/>
        <v>0</v>
      </c>
    </row>
    <row r="80" spans="2:12" ht="133.5" customHeight="1" x14ac:dyDescent="0.2">
      <c r="B80" s="92">
        <v>2</v>
      </c>
      <c r="C80" s="134" t="s">
        <v>141</v>
      </c>
      <c r="D80" s="135"/>
      <c r="E80" s="132"/>
      <c r="F80" s="133"/>
      <c r="G80" s="133"/>
      <c r="H80" s="70"/>
      <c r="I80" s="68">
        <v>6</v>
      </c>
      <c r="J80" s="68" t="s">
        <v>54</v>
      </c>
      <c r="K80" s="106">
        <v>0</v>
      </c>
      <c r="L80" s="98">
        <f t="shared" si="9"/>
        <v>0</v>
      </c>
    </row>
    <row r="81" spans="2:12" ht="129.75" customHeight="1" x14ac:dyDescent="0.2">
      <c r="B81" s="92">
        <v>3</v>
      </c>
      <c r="C81" s="134" t="s">
        <v>142</v>
      </c>
      <c r="D81" s="135"/>
      <c r="E81" s="132"/>
      <c r="F81" s="133"/>
      <c r="G81" s="133"/>
      <c r="H81" s="70"/>
      <c r="I81" s="68">
        <v>2</v>
      </c>
      <c r="J81" s="68" t="s">
        <v>54</v>
      </c>
      <c r="K81" s="106">
        <v>0</v>
      </c>
      <c r="L81" s="98">
        <f>K81*I81</f>
        <v>0</v>
      </c>
    </row>
    <row r="82" spans="2:12" ht="111.75" customHeight="1" x14ac:dyDescent="0.2">
      <c r="B82" s="92">
        <v>4</v>
      </c>
      <c r="C82" s="134" t="s">
        <v>143</v>
      </c>
      <c r="D82" s="135"/>
      <c r="E82" s="132"/>
      <c r="F82" s="133"/>
      <c r="G82" s="133"/>
      <c r="H82" s="70"/>
      <c r="I82" s="68">
        <v>1</v>
      </c>
      <c r="J82" s="68" t="s">
        <v>54</v>
      </c>
      <c r="K82" s="106">
        <v>0</v>
      </c>
      <c r="L82" s="98">
        <f t="shared" ref="L82:L92" si="10">K82*I82</f>
        <v>0</v>
      </c>
    </row>
    <row r="83" spans="2:12" ht="122.25" customHeight="1" x14ac:dyDescent="0.2">
      <c r="B83" s="92">
        <v>5</v>
      </c>
      <c r="C83" s="134" t="s">
        <v>209</v>
      </c>
      <c r="D83" s="135"/>
      <c r="E83" s="132"/>
      <c r="F83" s="133"/>
      <c r="G83" s="133"/>
      <c r="H83" s="70"/>
      <c r="I83" s="68">
        <v>1</v>
      </c>
      <c r="J83" s="68" t="s">
        <v>54</v>
      </c>
      <c r="K83" s="106">
        <v>0</v>
      </c>
      <c r="L83" s="98">
        <f t="shared" si="10"/>
        <v>0</v>
      </c>
    </row>
    <row r="84" spans="2:12" ht="132" customHeight="1" x14ac:dyDescent="0.2">
      <c r="B84" s="92">
        <v>6</v>
      </c>
      <c r="C84" s="134" t="s">
        <v>210</v>
      </c>
      <c r="D84" s="135"/>
      <c r="E84" s="132"/>
      <c r="F84" s="133"/>
      <c r="G84" s="133"/>
      <c r="H84" s="70"/>
      <c r="I84" s="68">
        <v>1</v>
      </c>
      <c r="J84" s="68" t="s">
        <v>54</v>
      </c>
      <c r="K84" s="106">
        <v>0</v>
      </c>
      <c r="L84" s="98">
        <f t="shared" si="10"/>
        <v>0</v>
      </c>
    </row>
    <row r="85" spans="2:12" ht="117" customHeight="1" x14ac:dyDescent="0.2">
      <c r="B85" s="92">
        <v>7</v>
      </c>
      <c r="C85" s="134" t="s">
        <v>146</v>
      </c>
      <c r="D85" s="135"/>
      <c r="E85" s="132"/>
      <c r="F85" s="133"/>
      <c r="G85" s="133"/>
      <c r="H85" s="70"/>
      <c r="I85" s="68">
        <v>1</v>
      </c>
      <c r="J85" s="68" t="s">
        <v>54</v>
      </c>
      <c r="K85" s="106">
        <v>0</v>
      </c>
      <c r="L85" s="98">
        <f t="shared" si="10"/>
        <v>0</v>
      </c>
    </row>
    <row r="86" spans="2:12" ht="117" customHeight="1" x14ac:dyDescent="0.2">
      <c r="B86" s="92">
        <v>8</v>
      </c>
      <c r="C86" s="134" t="s">
        <v>147</v>
      </c>
      <c r="D86" s="135"/>
      <c r="E86" s="132"/>
      <c r="F86" s="133"/>
      <c r="G86" s="133"/>
      <c r="H86" s="70"/>
      <c r="I86" s="68">
        <v>1</v>
      </c>
      <c r="J86" s="68" t="s">
        <v>54</v>
      </c>
      <c r="K86" s="106">
        <v>0</v>
      </c>
      <c r="L86" s="98">
        <f t="shared" si="10"/>
        <v>0</v>
      </c>
    </row>
    <row r="87" spans="2:12" ht="94.5" customHeight="1" x14ac:dyDescent="0.2">
      <c r="B87" s="92">
        <v>9</v>
      </c>
      <c r="C87" s="134" t="s">
        <v>148</v>
      </c>
      <c r="D87" s="135"/>
      <c r="E87" s="132"/>
      <c r="F87" s="133"/>
      <c r="G87" s="133"/>
      <c r="H87" s="70"/>
      <c r="I87" s="68">
        <v>1</v>
      </c>
      <c r="J87" s="68" t="s">
        <v>54</v>
      </c>
      <c r="K87" s="106">
        <v>0</v>
      </c>
      <c r="L87" s="98">
        <f t="shared" si="10"/>
        <v>0</v>
      </c>
    </row>
    <row r="88" spans="2:12" ht="100.5" customHeight="1" x14ac:dyDescent="0.2">
      <c r="B88" s="92">
        <v>10</v>
      </c>
      <c r="C88" s="134" t="s">
        <v>149</v>
      </c>
      <c r="D88" s="135"/>
      <c r="E88" s="132"/>
      <c r="F88" s="133"/>
      <c r="G88" s="133"/>
      <c r="H88" s="70"/>
      <c r="I88" s="68">
        <v>1</v>
      </c>
      <c r="J88" s="68" t="s">
        <v>54</v>
      </c>
      <c r="K88" s="106">
        <v>0</v>
      </c>
      <c r="L88" s="98">
        <f t="shared" si="10"/>
        <v>0</v>
      </c>
    </row>
    <row r="89" spans="2:12" ht="91.5" customHeight="1" x14ac:dyDescent="0.2">
      <c r="B89" s="92">
        <v>11</v>
      </c>
      <c r="C89" s="134" t="s">
        <v>211</v>
      </c>
      <c r="D89" s="135"/>
      <c r="E89" s="132"/>
      <c r="F89" s="133"/>
      <c r="G89" s="133"/>
      <c r="H89" s="70"/>
      <c r="I89" s="68">
        <v>1</v>
      </c>
      <c r="J89" s="68" t="s">
        <v>54</v>
      </c>
      <c r="K89" s="106">
        <v>0</v>
      </c>
      <c r="L89" s="98">
        <f t="shared" si="10"/>
        <v>0</v>
      </c>
    </row>
    <row r="90" spans="2:12" ht="215.25" customHeight="1" x14ac:dyDescent="0.2">
      <c r="B90" s="92">
        <v>12</v>
      </c>
      <c r="C90" s="134" t="s">
        <v>151</v>
      </c>
      <c r="D90" s="135"/>
      <c r="E90" s="132"/>
      <c r="F90" s="133"/>
      <c r="G90" s="133"/>
      <c r="H90" s="70"/>
      <c r="I90" s="68">
        <v>2</v>
      </c>
      <c r="J90" s="68" t="s">
        <v>54</v>
      </c>
      <c r="K90" s="106">
        <v>0</v>
      </c>
      <c r="L90" s="98">
        <f t="shared" si="10"/>
        <v>0</v>
      </c>
    </row>
    <row r="91" spans="2:12" ht="180" customHeight="1" x14ac:dyDescent="0.2">
      <c r="B91" s="92">
        <v>13</v>
      </c>
      <c r="C91" s="134" t="s">
        <v>152</v>
      </c>
      <c r="D91" s="135"/>
      <c r="E91" s="132"/>
      <c r="F91" s="133"/>
      <c r="G91" s="133"/>
      <c r="H91" s="70"/>
      <c r="I91" s="68">
        <v>1</v>
      </c>
      <c r="J91" s="68" t="s">
        <v>54</v>
      </c>
      <c r="K91" s="106">
        <v>0</v>
      </c>
      <c r="L91" s="98">
        <f t="shared" si="10"/>
        <v>0</v>
      </c>
    </row>
    <row r="92" spans="2:12" ht="260.25" customHeight="1" x14ac:dyDescent="0.2">
      <c r="B92" s="92">
        <v>14</v>
      </c>
      <c r="C92" s="134" t="s">
        <v>212</v>
      </c>
      <c r="D92" s="135"/>
      <c r="E92" s="132"/>
      <c r="F92" s="133"/>
      <c r="G92" s="133"/>
      <c r="H92" s="70"/>
      <c r="I92" s="68">
        <v>1</v>
      </c>
      <c r="J92" s="68" t="s">
        <v>54</v>
      </c>
      <c r="K92" s="106">
        <v>0</v>
      </c>
      <c r="L92" s="98">
        <f t="shared" si="10"/>
        <v>0</v>
      </c>
    </row>
    <row r="93" spans="2:12" ht="37.5" customHeight="1" x14ac:dyDescent="0.2">
      <c r="B93" s="32">
        <v>7</v>
      </c>
      <c r="C93" s="136" t="s">
        <v>154</v>
      </c>
      <c r="D93" s="137"/>
      <c r="E93" s="28"/>
      <c r="F93" s="28"/>
      <c r="G93" s="28"/>
      <c r="H93" s="28"/>
      <c r="I93" s="54"/>
      <c r="J93" s="54"/>
      <c r="K93" s="54"/>
      <c r="L93" s="33"/>
    </row>
    <row r="94" spans="2:12" ht="230.25" customHeight="1" x14ac:dyDescent="0.2">
      <c r="B94" s="93"/>
      <c r="C94" s="134" t="s">
        <v>213</v>
      </c>
      <c r="D94" s="135"/>
      <c r="E94" s="132"/>
      <c r="F94" s="133"/>
      <c r="G94" s="133"/>
      <c r="H94" s="70"/>
      <c r="I94" s="68"/>
      <c r="J94" s="68"/>
      <c r="K94" s="72"/>
      <c r="L94" s="98"/>
    </row>
    <row r="95" spans="2:12" ht="231" customHeight="1" x14ac:dyDescent="0.2">
      <c r="B95" s="93">
        <v>9</v>
      </c>
      <c r="C95" s="134" t="s">
        <v>165</v>
      </c>
      <c r="D95" s="135"/>
      <c r="E95" s="132"/>
      <c r="F95" s="133"/>
      <c r="G95" s="133"/>
      <c r="H95" s="70"/>
      <c r="I95" s="68">
        <v>1</v>
      </c>
      <c r="J95" s="68" t="s">
        <v>54</v>
      </c>
      <c r="K95" s="106">
        <v>0</v>
      </c>
      <c r="L95" s="98">
        <f t="shared" ref="L95" si="11">K95*I95</f>
        <v>0</v>
      </c>
    </row>
    <row r="96" spans="2:12" ht="43.5" customHeight="1" x14ac:dyDescent="0.2">
      <c r="B96" s="32">
        <v>8</v>
      </c>
      <c r="C96" s="136" t="s">
        <v>171</v>
      </c>
      <c r="D96" s="137"/>
      <c r="E96" s="28"/>
      <c r="F96" s="28"/>
      <c r="G96" s="28"/>
      <c r="H96" s="28"/>
      <c r="I96" s="54"/>
      <c r="J96" s="54"/>
      <c r="K96" s="54"/>
      <c r="L96" s="33"/>
    </row>
    <row r="97" spans="2:12" ht="259.5" customHeight="1" x14ac:dyDescent="0.2">
      <c r="B97" s="93"/>
      <c r="C97" s="134" t="s">
        <v>172</v>
      </c>
      <c r="D97" s="135"/>
      <c r="E97" s="132"/>
      <c r="F97" s="133"/>
      <c r="G97" s="133" t="s">
        <v>23</v>
      </c>
      <c r="H97" s="71"/>
      <c r="I97" s="68"/>
      <c r="J97" s="68"/>
      <c r="K97" s="72"/>
      <c r="L97" s="98"/>
    </row>
    <row r="98" spans="2:12" ht="59.25" customHeight="1" x14ac:dyDescent="0.2">
      <c r="B98" s="97">
        <v>1</v>
      </c>
      <c r="C98" s="134" t="s">
        <v>214</v>
      </c>
      <c r="D98" s="135"/>
      <c r="E98" s="132"/>
      <c r="F98" s="133"/>
      <c r="G98" s="133"/>
      <c r="H98" s="71"/>
      <c r="I98" s="68">
        <v>3</v>
      </c>
      <c r="J98" s="68" t="s">
        <v>173</v>
      </c>
      <c r="K98" s="106">
        <v>0</v>
      </c>
      <c r="L98" s="98">
        <f t="shared" ref="L98:L113" si="12">K98*I98</f>
        <v>0</v>
      </c>
    </row>
    <row r="99" spans="2:12" ht="59.25" customHeight="1" x14ac:dyDescent="0.2">
      <c r="B99" s="97">
        <v>2</v>
      </c>
      <c r="C99" s="134" t="s">
        <v>215</v>
      </c>
      <c r="D99" s="135"/>
      <c r="E99" s="132"/>
      <c r="F99" s="133"/>
      <c r="G99" s="133"/>
      <c r="H99" s="71"/>
      <c r="I99" s="68">
        <v>1</v>
      </c>
      <c r="J99" s="68" t="s">
        <v>176</v>
      </c>
      <c r="K99" s="106">
        <v>0</v>
      </c>
      <c r="L99" s="98">
        <f t="shared" si="12"/>
        <v>0</v>
      </c>
    </row>
    <row r="100" spans="2:12" ht="53.25" customHeight="1" x14ac:dyDescent="0.2">
      <c r="B100" s="97">
        <v>3</v>
      </c>
      <c r="C100" s="134" t="s">
        <v>177</v>
      </c>
      <c r="D100" s="135"/>
      <c r="E100" s="132"/>
      <c r="F100" s="133"/>
      <c r="G100" s="133"/>
      <c r="H100" s="71"/>
      <c r="I100" s="68">
        <v>3</v>
      </c>
      <c r="J100" s="68" t="s">
        <v>173</v>
      </c>
      <c r="K100" s="106">
        <v>0</v>
      </c>
      <c r="L100" s="98">
        <f t="shared" si="12"/>
        <v>0</v>
      </c>
    </row>
    <row r="101" spans="2:12" ht="53.25" customHeight="1" x14ac:dyDescent="0.2">
      <c r="B101" s="97">
        <v>4</v>
      </c>
      <c r="C101" s="134" t="s">
        <v>178</v>
      </c>
      <c r="D101" s="135"/>
      <c r="E101" s="132"/>
      <c r="F101" s="133"/>
      <c r="G101" s="133"/>
      <c r="H101" s="71"/>
      <c r="I101" s="68">
        <v>1</v>
      </c>
      <c r="J101" s="68" t="s">
        <v>176</v>
      </c>
      <c r="K101" s="106">
        <v>0</v>
      </c>
      <c r="L101" s="98">
        <f t="shared" si="12"/>
        <v>0</v>
      </c>
    </row>
    <row r="102" spans="2:12" ht="57.75" customHeight="1" x14ac:dyDescent="0.2">
      <c r="B102" s="97">
        <v>5</v>
      </c>
      <c r="C102" s="134" t="s">
        <v>179</v>
      </c>
      <c r="D102" s="135"/>
      <c r="E102" s="132"/>
      <c r="F102" s="133"/>
      <c r="G102" s="133"/>
      <c r="H102" s="71"/>
      <c r="I102" s="68">
        <v>3</v>
      </c>
      <c r="J102" s="68" t="s">
        <v>173</v>
      </c>
      <c r="K102" s="106">
        <v>0</v>
      </c>
      <c r="L102" s="98">
        <f t="shared" si="12"/>
        <v>0</v>
      </c>
    </row>
    <row r="103" spans="2:12" ht="57.75" customHeight="1" x14ac:dyDescent="0.2">
      <c r="B103" s="97">
        <v>6</v>
      </c>
      <c r="C103" s="134" t="s">
        <v>180</v>
      </c>
      <c r="D103" s="135"/>
      <c r="E103" s="132"/>
      <c r="F103" s="133"/>
      <c r="G103" s="133"/>
      <c r="H103" s="71"/>
      <c r="I103" s="68">
        <v>1</v>
      </c>
      <c r="J103" s="68" t="s">
        <v>176</v>
      </c>
      <c r="K103" s="106">
        <v>0</v>
      </c>
      <c r="L103" s="98">
        <f t="shared" si="12"/>
        <v>0</v>
      </c>
    </row>
    <row r="104" spans="2:12" ht="53.25" customHeight="1" x14ac:dyDescent="0.2">
      <c r="B104" s="97">
        <v>7</v>
      </c>
      <c r="C104" s="134" t="s">
        <v>181</v>
      </c>
      <c r="D104" s="135"/>
      <c r="E104" s="132"/>
      <c r="F104" s="133"/>
      <c r="G104" s="133"/>
      <c r="H104" s="71"/>
      <c r="I104" s="68">
        <v>3</v>
      </c>
      <c r="J104" s="68" t="s">
        <v>173</v>
      </c>
      <c r="K104" s="106">
        <v>0</v>
      </c>
      <c r="L104" s="98">
        <f t="shared" si="12"/>
        <v>0</v>
      </c>
    </row>
    <row r="105" spans="2:12" ht="53.25" customHeight="1" x14ac:dyDescent="0.2">
      <c r="B105" s="97">
        <v>8</v>
      </c>
      <c r="C105" s="134" t="s">
        <v>182</v>
      </c>
      <c r="D105" s="135"/>
      <c r="E105" s="132"/>
      <c r="F105" s="133"/>
      <c r="G105" s="133"/>
      <c r="H105" s="71"/>
      <c r="I105" s="68">
        <v>1</v>
      </c>
      <c r="J105" s="68" t="s">
        <v>176</v>
      </c>
      <c r="K105" s="106">
        <v>0</v>
      </c>
      <c r="L105" s="98">
        <f t="shared" si="12"/>
        <v>0</v>
      </c>
    </row>
    <row r="106" spans="2:12" ht="57" customHeight="1" x14ac:dyDescent="0.2">
      <c r="B106" s="97">
        <v>9</v>
      </c>
      <c r="C106" s="134" t="s">
        <v>183</v>
      </c>
      <c r="D106" s="135"/>
      <c r="E106" s="132"/>
      <c r="F106" s="133"/>
      <c r="G106" s="133"/>
      <c r="H106" s="71"/>
      <c r="I106" s="68">
        <v>3</v>
      </c>
      <c r="J106" s="68" t="s">
        <v>173</v>
      </c>
      <c r="K106" s="106">
        <v>0</v>
      </c>
      <c r="L106" s="98">
        <f t="shared" si="12"/>
        <v>0</v>
      </c>
    </row>
    <row r="107" spans="2:12" ht="57" customHeight="1" x14ac:dyDescent="0.2">
      <c r="B107" s="97">
        <v>10</v>
      </c>
      <c r="C107" s="134" t="s">
        <v>184</v>
      </c>
      <c r="D107" s="135"/>
      <c r="E107" s="132"/>
      <c r="F107" s="133"/>
      <c r="G107" s="133"/>
      <c r="H107" s="71"/>
      <c r="I107" s="68">
        <v>1</v>
      </c>
      <c r="J107" s="68" t="s">
        <v>176</v>
      </c>
      <c r="K107" s="106">
        <v>0</v>
      </c>
      <c r="L107" s="98">
        <f t="shared" si="12"/>
        <v>0</v>
      </c>
    </row>
    <row r="108" spans="2:12" ht="50.25" customHeight="1" x14ac:dyDescent="0.2">
      <c r="B108" s="97">
        <v>11</v>
      </c>
      <c r="C108" s="134" t="s">
        <v>185</v>
      </c>
      <c r="D108" s="135"/>
      <c r="E108" s="132"/>
      <c r="F108" s="133"/>
      <c r="G108" s="133"/>
      <c r="H108" s="71"/>
      <c r="I108" s="68">
        <v>1</v>
      </c>
      <c r="J108" s="68" t="s">
        <v>173</v>
      </c>
      <c r="K108" s="106">
        <v>0</v>
      </c>
      <c r="L108" s="98">
        <f t="shared" si="12"/>
        <v>0</v>
      </c>
    </row>
    <row r="109" spans="2:12" ht="50.25" customHeight="1" x14ac:dyDescent="0.2">
      <c r="B109" s="97">
        <v>12</v>
      </c>
      <c r="C109" s="134" t="s">
        <v>186</v>
      </c>
      <c r="D109" s="135"/>
      <c r="E109" s="132"/>
      <c r="F109" s="133"/>
      <c r="G109" s="133"/>
      <c r="H109" s="71"/>
      <c r="I109" s="68">
        <v>1</v>
      </c>
      <c r="J109" s="68" t="s">
        <v>176</v>
      </c>
      <c r="K109" s="106">
        <v>0</v>
      </c>
      <c r="L109" s="98">
        <f t="shared" si="12"/>
        <v>0</v>
      </c>
    </row>
    <row r="110" spans="2:12" ht="50.25" customHeight="1" x14ac:dyDescent="0.2">
      <c r="B110" s="97">
        <v>13</v>
      </c>
      <c r="C110" s="134" t="s">
        <v>187</v>
      </c>
      <c r="D110" s="135"/>
      <c r="E110" s="132"/>
      <c r="F110" s="133"/>
      <c r="G110" s="133"/>
      <c r="H110" s="71"/>
      <c r="I110" s="68">
        <v>1</v>
      </c>
      <c r="J110" s="68" t="s">
        <v>173</v>
      </c>
      <c r="K110" s="106">
        <v>0</v>
      </c>
      <c r="L110" s="98">
        <f t="shared" si="12"/>
        <v>0</v>
      </c>
    </row>
    <row r="111" spans="2:12" ht="50.25" customHeight="1" x14ac:dyDescent="0.2">
      <c r="B111" s="97">
        <v>14</v>
      </c>
      <c r="C111" s="134" t="s">
        <v>188</v>
      </c>
      <c r="D111" s="135"/>
      <c r="E111" s="132"/>
      <c r="F111" s="133"/>
      <c r="G111" s="133"/>
      <c r="H111" s="71"/>
      <c r="I111" s="68">
        <v>1</v>
      </c>
      <c r="J111" s="68" t="s">
        <v>176</v>
      </c>
      <c r="K111" s="106">
        <v>0</v>
      </c>
      <c r="L111" s="98">
        <f t="shared" si="12"/>
        <v>0</v>
      </c>
    </row>
    <row r="112" spans="2:12" ht="66" customHeight="1" x14ac:dyDescent="0.2">
      <c r="B112" s="97">
        <v>15</v>
      </c>
      <c r="C112" s="134" t="s">
        <v>189</v>
      </c>
      <c r="D112" s="135"/>
      <c r="E112" s="132"/>
      <c r="F112" s="133"/>
      <c r="G112" s="133"/>
      <c r="H112" s="71"/>
      <c r="I112" s="96">
        <v>10</v>
      </c>
      <c r="J112" s="96" t="s">
        <v>190</v>
      </c>
      <c r="K112" s="107">
        <v>0</v>
      </c>
      <c r="L112" s="98">
        <f t="shared" si="12"/>
        <v>0</v>
      </c>
    </row>
    <row r="113" spans="2:12" ht="66" customHeight="1" x14ac:dyDescent="0.2">
      <c r="B113" s="97">
        <v>16</v>
      </c>
      <c r="C113" s="134" t="s">
        <v>191</v>
      </c>
      <c r="D113" s="135"/>
      <c r="E113" s="132"/>
      <c r="F113" s="133"/>
      <c r="G113" s="133"/>
      <c r="H113" s="71"/>
      <c r="I113" s="96">
        <v>10</v>
      </c>
      <c r="J113" s="96" t="s">
        <v>190</v>
      </c>
      <c r="K113" s="107">
        <v>0</v>
      </c>
      <c r="L113" s="98">
        <f t="shared" si="12"/>
        <v>0</v>
      </c>
    </row>
    <row r="114" spans="2:12" x14ac:dyDescent="0.2">
      <c r="B114" s="48"/>
      <c r="C114" s="49"/>
      <c r="D114" s="49"/>
      <c r="E114" s="49"/>
      <c r="F114" s="49"/>
      <c r="G114" s="49"/>
      <c r="H114" s="49"/>
      <c r="I114" s="49"/>
      <c r="J114" s="49"/>
      <c r="K114" s="49"/>
      <c r="L114" s="50"/>
    </row>
    <row r="115" spans="2:12" s="124" customFormat="1" ht="48" customHeight="1" x14ac:dyDescent="0.2">
      <c r="B115" s="116" t="s">
        <v>232</v>
      </c>
      <c r="C115" s="180" t="s">
        <v>227</v>
      </c>
      <c r="D115" s="180"/>
      <c r="E115" s="117"/>
      <c r="F115" s="110"/>
      <c r="G115" s="110"/>
      <c r="H115" s="125"/>
      <c r="I115" s="122"/>
      <c r="J115" s="122"/>
      <c r="K115" s="126"/>
      <c r="L115" s="123"/>
    </row>
    <row r="116" spans="2:12" s="124" customFormat="1" ht="48" customHeight="1" x14ac:dyDescent="0.2">
      <c r="B116" s="118" t="s">
        <v>233</v>
      </c>
      <c r="C116" s="177" t="s">
        <v>228</v>
      </c>
      <c r="D116" s="177"/>
      <c r="E116" s="177"/>
      <c r="F116" s="110"/>
      <c r="G116" s="110"/>
      <c r="H116" s="125"/>
      <c r="I116" s="122"/>
      <c r="J116" s="122"/>
      <c r="K116" s="126"/>
      <c r="L116" s="123"/>
    </row>
    <row r="117" spans="2:12" s="124" customFormat="1" ht="48" customHeight="1" x14ac:dyDescent="0.2">
      <c r="B117" s="119" t="s">
        <v>234</v>
      </c>
      <c r="C117" s="178" t="s">
        <v>229</v>
      </c>
      <c r="D117" s="179"/>
      <c r="E117" s="120">
        <v>0</v>
      </c>
      <c r="F117" s="110"/>
      <c r="G117" s="110"/>
      <c r="H117" s="125"/>
      <c r="I117" s="122"/>
      <c r="J117" s="122"/>
      <c r="K117" s="126"/>
      <c r="L117" s="123"/>
    </row>
    <row r="118" spans="2:12" s="124" customFormat="1" ht="48" customHeight="1" x14ac:dyDescent="0.2">
      <c r="B118" s="119" t="s">
        <v>235</v>
      </c>
      <c r="C118" s="178" t="s">
        <v>230</v>
      </c>
      <c r="D118" s="179"/>
      <c r="E118" s="120">
        <v>0</v>
      </c>
      <c r="F118" s="110"/>
      <c r="G118" s="110"/>
      <c r="H118" s="125"/>
      <c r="I118" s="122"/>
      <c r="J118" s="122"/>
      <c r="K118" s="126"/>
      <c r="L118" s="123"/>
    </row>
    <row r="119" spans="2:12" s="124" customFormat="1" ht="48" customHeight="1" x14ac:dyDescent="0.2">
      <c r="B119" s="119" t="s">
        <v>236</v>
      </c>
      <c r="C119" s="178" t="s">
        <v>231</v>
      </c>
      <c r="D119" s="179"/>
      <c r="E119" s="120">
        <v>0</v>
      </c>
      <c r="F119" s="110"/>
      <c r="G119" s="110"/>
      <c r="H119" s="125"/>
      <c r="I119" s="122"/>
      <c r="J119" s="122"/>
      <c r="K119" s="126"/>
      <c r="L119" s="123"/>
    </row>
    <row r="120" spans="2:12" ht="74.25" customHeight="1" x14ac:dyDescent="0.2">
      <c r="B120" s="119" t="s">
        <v>237</v>
      </c>
      <c r="C120" s="178" t="s">
        <v>238</v>
      </c>
      <c r="D120" s="179"/>
      <c r="E120" s="121"/>
      <c r="F120" s="12"/>
      <c r="G120" s="12"/>
      <c r="H120" s="12"/>
      <c r="I120" s="52"/>
      <c r="J120" s="52"/>
      <c r="K120" s="52"/>
      <c r="L120" s="11"/>
    </row>
    <row r="121" spans="2:12" x14ac:dyDescent="0.2">
      <c r="B121" s="48"/>
      <c r="C121" s="49"/>
      <c r="D121" s="49"/>
      <c r="E121" s="49"/>
      <c r="F121" s="49"/>
      <c r="G121" s="49"/>
      <c r="H121" s="49"/>
      <c r="I121" s="49"/>
      <c r="J121" s="49"/>
      <c r="K121" s="49"/>
      <c r="L121" s="50"/>
    </row>
    <row r="122" spans="2:12" ht="42.75" customHeight="1" x14ac:dyDescent="0.2">
      <c r="B122" s="43"/>
      <c r="C122" s="46"/>
      <c r="D122" s="47"/>
      <c r="E122" s="142" t="s">
        <v>27</v>
      </c>
      <c r="F122" s="142"/>
      <c r="G122" s="80"/>
      <c r="H122" s="83"/>
      <c r="I122" s="57"/>
      <c r="J122" s="57"/>
      <c r="K122" s="57"/>
      <c r="L122" s="59">
        <f>SUM(L12:L120)</f>
        <v>0</v>
      </c>
    </row>
    <row r="123" spans="2:12" ht="42.75" customHeight="1" x14ac:dyDescent="0.2">
      <c r="B123" s="44"/>
      <c r="C123" s="46"/>
      <c r="D123" s="47"/>
      <c r="E123" s="142" t="s">
        <v>28</v>
      </c>
      <c r="F123" s="167"/>
      <c r="G123" s="14">
        <v>0.19</v>
      </c>
      <c r="H123" s="13"/>
      <c r="I123" s="80"/>
      <c r="J123" s="80"/>
      <c r="K123" s="80"/>
      <c r="L123" s="60">
        <f>L122*0.19</f>
        <v>0</v>
      </c>
    </row>
    <row r="124" spans="2:12" ht="42.75" customHeight="1" x14ac:dyDescent="0.2">
      <c r="B124" s="44"/>
      <c r="C124" s="46"/>
      <c r="D124" s="47"/>
      <c r="E124" s="142" t="s">
        <v>16</v>
      </c>
      <c r="F124" s="142"/>
      <c r="G124" s="47"/>
      <c r="H124" s="69"/>
      <c r="I124" s="80"/>
      <c r="J124" s="80"/>
      <c r="K124" s="80"/>
      <c r="L124" s="61">
        <f>L122+L123</f>
        <v>0</v>
      </c>
    </row>
    <row r="125" spans="2:12" ht="42.75" customHeight="1" x14ac:dyDescent="0.2">
      <c r="B125" s="44"/>
      <c r="C125" s="46"/>
      <c r="D125" s="47"/>
      <c r="E125" s="139" t="s">
        <v>8</v>
      </c>
      <c r="F125" s="140"/>
      <c r="G125" s="14">
        <v>0</v>
      </c>
      <c r="H125" s="13"/>
      <c r="I125" s="58"/>
      <c r="J125" s="62"/>
      <c r="K125" s="62"/>
      <c r="L125" s="60">
        <f>L124*G125</f>
        <v>0</v>
      </c>
    </row>
    <row r="126" spans="2:12" ht="42.75" customHeight="1" x14ac:dyDescent="0.2">
      <c r="B126" s="43"/>
      <c r="C126" s="46"/>
      <c r="D126" s="47"/>
      <c r="E126" s="142" t="s">
        <v>17</v>
      </c>
      <c r="F126" s="142" t="s">
        <v>17</v>
      </c>
      <c r="G126" s="80"/>
      <c r="H126" s="83"/>
      <c r="I126" s="57"/>
      <c r="J126" s="57"/>
      <c r="K126" s="57"/>
      <c r="L126" s="59">
        <f>L124-L125</f>
        <v>0</v>
      </c>
    </row>
    <row r="127" spans="2:12" ht="42.75" customHeight="1" x14ac:dyDescent="0.2">
      <c r="B127" s="45"/>
      <c r="C127" s="4"/>
      <c r="D127" s="4"/>
      <c r="E127" s="4"/>
      <c r="F127" s="4"/>
      <c r="G127" s="4"/>
      <c r="H127" s="4"/>
      <c r="I127" s="4"/>
      <c r="J127" s="4"/>
      <c r="K127" s="4"/>
      <c r="L127" s="4"/>
    </row>
    <row r="128" spans="2:12" ht="15.75" x14ac:dyDescent="0.2">
      <c r="B128" s="141" t="s">
        <v>1</v>
      </c>
      <c r="C128" s="141"/>
      <c r="D128" s="141"/>
      <c r="E128" s="141"/>
      <c r="F128" s="141"/>
      <c r="G128" s="141"/>
      <c r="H128" s="141"/>
      <c r="I128" s="141"/>
      <c r="J128" s="141"/>
      <c r="K128" s="141"/>
      <c r="L128" s="141"/>
    </row>
    <row r="129" spans="2:12" ht="15.75" x14ac:dyDescent="0.2">
      <c r="B129" s="138" t="s">
        <v>2</v>
      </c>
      <c r="C129" s="138"/>
      <c r="D129" s="138"/>
      <c r="E129" s="138"/>
      <c r="F129" s="138"/>
      <c r="G129" s="138"/>
      <c r="H129" s="138"/>
      <c r="I129" s="138"/>
      <c r="J129" s="138"/>
      <c r="K129" s="138"/>
      <c r="L129" s="138"/>
    </row>
  </sheetData>
  <sheetProtection algorithmName="SHA-512" hashValue="b3efPf5MmZuPNb8GIiZf3BKzclT5oma/gUcxDDLfrrCv3hldyg+L+agfCq1+ZfodK6kffPkIc/T4/hs1PSbl/g==" saltValue="MDRJFVu+us0e64IQyy0/vw==" spinCount="100000" sheet="1" objects="1" scenarios="1"/>
  <mergeCells count="203">
    <mergeCell ref="C115:D115"/>
    <mergeCell ref="C116:E116"/>
    <mergeCell ref="C117:D117"/>
    <mergeCell ref="C118:D118"/>
    <mergeCell ref="C119:D119"/>
    <mergeCell ref="C120:D120"/>
    <mergeCell ref="B128:L128"/>
    <mergeCell ref="B129:L129"/>
    <mergeCell ref="C32:D32"/>
    <mergeCell ref="E122:F122"/>
    <mergeCell ref="E123:F123"/>
    <mergeCell ref="E124:F124"/>
    <mergeCell ref="E125:F125"/>
    <mergeCell ref="E126:F126"/>
    <mergeCell ref="C111:D111"/>
    <mergeCell ref="E111:G111"/>
    <mergeCell ref="C112:D112"/>
    <mergeCell ref="E112:G112"/>
    <mergeCell ref="C113:D113"/>
    <mergeCell ref="E113:G113"/>
    <mergeCell ref="C108:D108"/>
    <mergeCell ref="E108:G108"/>
    <mergeCell ref="C109:D109"/>
    <mergeCell ref="E109:G109"/>
    <mergeCell ref="C110:D110"/>
    <mergeCell ref="E110:G110"/>
    <mergeCell ref="C105:D105"/>
    <mergeCell ref="E105:G105"/>
    <mergeCell ref="C106:D106"/>
    <mergeCell ref="E106:G106"/>
    <mergeCell ref="C107:D107"/>
    <mergeCell ref="E107:G107"/>
    <mergeCell ref="C102:D102"/>
    <mergeCell ref="E102:G102"/>
    <mergeCell ref="C103:D103"/>
    <mergeCell ref="E103:G103"/>
    <mergeCell ref="C104:D104"/>
    <mergeCell ref="E104:G104"/>
    <mergeCell ref="C99:D99"/>
    <mergeCell ref="E99:G99"/>
    <mergeCell ref="C100:D100"/>
    <mergeCell ref="E100:G100"/>
    <mergeCell ref="C101:D101"/>
    <mergeCell ref="E101:G101"/>
    <mergeCell ref="C96:D96"/>
    <mergeCell ref="C97:D97"/>
    <mergeCell ref="E97:G97"/>
    <mergeCell ref="C98:D98"/>
    <mergeCell ref="E98:G98"/>
    <mergeCell ref="C95:D95"/>
    <mergeCell ref="E95:G95"/>
    <mergeCell ref="C93:D93"/>
    <mergeCell ref="C94:D94"/>
    <mergeCell ref="E94:G94"/>
    <mergeCell ref="C90:D90"/>
    <mergeCell ref="E90:G90"/>
    <mergeCell ref="C91:D91"/>
    <mergeCell ref="E91:G91"/>
    <mergeCell ref="C92:D92"/>
    <mergeCell ref="E92:G92"/>
    <mergeCell ref="C87:D87"/>
    <mergeCell ref="E87:G87"/>
    <mergeCell ref="C88:D88"/>
    <mergeCell ref="E88:G88"/>
    <mergeCell ref="C89:D89"/>
    <mergeCell ref="E89:G89"/>
    <mergeCell ref="C84:D84"/>
    <mergeCell ref="E84:G84"/>
    <mergeCell ref="C85:D85"/>
    <mergeCell ref="E85:G85"/>
    <mergeCell ref="C86:D86"/>
    <mergeCell ref="E86:G86"/>
    <mergeCell ref="C81:D81"/>
    <mergeCell ref="E81:G81"/>
    <mergeCell ref="C82:D82"/>
    <mergeCell ref="E82:G82"/>
    <mergeCell ref="C83:D83"/>
    <mergeCell ref="E83:G83"/>
    <mergeCell ref="C78:D78"/>
    <mergeCell ref="E78:G78"/>
    <mergeCell ref="C79:D79"/>
    <mergeCell ref="E79:G79"/>
    <mergeCell ref="C80:D80"/>
    <mergeCell ref="E80:G80"/>
    <mergeCell ref="C76:D76"/>
    <mergeCell ref="E76:G76"/>
    <mergeCell ref="C77:D77"/>
    <mergeCell ref="C73:D73"/>
    <mergeCell ref="C74:D74"/>
    <mergeCell ref="E74:G74"/>
    <mergeCell ref="C75:D75"/>
    <mergeCell ref="E75:G75"/>
    <mergeCell ref="C72:D72"/>
    <mergeCell ref="C70:D70"/>
    <mergeCell ref="C71:D71"/>
    <mergeCell ref="C65:D65"/>
    <mergeCell ref="C66:D66"/>
    <mergeCell ref="C67:D67"/>
    <mergeCell ref="C68:D68"/>
    <mergeCell ref="C69:D69"/>
    <mergeCell ref="E59:G59"/>
    <mergeCell ref="E54:G54"/>
    <mergeCell ref="E55:G55"/>
    <mergeCell ref="E57:G57"/>
    <mergeCell ref="C63:D63"/>
    <mergeCell ref="C60:D60"/>
    <mergeCell ref="C61:D61"/>
    <mergeCell ref="C62:D62"/>
    <mergeCell ref="C64:D64"/>
    <mergeCell ref="C54:D54"/>
    <mergeCell ref="C55:D55"/>
    <mergeCell ref="C56:D56"/>
    <mergeCell ref="C57:D57"/>
    <mergeCell ref="C59:D59"/>
    <mergeCell ref="E52:G52"/>
    <mergeCell ref="E53:G53"/>
    <mergeCell ref="E47:G47"/>
    <mergeCell ref="E48:G48"/>
    <mergeCell ref="E49:G49"/>
    <mergeCell ref="E50:G50"/>
    <mergeCell ref="E43:G43"/>
    <mergeCell ref="C44:D44"/>
    <mergeCell ref="E44:G44"/>
    <mergeCell ref="E45:G45"/>
    <mergeCell ref="E46:G46"/>
    <mergeCell ref="C43:D43"/>
    <mergeCell ref="C45:D45"/>
    <mergeCell ref="C46:D46"/>
    <mergeCell ref="C47:D47"/>
    <mergeCell ref="C48:D48"/>
    <mergeCell ref="C49:D49"/>
    <mergeCell ref="C50:D50"/>
    <mergeCell ref="C51:D51"/>
    <mergeCell ref="C52:D52"/>
    <mergeCell ref="E39:G39"/>
    <mergeCell ref="E40:G40"/>
    <mergeCell ref="E41:G41"/>
    <mergeCell ref="E42:G42"/>
    <mergeCell ref="E35:G35"/>
    <mergeCell ref="E36:G36"/>
    <mergeCell ref="E37:G37"/>
    <mergeCell ref="E38:G38"/>
    <mergeCell ref="E31:G31"/>
    <mergeCell ref="E33:G33"/>
    <mergeCell ref="E34:G34"/>
    <mergeCell ref="E28:G28"/>
    <mergeCell ref="E29:G29"/>
    <mergeCell ref="E30:G30"/>
    <mergeCell ref="E22:G22"/>
    <mergeCell ref="E24:G24"/>
    <mergeCell ref="E25:G25"/>
    <mergeCell ref="E27:G27"/>
    <mergeCell ref="O62:U62"/>
    <mergeCell ref="C10:D10"/>
    <mergeCell ref="C14:D14"/>
    <mergeCell ref="E14:G14"/>
    <mergeCell ref="E15:G15"/>
    <mergeCell ref="E16:G16"/>
    <mergeCell ref="E17:G17"/>
    <mergeCell ref="C18:D18"/>
    <mergeCell ref="E18:G18"/>
    <mergeCell ref="E19:G19"/>
    <mergeCell ref="E20:G20"/>
    <mergeCell ref="E21:G21"/>
    <mergeCell ref="C23:D23"/>
    <mergeCell ref="E23:G23"/>
    <mergeCell ref="C53:D53"/>
    <mergeCell ref="C41:D41"/>
    <mergeCell ref="C42:D42"/>
    <mergeCell ref="C40:D40"/>
    <mergeCell ref="C29:D29"/>
    <mergeCell ref="C30:D30"/>
    <mergeCell ref="C33:D33"/>
    <mergeCell ref="C34:D34"/>
    <mergeCell ref="C36:D36"/>
    <mergeCell ref="C37:D37"/>
    <mergeCell ref="C38:D38"/>
    <mergeCell ref="C39:D39"/>
    <mergeCell ref="C28:D28"/>
    <mergeCell ref="C31:D31"/>
    <mergeCell ref="C35:D35"/>
    <mergeCell ref="C27:D27"/>
    <mergeCell ref="C15:D15"/>
    <mergeCell ref="C16:D16"/>
    <mergeCell ref="C17:D17"/>
    <mergeCell ref="C19:D19"/>
    <mergeCell ref="C20:D20"/>
    <mergeCell ref="C21:D21"/>
    <mergeCell ref="C22:D22"/>
    <mergeCell ref="C24:D24"/>
    <mergeCell ref="C25:D25"/>
    <mergeCell ref="C13:D13"/>
    <mergeCell ref="E13:G13"/>
    <mergeCell ref="B6:L6"/>
    <mergeCell ref="C8:D8"/>
    <mergeCell ref="E8:G8"/>
    <mergeCell ref="C12:D12"/>
    <mergeCell ref="E12:G12"/>
    <mergeCell ref="B2:L2"/>
    <mergeCell ref="B3:L3"/>
    <mergeCell ref="B4:L4"/>
    <mergeCell ref="B5:C5"/>
    <mergeCell ref="D5:L5"/>
  </mergeCells>
  <dataValidations count="1">
    <dataValidation type="list" allowBlank="1" showInputMessage="1" showErrorMessage="1" sqref="E120" xr:uid="{2C6DAACA-0AA6-4EE3-85C1-B85F9CC68803}">
      <formula1>"Ja,Nein"</formula1>
    </dataValidation>
  </dataValidations>
  <pageMargins left="0.70866141732283472" right="0.70866141732283472" top="0.74803149606299213" bottom="0.74803149606299213" header="0.31496062992125984" footer="0.31496062992125984"/>
  <pageSetup paperSize="9" scale="77" fitToHeight="0" orientation="landscape" r:id="rId1"/>
  <headerFooter>
    <oddFooter>Seite &amp;P&amp;RLeistungverzeichnisV2.xlsx</oddFooter>
  </headerFooter>
  <rowBreaks count="1" manualBreakCount="1">
    <brk id="60" max="16383" man="1"/>
  </rowBreaks>
  <colBreaks count="1" manualBreakCount="1">
    <brk id="2" min="3" max="14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6D906-9518-4FAD-8ED4-9823D76A7CA0}">
  <sheetPr>
    <pageSetUpPr fitToPage="1"/>
  </sheetPr>
  <dimension ref="B1:U128"/>
  <sheetViews>
    <sheetView showGridLines="0" zoomScale="85" zoomScaleNormal="85" workbookViewId="0">
      <selection activeCell="D5" sqref="D5:L5"/>
    </sheetView>
  </sheetViews>
  <sheetFormatPr baseColWidth="10" defaultColWidth="11" defaultRowHeight="14.25" x14ac:dyDescent="0.2"/>
  <cols>
    <col min="1" max="1" width="0.875" style="7" customWidth="1"/>
    <col min="2" max="2" width="8.5" style="7" customWidth="1"/>
    <col min="3" max="3" width="17" style="7" customWidth="1"/>
    <col min="4" max="4" width="127.25" style="7" customWidth="1"/>
    <col min="5" max="5" width="25.25" style="7" customWidth="1"/>
    <col min="6" max="6" width="19.5" style="7" customWidth="1"/>
    <col min="7" max="7" width="8.25" style="7" customWidth="1"/>
    <col min="8" max="8" width="1.75" style="7" customWidth="1"/>
    <col min="9" max="10" width="9.5" style="7" customWidth="1"/>
    <col min="11" max="11" width="16.5" style="7" customWidth="1"/>
    <col min="12" max="12" width="30.75" style="7" customWidth="1"/>
    <col min="13" max="15" width="11" style="7"/>
    <col min="16" max="16" width="41.125" style="7" customWidth="1"/>
    <col min="17" max="16384" width="11" style="7"/>
  </cols>
  <sheetData>
    <row r="1" spans="2:15" ht="11.25" customHeight="1" x14ac:dyDescent="0.2"/>
    <row r="2" spans="2:15" ht="50.1" customHeight="1" x14ac:dyDescent="0.2">
      <c r="B2" s="145" t="s">
        <v>29</v>
      </c>
      <c r="C2" s="146"/>
      <c r="D2" s="146"/>
      <c r="E2" s="146"/>
      <c r="F2" s="146"/>
      <c r="G2" s="146"/>
      <c r="H2" s="146"/>
      <c r="I2" s="146"/>
      <c r="J2" s="146"/>
      <c r="K2" s="146"/>
      <c r="L2" s="147"/>
    </row>
    <row r="3" spans="2:15" ht="50.1" customHeight="1" x14ac:dyDescent="0.2">
      <c r="B3" s="150" t="s">
        <v>226</v>
      </c>
      <c r="C3" s="151"/>
      <c r="D3" s="151"/>
      <c r="E3" s="151"/>
      <c r="F3" s="151"/>
      <c r="G3" s="151"/>
      <c r="H3" s="151"/>
      <c r="I3" s="151"/>
      <c r="J3" s="151"/>
      <c r="K3" s="151"/>
      <c r="L3" s="152"/>
    </row>
    <row r="4" spans="2:15" ht="50.1" customHeight="1" x14ac:dyDescent="0.2">
      <c r="B4" s="156" t="s">
        <v>216</v>
      </c>
      <c r="C4" s="157"/>
      <c r="D4" s="157"/>
      <c r="E4" s="157"/>
      <c r="F4" s="157"/>
      <c r="G4" s="157"/>
      <c r="H4" s="157"/>
      <c r="I4" s="157"/>
      <c r="J4" s="157"/>
      <c r="K4" s="157"/>
      <c r="L4" s="158"/>
    </row>
    <row r="5" spans="2:15" ht="39.950000000000003" customHeight="1" x14ac:dyDescent="0.2">
      <c r="B5" s="162" t="s">
        <v>0</v>
      </c>
      <c r="C5" s="163"/>
      <c r="D5" s="159"/>
      <c r="E5" s="160"/>
      <c r="F5" s="160"/>
      <c r="G5" s="160"/>
      <c r="H5" s="160"/>
      <c r="I5" s="160"/>
      <c r="J5" s="160"/>
      <c r="K5" s="160"/>
      <c r="L5" s="161"/>
      <c r="O5" s="5"/>
    </row>
    <row r="6" spans="2:15" s="26" customFormat="1" ht="44.25" customHeight="1" x14ac:dyDescent="0.2">
      <c r="B6" s="168" t="s">
        <v>30</v>
      </c>
      <c r="C6" s="169"/>
      <c r="D6" s="169"/>
      <c r="E6" s="169"/>
      <c r="F6" s="169"/>
      <c r="G6" s="169"/>
      <c r="H6" s="169"/>
      <c r="I6" s="169"/>
      <c r="J6" s="169"/>
      <c r="K6" s="169"/>
      <c r="L6" s="170"/>
      <c r="M6" s="67"/>
    </row>
    <row r="7" spans="2:15" ht="24.95" customHeight="1" x14ac:dyDescent="0.2">
      <c r="B7" s="63"/>
      <c r="C7" s="64"/>
      <c r="D7" s="64"/>
      <c r="E7" s="64"/>
      <c r="F7" s="64"/>
      <c r="G7" s="64"/>
      <c r="H7" s="64"/>
      <c r="I7" s="64"/>
      <c r="J7" s="64"/>
      <c r="K7" s="64"/>
      <c r="L7" s="65"/>
    </row>
    <row r="8" spans="2:15" ht="50.1" customHeight="1" x14ac:dyDescent="0.2">
      <c r="B8" s="29" t="s">
        <v>4</v>
      </c>
      <c r="C8" s="164" t="s">
        <v>14</v>
      </c>
      <c r="D8" s="165"/>
      <c r="E8" s="164" t="s">
        <v>3</v>
      </c>
      <c r="F8" s="166"/>
      <c r="G8" s="166"/>
      <c r="H8" s="82"/>
      <c r="I8" s="51" t="s">
        <v>25</v>
      </c>
      <c r="J8" s="51" t="s">
        <v>32</v>
      </c>
      <c r="K8" s="51" t="s">
        <v>24</v>
      </c>
      <c r="L8" s="29" t="s">
        <v>26</v>
      </c>
      <c r="O8" s="7" t="s">
        <v>5</v>
      </c>
    </row>
    <row r="9" spans="2:15" ht="24.95" customHeight="1" x14ac:dyDescent="0.2">
      <c r="B9" s="10"/>
      <c r="C9" s="12"/>
      <c r="D9" s="12"/>
      <c r="E9" s="12"/>
      <c r="F9" s="12"/>
      <c r="G9" s="12"/>
      <c r="H9" s="12"/>
      <c r="I9" s="52"/>
      <c r="J9" s="52"/>
      <c r="K9" s="52"/>
      <c r="L9" s="11"/>
    </row>
    <row r="10" spans="2:15" s="16" customFormat="1" ht="39.950000000000003" customHeight="1" x14ac:dyDescent="0.2">
      <c r="B10" s="30" t="s">
        <v>19</v>
      </c>
      <c r="C10" s="174" t="s">
        <v>217</v>
      </c>
      <c r="D10" s="174"/>
      <c r="E10" s="15"/>
      <c r="F10" s="15"/>
      <c r="G10" s="15"/>
      <c r="H10" s="15"/>
      <c r="I10" s="53"/>
      <c r="J10" s="53"/>
      <c r="K10" s="53"/>
      <c r="L10" s="31"/>
    </row>
    <row r="11" spans="2:15" ht="30" customHeight="1" x14ac:dyDescent="0.2">
      <c r="B11" s="32" t="s">
        <v>6</v>
      </c>
      <c r="C11" s="27" t="s">
        <v>35</v>
      </c>
      <c r="D11" s="28"/>
      <c r="E11" s="28"/>
      <c r="F11" s="28"/>
      <c r="G11" s="28"/>
      <c r="H11" s="28"/>
      <c r="I11" s="54"/>
      <c r="J11" s="54"/>
      <c r="K11" s="54"/>
      <c r="L11" s="33"/>
    </row>
    <row r="12" spans="2:15" ht="141.75" customHeight="1" x14ac:dyDescent="0.2">
      <c r="B12" s="34"/>
      <c r="C12" s="134" t="s">
        <v>36</v>
      </c>
      <c r="D12" s="135"/>
      <c r="E12" s="132"/>
      <c r="F12" s="133"/>
      <c r="G12" s="133"/>
      <c r="H12" s="70"/>
      <c r="I12" s="68"/>
      <c r="J12" s="68"/>
      <c r="K12" s="72"/>
      <c r="L12" s="98"/>
    </row>
    <row r="13" spans="2:15" ht="125.25" customHeight="1" x14ac:dyDescent="0.2">
      <c r="B13" s="34">
        <v>1</v>
      </c>
      <c r="C13" s="134" t="s">
        <v>43</v>
      </c>
      <c r="D13" s="135"/>
      <c r="E13" s="132"/>
      <c r="F13" s="133"/>
      <c r="G13" s="133"/>
      <c r="H13" s="70"/>
      <c r="I13" s="68">
        <v>1</v>
      </c>
      <c r="J13" s="68" t="s">
        <v>31</v>
      </c>
      <c r="K13" s="106">
        <v>0</v>
      </c>
      <c r="L13" s="98">
        <f>K13*I13</f>
        <v>0</v>
      </c>
    </row>
    <row r="14" spans="2:15" ht="93.75" customHeight="1" x14ac:dyDescent="0.2">
      <c r="B14" s="34">
        <v>2</v>
      </c>
      <c r="C14" s="134" t="s">
        <v>42</v>
      </c>
      <c r="D14" s="135"/>
      <c r="E14" s="132"/>
      <c r="F14" s="133"/>
      <c r="G14" s="133"/>
      <c r="H14" s="70"/>
      <c r="I14" s="68">
        <v>2</v>
      </c>
      <c r="J14" s="68" t="s">
        <v>31</v>
      </c>
      <c r="K14" s="106">
        <v>0</v>
      </c>
      <c r="L14" s="98">
        <f t="shared" ref="L14:L21" si="0">K14*I14</f>
        <v>0</v>
      </c>
    </row>
    <row r="15" spans="2:15" ht="93.75" customHeight="1" x14ac:dyDescent="0.2">
      <c r="B15" s="34">
        <v>3</v>
      </c>
      <c r="C15" s="173" t="s">
        <v>41</v>
      </c>
      <c r="D15" s="135"/>
      <c r="E15" s="132"/>
      <c r="F15" s="133"/>
      <c r="G15" s="133"/>
      <c r="H15" s="70"/>
      <c r="I15" s="68">
        <v>1</v>
      </c>
      <c r="J15" s="68" t="s">
        <v>31</v>
      </c>
      <c r="K15" s="106">
        <v>0</v>
      </c>
      <c r="L15" s="98">
        <f t="shared" si="0"/>
        <v>0</v>
      </c>
    </row>
    <row r="16" spans="2:15" ht="83.25" customHeight="1" x14ac:dyDescent="0.2">
      <c r="B16" s="34">
        <v>4</v>
      </c>
      <c r="C16" s="173" t="s">
        <v>40</v>
      </c>
      <c r="D16" s="135"/>
      <c r="E16" s="132"/>
      <c r="F16" s="133"/>
      <c r="G16" s="133"/>
      <c r="H16" s="70"/>
      <c r="I16" s="68">
        <v>3</v>
      </c>
      <c r="J16" s="68" t="s">
        <v>31</v>
      </c>
      <c r="K16" s="106">
        <v>0</v>
      </c>
      <c r="L16" s="98">
        <f t="shared" si="0"/>
        <v>0</v>
      </c>
    </row>
    <row r="17" spans="2:14" ht="75" customHeight="1" x14ac:dyDescent="0.2">
      <c r="B17" s="34">
        <v>5</v>
      </c>
      <c r="C17" s="134" t="s">
        <v>39</v>
      </c>
      <c r="D17" s="135"/>
      <c r="E17" s="132"/>
      <c r="F17" s="133"/>
      <c r="G17" s="133"/>
      <c r="H17" s="70"/>
      <c r="I17" s="68">
        <v>1</v>
      </c>
      <c r="J17" s="68" t="s">
        <v>31</v>
      </c>
      <c r="K17" s="106">
        <v>0</v>
      </c>
      <c r="L17" s="98">
        <f t="shared" si="0"/>
        <v>0</v>
      </c>
    </row>
    <row r="18" spans="2:14" ht="76.5" customHeight="1" x14ac:dyDescent="0.2">
      <c r="B18" s="34">
        <v>6</v>
      </c>
      <c r="C18" s="134" t="s">
        <v>38</v>
      </c>
      <c r="D18" s="135"/>
      <c r="E18" s="132"/>
      <c r="F18" s="133"/>
      <c r="G18" s="133"/>
      <c r="H18" s="70"/>
      <c r="I18" s="68">
        <v>1</v>
      </c>
      <c r="J18" s="68" t="s">
        <v>31</v>
      </c>
      <c r="K18" s="106">
        <v>0</v>
      </c>
      <c r="L18" s="98">
        <f t="shared" si="0"/>
        <v>0</v>
      </c>
    </row>
    <row r="19" spans="2:14" ht="78" customHeight="1" x14ac:dyDescent="0.2">
      <c r="B19" s="34">
        <v>7</v>
      </c>
      <c r="C19" s="134" t="s">
        <v>37</v>
      </c>
      <c r="D19" s="135"/>
      <c r="E19" s="132"/>
      <c r="F19" s="133"/>
      <c r="G19" s="133"/>
      <c r="H19" s="70"/>
      <c r="I19" s="68">
        <v>1</v>
      </c>
      <c r="J19" s="68" t="s">
        <v>31</v>
      </c>
      <c r="K19" s="106">
        <v>0</v>
      </c>
      <c r="L19" s="98">
        <f t="shared" si="0"/>
        <v>0</v>
      </c>
    </row>
    <row r="20" spans="2:14" ht="77.25" customHeight="1" x14ac:dyDescent="0.2">
      <c r="B20" s="34">
        <v>8</v>
      </c>
      <c r="C20" s="134" t="s">
        <v>44</v>
      </c>
      <c r="D20" s="135"/>
      <c r="E20" s="132"/>
      <c r="F20" s="133"/>
      <c r="G20" s="133"/>
      <c r="H20" s="70"/>
      <c r="I20" s="68">
        <v>2</v>
      </c>
      <c r="J20" s="68" t="s">
        <v>31</v>
      </c>
      <c r="K20" s="106">
        <v>0</v>
      </c>
      <c r="L20" s="98">
        <f t="shared" si="0"/>
        <v>0</v>
      </c>
    </row>
    <row r="21" spans="2:14" ht="388.5" customHeight="1" x14ac:dyDescent="0.2">
      <c r="B21" s="34">
        <v>9</v>
      </c>
      <c r="C21" s="134" t="s">
        <v>194</v>
      </c>
      <c r="D21" s="135"/>
      <c r="E21" s="132"/>
      <c r="F21" s="133"/>
      <c r="G21" s="133"/>
      <c r="H21" s="71"/>
      <c r="I21" s="96">
        <v>1</v>
      </c>
      <c r="J21" s="96" t="s">
        <v>31</v>
      </c>
      <c r="K21" s="107">
        <v>0</v>
      </c>
      <c r="L21" s="98">
        <f t="shared" si="0"/>
        <v>0</v>
      </c>
    </row>
    <row r="22" spans="2:14" ht="71.25" customHeight="1" x14ac:dyDescent="0.2">
      <c r="B22" s="34">
        <v>9</v>
      </c>
      <c r="C22" s="134" t="s">
        <v>48</v>
      </c>
      <c r="D22" s="135"/>
      <c r="E22" s="132"/>
      <c r="F22" s="133"/>
      <c r="G22" s="133"/>
      <c r="H22" s="70"/>
      <c r="I22" s="68">
        <v>4</v>
      </c>
      <c r="J22" s="68" t="s">
        <v>31</v>
      </c>
      <c r="K22" s="106">
        <v>0</v>
      </c>
      <c r="L22" s="98">
        <f>K22*I22</f>
        <v>0</v>
      </c>
    </row>
    <row r="23" spans="2:14" ht="87.75" customHeight="1" x14ac:dyDescent="0.2">
      <c r="B23" s="34">
        <v>9</v>
      </c>
      <c r="C23" s="134" t="s">
        <v>195</v>
      </c>
      <c r="D23" s="135"/>
      <c r="E23" s="132"/>
      <c r="F23" s="133"/>
      <c r="G23" s="133"/>
      <c r="H23" s="70"/>
      <c r="I23" s="68">
        <v>4</v>
      </c>
      <c r="J23" s="68" t="s">
        <v>31</v>
      </c>
      <c r="K23" s="106">
        <v>0</v>
      </c>
      <c r="L23" s="98">
        <f>K23*I23</f>
        <v>0</v>
      </c>
    </row>
    <row r="24" spans="2:14" ht="96" customHeight="1" x14ac:dyDescent="0.2">
      <c r="B24" s="34">
        <v>9</v>
      </c>
      <c r="C24" s="134" t="s">
        <v>49</v>
      </c>
      <c r="D24" s="135"/>
      <c r="E24" s="132"/>
      <c r="F24" s="133"/>
      <c r="G24" s="133"/>
      <c r="H24" s="70"/>
      <c r="I24" s="68">
        <v>1</v>
      </c>
      <c r="J24" s="68" t="s">
        <v>31</v>
      </c>
      <c r="K24" s="106">
        <v>0</v>
      </c>
      <c r="L24" s="98">
        <f>K24*I24</f>
        <v>0</v>
      </c>
    </row>
    <row r="25" spans="2:14" ht="96.75" customHeight="1" x14ac:dyDescent="0.2">
      <c r="B25" s="34">
        <v>9</v>
      </c>
      <c r="C25" s="134" t="s">
        <v>50</v>
      </c>
      <c r="D25" s="135"/>
      <c r="E25" s="132"/>
      <c r="F25" s="133"/>
      <c r="G25" s="133"/>
      <c r="H25" s="70"/>
      <c r="I25" s="68">
        <v>1</v>
      </c>
      <c r="J25" s="68" t="s">
        <v>31</v>
      </c>
      <c r="K25" s="106">
        <v>0</v>
      </c>
      <c r="L25" s="98">
        <f t="shared" ref="L25" si="1">K25*I25</f>
        <v>0</v>
      </c>
    </row>
    <row r="26" spans="2:14" ht="35.1" customHeight="1" x14ac:dyDescent="0.2">
      <c r="B26" s="32" t="s">
        <v>18</v>
      </c>
      <c r="C26" s="27" t="s">
        <v>51</v>
      </c>
      <c r="D26" s="28"/>
      <c r="E26" s="28"/>
      <c r="F26" s="28"/>
      <c r="G26" s="28"/>
      <c r="H26" s="28"/>
      <c r="I26" s="54"/>
      <c r="J26" s="54"/>
      <c r="K26" s="54"/>
      <c r="L26" s="33"/>
    </row>
    <row r="27" spans="2:14" ht="204" customHeight="1" x14ac:dyDescent="0.2">
      <c r="B27" s="76"/>
      <c r="C27" s="143" t="s">
        <v>196</v>
      </c>
      <c r="D27" s="144"/>
      <c r="E27" s="175"/>
      <c r="F27" s="176"/>
      <c r="G27" s="176" t="s">
        <v>23</v>
      </c>
      <c r="H27" s="70"/>
      <c r="I27" s="68"/>
      <c r="J27" s="68"/>
      <c r="K27" s="72"/>
      <c r="L27" s="99"/>
    </row>
    <row r="28" spans="2:14" ht="174" customHeight="1" x14ac:dyDescent="0.2">
      <c r="B28" s="36">
        <v>1</v>
      </c>
      <c r="C28" s="134" t="s">
        <v>55</v>
      </c>
      <c r="D28" s="135"/>
      <c r="E28" s="132"/>
      <c r="F28" s="133"/>
      <c r="G28" s="133"/>
      <c r="H28" s="70"/>
      <c r="I28" s="68">
        <v>1</v>
      </c>
      <c r="J28" s="68" t="s">
        <v>54</v>
      </c>
      <c r="K28" s="106">
        <v>0</v>
      </c>
      <c r="L28" s="98">
        <f>K28*I28</f>
        <v>0</v>
      </c>
    </row>
    <row r="29" spans="2:14" ht="174" customHeight="1" x14ac:dyDescent="0.2">
      <c r="B29" s="36">
        <v>2</v>
      </c>
      <c r="C29" s="134" t="s">
        <v>56</v>
      </c>
      <c r="D29" s="135"/>
      <c r="E29" s="132"/>
      <c r="F29" s="133"/>
      <c r="G29" s="133"/>
      <c r="H29" s="70"/>
      <c r="I29" s="68">
        <v>1</v>
      </c>
      <c r="J29" s="68" t="s">
        <v>54</v>
      </c>
      <c r="K29" s="106">
        <v>0</v>
      </c>
      <c r="L29" s="98">
        <f t="shared" ref="L29:L54" si="2">K29*I29</f>
        <v>0</v>
      </c>
      <c r="M29" s="4"/>
      <c r="N29" s="4"/>
    </row>
    <row r="30" spans="2:14" ht="207" customHeight="1" x14ac:dyDescent="0.2">
      <c r="B30" s="36">
        <v>3</v>
      </c>
      <c r="C30" s="134" t="s">
        <v>192</v>
      </c>
      <c r="D30" s="135"/>
      <c r="E30" s="132"/>
      <c r="F30" s="133"/>
      <c r="G30" s="133"/>
      <c r="H30" s="70"/>
      <c r="I30" s="68">
        <v>1</v>
      </c>
      <c r="J30" s="68" t="s">
        <v>54</v>
      </c>
      <c r="K30" s="106">
        <v>0</v>
      </c>
      <c r="L30" s="98">
        <f t="shared" si="2"/>
        <v>0</v>
      </c>
      <c r="M30" s="4"/>
      <c r="N30" s="4"/>
    </row>
    <row r="31" spans="2:14" s="16" customFormat="1" ht="226.5" customHeight="1" x14ac:dyDescent="0.2">
      <c r="B31" s="36">
        <v>4</v>
      </c>
      <c r="C31" s="143" t="s">
        <v>197</v>
      </c>
      <c r="D31" s="144"/>
      <c r="E31" s="175"/>
      <c r="F31" s="176"/>
      <c r="G31" s="176"/>
      <c r="H31" s="70"/>
      <c r="I31" s="68">
        <v>1</v>
      </c>
      <c r="J31" s="68" t="s">
        <v>54</v>
      </c>
      <c r="K31" s="106">
        <v>0</v>
      </c>
      <c r="L31" s="99">
        <f t="shared" si="2"/>
        <v>0</v>
      </c>
    </row>
    <row r="32" spans="2:14" ht="102.75" customHeight="1" x14ac:dyDescent="0.2">
      <c r="B32" s="36">
        <v>5</v>
      </c>
      <c r="C32" s="173" t="s">
        <v>60</v>
      </c>
      <c r="D32" s="135"/>
      <c r="E32" s="132"/>
      <c r="F32" s="133"/>
      <c r="G32" s="133"/>
      <c r="H32" s="70"/>
      <c r="I32" s="68">
        <v>1</v>
      </c>
      <c r="J32" s="68" t="s">
        <v>54</v>
      </c>
      <c r="K32" s="106">
        <v>0</v>
      </c>
      <c r="L32" s="98">
        <f t="shared" si="2"/>
        <v>0</v>
      </c>
    </row>
    <row r="33" spans="2:12" ht="133.5" customHeight="1" x14ac:dyDescent="0.2">
      <c r="B33" s="36">
        <v>6</v>
      </c>
      <c r="C33" s="134" t="s">
        <v>61</v>
      </c>
      <c r="D33" s="135"/>
      <c r="E33" s="132"/>
      <c r="F33" s="133"/>
      <c r="G33" s="133"/>
      <c r="H33" s="70"/>
      <c r="I33" s="68">
        <v>1</v>
      </c>
      <c r="J33" s="68" t="s">
        <v>54</v>
      </c>
      <c r="K33" s="106">
        <v>0</v>
      </c>
      <c r="L33" s="98">
        <f t="shared" si="2"/>
        <v>0</v>
      </c>
    </row>
    <row r="34" spans="2:12" ht="106.5" customHeight="1" x14ac:dyDescent="0.2">
      <c r="B34" s="36">
        <v>7</v>
      </c>
      <c r="C34" s="134" t="s">
        <v>63</v>
      </c>
      <c r="D34" s="135"/>
      <c r="E34" s="132"/>
      <c r="F34" s="133"/>
      <c r="G34" s="133"/>
      <c r="H34" s="70"/>
      <c r="I34" s="68">
        <v>32</v>
      </c>
      <c r="J34" s="68" t="s">
        <v>62</v>
      </c>
      <c r="K34" s="106">
        <v>0</v>
      </c>
      <c r="L34" s="98">
        <f t="shared" si="2"/>
        <v>0</v>
      </c>
    </row>
    <row r="35" spans="2:12" ht="116.25" customHeight="1" x14ac:dyDescent="0.2">
      <c r="B35" s="36">
        <v>8</v>
      </c>
      <c r="C35" s="134" t="s">
        <v>66</v>
      </c>
      <c r="D35" s="135"/>
      <c r="E35" s="132"/>
      <c r="F35" s="133"/>
      <c r="G35" s="133"/>
      <c r="H35" s="70"/>
      <c r="I35" s="68">
        <v>24</v>
      </c>
      <c r="J35" s="68" t="s">
        <v>64</v>
      </c>
      <c r="K35" s="106">
        <v>0</v>
      </c>
      <c r="L35" s="98">
        <f t="shared" si="2"/>
        <v>0</v>
      </c>
    </row>
    <row r="36" spans="2:12" ht="109.5" customHeight="1" x14ac:dyDescent="0.2">
      <c r="B36" s="36">
        <v>9</v>
      </c>
      <c r="C36" s="134" t="s">
        <v>67</v>
      </c>
      <c r="D36" s="135"/>
      <c r="E36" s="132"/>
      <c r="F36" s="133"/>
      <c r="G36" s="133"/>
      <c r="H36" s="70"/>
      <c r="I36" s="68">
        <v>2</v>
      </c>
      <c r="J36" s="68" t="s">
        <v>54</v>
      </c>
      <c r="K36" s="106">
        <v>0</v>
      </c>
      <c r="L36" s="98">
        <f t="shared" si="2"/>
        <v>0</v>
      </c>
    </row>
    <row r="37" spans="2:12" ht="174" customHeight="1" x14ac:dyDescent="0.2">
      <c r="B37" s="36">
        <v>10</v>
      </c>
      <c r="C37" s="134" t="s">
        <v>68</v>
      </c>
      <c r="D37" s="135"/>
      <c r="E37" s="132"/>
      <c r="F37" s="133"/>
      <c r="G37" s="133"/>
      <c r="H37" s="70"/>
      <c r="I37" s="68">
        <v>2</v>
      </c>
      <c r="J37" s="68" t="s">
        <v>54</v>
      </c>
      <c r="K37" s="106">
        <v>0</v>
      </c>
      <c r="L37" s="98">
        <f t="shared" si="2"/>
        <v>0</v>
      </c>
    </row>
    <row r="38" spans="2:12" ht="174" customHeight="1" x14ac:dyDescent="0.2">
      <c r="B38" s="36">
        <v>11</v>
      </c>
      <c r="C38" s="134" t="s">
        <v>70</v>
      </c>
      <c r="D38" s="135"/>
      <c r="E38" s="132"/>
      <c r="F38" s="133"/>
      <c r="G38" s="133"/>
      <c r="H38" s="70"/>
      <c r="I38" s="68">
        <v>1</v>
      </c>
      <c r="J38" s="68" t="s">
        <v>54</v>
      </c>
      <c r="K38" s="106">
        <v>0</v>
      </c>
      <c r="L38" s="98">
        <f t="shared" si="2"/>
        <v>0</v>
      </c>
    </row>
    <row r="39" spans="2:12" ht="102.75" customHeight="1" x14ac:dyDescent="0.2">
      <c r="B39" s="36">
        <v>12</v>
      </c>
      <c r="C39" s="134" t="s">
        <v>71</v>
      </c>
      <c r="D39" s="135"/>
      <c r="E39" s="132"/>
      <c r="F39" s="133"/>
      <c r="G39" s="133"/>
      <c r="H39" s="70"/>
      <c r="I39" s="68">
        <v>1</v>
      </c>
      <c r="J39" s="68" t="s">
        <v>54</v>
      </c>
      <c r="K39" s="106">
        <v>0</v>
      </c>
      <c r="L39" s="98">
        <f t="shared" si="2"/>
        <v>0</v>
      </c>
    </row>
    <row r="40" spans="2:12" ht="102.75" customHeight="1" x14ac:dyDescent="0.2">
      <c r="B40" s="36">
        <v>13</v>
      </c>
      <c r="C40" s="134" t="s">
        <v>72</v>
      </c>
      <c r="D40" s="135"/>
      <c r="E40" s="132"/>
      <c r="F40" s="133"/>
      <c r="G40" s="133"/>
      <c r="H40" s="70"/>
      <c r="I40" s="68">
        <v>1</v>
      </c>
      <c r="J40" s="68" t="s">
        <v>54</v>
      </c>
      <c r="K40" s="106">
        <v>0</v>
      </c>
      <c r="L40" s="98">
        <f t="shared" si="2"/>
        <v>0</v>
      </c>
    </row>
    <row r="41" spans="2:12" ht="102.75" customHeight="1" x14ac:dyDescent="0.2">
      <c r="B41" s="36">
        <v>14</v>
      </c>
      <c r="C41" s="134" t="s">
        <v>73</v>
      </c>
      <c r="D41" s="135"/>
      <c r="E41" s="132"/>
      <c r="F41" s="133"/>
      <c r="G41" s="133"/>
      <c r="H41" s="70"/>
      <c r="I41" s="68">
        <v>1</v>
      </c>
      <c r="J41" s="68" t="s">
        <v>54</v>
      </c>
      <c r="K41" s="106">
        <v>0</v>
      </c>
      <c r="L41" s="98">
        <f t="shared" si="2"/>
        <v>0</v>
      </c>
    </row>
    <row r="42" spans="2:12" ht="102.75" customHeight="1" x14ac:dyDescent="0.2">
      <c r="B42" s="36">
        <v>15</v>
      </c>
      <c r="C42" s="134" t="s">
        <v>74</v>
      </c>
      <c r="D42" s="135"/>
      <c r="E42" s="132"/>
      <c r="F42" s="133"/>
      <c r="G42" s="133"/>
      <c r="H42" s="70"/>
      <c r="I42" s="68">
        <v>1</v>
      </c>
      <c r="J42" s="68" t="s">
        <v>54</v>
      </c>
      <c r="K42" s="106">
        <v>0</v>
      </c>
      <c r="L42" s="98">
        <f t="shared" si="2"/>
        <v>0</v>
      </c>
    </row>
    <row r="43" spans="2:12" ht="107.25" customHeight="1" x14ac:dyDescent="0.2">
      <c r="B43" s="36">
        <v>16</v>
      </c>
      <c r="C43" s="134" t="s">
        <v>75</v>
      </c>
      <c r="D43" s="135"/>
      <c r="E43" s="132"/>
      <c r="F43" s="133"/>
      <c r="G43" s="133"/>
      <c r="H43" s="70"/>
      <c r="I43" s="68">
        <v>1</v>
      </c>
      <c r="J43" s="68" t="s">
        <v>54</v>
      </c>
      <c r="K43" s="106">
        <v>0</v>
      </c>
      <c r="L43" s="98">
        <f t="shared" si="2"/>
        <v>0</v>
      </c>
    </row>
    <row r="44" spans="2:12" ht="93.75" customHeight="1" x14ac:dyDescent="0.2">
      <c r="B44" s="36">
        <v>17</v>
      </c>
      <c r="C44" s="134" t="s">
        <v>76</v>
      </c>
      <c r="D44" s="135"/>
      <c r="E44" s="132"/>
      <c r="F44" s="133"/>
      <c r="G44" s="133"/>
      <c r="H44" s="70"/>
      <c r="I44" s="68">
        <v>1</v>
      </c>
      <c r="J44" s="68" t="s">
        <v>54</v>
      </c>
      <c r="K44" s="106">
        <v>0</v>
      </c>
      <c r="L44" s="98">
        <f t="shared" si="2"/>
        <v>0</v>
      </c>
    </row>
    <row r="45" spans="2:12" ht="84" customHeight="1" x14ac:dyDescent="0.2">
      <c r="B45" s="36">
        <v>18</v>
      </c>
      <c r="C45" s="134" t="s">
        <v>77</v>
      </c>
      <c r="D45" s="135"/>
      <c r="E45" s="132"/>
      <c r="F45" s="133"/>
      <c r="G45" s="133"/>
      <c r="H45" s="70"/>
      <c r="I45" s="68">
        <v>1</v>
      </c>
      <c r="J45" s="68" t="s">
        <v>54</v>
      </c>
      <c r="K45" s="106">
        <v>0</v>
      </c>
      <c r="L45" s="98">
        <f t="shared" si="2"/>
        <v>0</v>
      </c>
    </row>
    <row r="46" spans="2:12" ht="94.5" customHeight="1" x14ac:dyDescent="0.2">
      <c r="B46" s="36">
        <v>19</v>
      </c>
      <c r="C46" s="134" t="s">
        <v>78</v>
      </c>
      <c r="D46" s="135"/>
      <c r="E46" s="132"/>
      <c r="F46" s="133"/>
      <c r="G46" s="133"/>
      <c r="H46" s="70"/>
      <c r="I46" s="68">
        <v>1</v>
      </c>
      <c r="J46" s="68" t="s">
        <v>54</v>
      </c>
      <c r="K46" s="106">
        <v>0</v>
      </c>
      <c r="L46" s="98">
        <f t="shared" si="2"/>
        <v>0</v>
      </c>
    </row>
    <row r="47" spans="2:12" ht="96" customHeight="1" x14ac:dyDescent="0.2">
      <c r="B47" s="36">
        <v>20</v>
      </c>
      <c r="C47" s="134" t="s">
        <v>79</v>
      </c>
      <c r="D47" s="135"/>
      <c r="E47" s="132"/>
      <c r="F47" s="133"/>
      <c r="G47" s="133"/>
      <c r="H47" s="70"/>
      <c r="I47" s="68">
        <v>1</v>
      </c>
      <c r="J47" s="68" t="s">
        <v>54</v>
      </c>
      <c r="K47" s="106">
        <v>0</v>
      </c>
      <c r="L47" s="98">
        <f t="shared" si="2"/>
        <v>0</v>
      </c>
    </row>
    <row r="48" spans="2:12" ht="95.25" customHeight="1" x14ac:dyDescent="0.2">
      <c r="B48" s="36">
        <v>21</v>
      </c>
      <c r="C48" s="134" t="s">
        <v>80</v>
      </c>
      <c r="D48" s="135"/>
      <c r="E48" s="132"/>
      <c r="F48" s="133"/>
      <c r="G48" s="133"/>
      <c r="H48" s="70"/>
      <c r="I48" s="68">
        <v>1</v>
      </c>
      <c r="J48" s="68" t="s">
        <v>54</v>
      </c>
      <c r="K48" s="106">
        <v>0</v>
      </c>
      <c r="L48" s="98">
        <f t="shared" si="2"/>
        <v>0</v>
      </c>
    </row>
    <row r="49" spans="2:21" ht="102" customHeight="1" x14ac:dyDescent="0.2">
      <c r="B49" s="36">
        <v>22</v>
      </c>
      <c r="C49" s="134" t="s">
        <v>81</v>
      </c>
      <c r="D49" s="135"/>
      <c r="E49" s="132"/>
      <c r="F49" s="133"/>
      <c r="G49" s="133"/>
      <c r="H49" s="70"/>
      <c r="I49" s="68">
        <v>1</v>
      </c>
      <c r="J49" s="68" t="s">
        <v>54</v>
      </c>
      <c r="K49" s="106">
        <v>0</v>
      </c>
      <c r="L49" s="98">
        <f t="shared" si="2"/>
        <v>0</v>
      </c>
    </row>
    <row r="50" spans="2:21" ht="240.75" customHeight="1" x14ac:dyDescent="0.2">
      <c r="B50" s="36">
        <v>23</v>
      </c>
      <c r="C50" s="134" t="s">
        <v>201</v>
      </c>
      <c r="D50" s="135"/>
      <c r="E50" s="175"/>
      <c r="F50" s="176"/>
      <c r="G50" s="176"/>
      <c r="H50" s="70"/>
      <c r="I50" s="96">
        <v>1</v>
      </c>
      <c r="J50" s="96" t="s">
        <v>54</v>
      </c>
      <c r="K50" s="107">
        <v>0</v>
      </c>
      <c r="L50" s="98">
        <f t="shared" si="2"/>
        <v>0</v>
      </c>
    </row>
    <row r="51" spans="2:21" ht="240.75" customHeight="1" x14ac:dyDescent="0.2">
      <c r="B51" s="36">
        <v>24</v>
      </c>
      <c r="C51" s="173" t="s">
        <v>202</v>
      </c>
      <c r="D51" s="135"/>
      <c r="E51" s="102" t="s">
        <v>199</v>
      </c>
      <c r="F51" s="85"/>
      <c r="G51" s="103"/>
      <c r="H51" s="70"/>
      <c r="I51" s="96">
        <v>1</v>
      </c>
      <c r="J51" s="96" t="s">
        <v>54</v>
      </c>
      <c r="K51" s="107">
        <v>0</v>
      </c>
      <c r="L51" s="98">
        <f t="shared" si="2"/>
        <v>0</v>
      </c>
    </row>
    <row r="52" spans="2:21" ht="228" customHeight="1" x14ac:dyDescent="0.2">
      <c r="B52" s="36">
        <v>25</v>
      </c>
      <c r="C52" s="143" t="s">
        <v>203</v>
      </c>
      <c r="D52" s="144"/>
      <c r="E52" s="175"/>
      <c r="F52" s="176"/>
      <c r="G52" s="176"/>
      <c r="H52" s="70"/>
      <c r="I52" s="68">
        <v>1</v>
      </c>
      <c r="J52" s="68" t="s">
        <v>54</v>
      </c>
      <c r="K52" s="106">
        <v>0</v>
      </c>
      <c r="L52" s="99">
        <f t="shared" si="2"/>
        <v>0</v>
      </c>
    </row>
    <row r="53" spans="2:21" ht="91.5" customHeight="1" x14ac:dyDescent="0.2">
      <c r="B53" s="36">
        <v>26</v>
      </c>
      <c r="C53" s="134" t="s">
        <v>87</v>
      </c>
      <c r="D53" s="135"/>
      <c r="E53" s="132"/>
      <c r="F53" s="133"/>
      <c r="G53" s="133"/>
      <c r="H53" s="70"/>
      <c r="I53" s="68">
        <v>12</v>
      </c>
      <c r="J53" s="68" t="s">
        <v>31</v>
      </c>
      <c r="K53" s="106">
        <v>0</v>
      </c>
      <c r="L53" s="98">
        <f t="shared" si="2"/>
        <v>0</v>
      </c>
    </row>
    <row r="54" spans="2:21" ht="91.5" customHeight="1" x14ac:dyDescent="0.2">
      <c r="B54" s="36">
        <v>27</v>
      </c>
      <c r="C54" s="134" t="s">
        <v>88</v>
      </c>
      <c r="D54" s="135"/>
      <c r="E54" s="132"/>
      <c r="F54" s="133"/>
      <c r="G54" s="133"/>
      <c r="H54" s="70"/>
      <c r="I54" s="68">
        <v>10</v>
      </c>
      <c r="J54" s="68" t="s">
        <v>31</v>
      </c>
      <c r="K54" s="106">
        <v>0</v>
      </c>
      <c r="L54" s="98">
        <f t="shared" si="2"/>
        <v>0</v>
      </c>
    </row>
    <row r="55" spans="2:21" ht="36" customHeight="1" x14ac:dyDescent="0.2">
      <c r="B55" s="32" t="s">
        <v>20</v>
      </c>
      <c r="C55" s="136" t="s">
        <v>89</v>
      </c>
      <c r="D55" s="137"/>
      <c r="E55" s="28"/>
      <c r="F55" s="28"/>
      <c r="G55" s="28"/>
      <c r="H55" s="28"/>
      <c r="I55" s="54"/>
      <c r="J55" s="54"/>
      <c r="K55" s="54"/>
      <c r="L55" s="33"/>
    </row>
    <row r="56" spans="2:21" ht="196.5" customHeight="1" x14ac:dyDescent="0.2">
      <c r="B56" s="38"/>
      <c r="C56" s="134" t="s">
        <v>90</v>
      </c>
      <c r="D56" s="135"/>
      <c r="E56" s="132"/>
      <c r="F56" s="133"/>
      <c r="G56" s="133" t="s">
        <v>23</v>
      </c>
      <c r="H56" s="70"/>
      <c r="I56" s="68"/>
      <c r="J56" s="68"/>
      <c r="K56" s="72"/>
      <c r="L56" s="98"/>
    </row>
    <row r="57" spans="2:21" ht="42" customHeight="1" x14ac:dyDescent="0.2">
      <c r="B57" s="32" t="s">
        <v>21</v>
      </c>
      <c r="C57" s="27" t="s">
        <v>92</v>
      </c>
      <c r="D57" s="28"/>
      <c r="E57" s="28"/>
      <c r="F57" s="28"/>
      <c r="G57" s="28"/>
      <c r="H57" s="28"/>
      <c r="I57" s="54"/>
      <c r="J57" s="54"/>
      <c r="K57" s="54"/>
      <c r="L57" s="33"/>
    </row>
    <row r="58" spans="2:21" ht="167.25" customHeight="1" x14ac:dyDescent="0.2">
      <c r="B58" s="40"/>
      <c r="C58" s="134" t="s">
        <v>93</v>
      </c>
      <c r="D58" s="135"/>
      <c r="E58" s="132"/>
      <c r="F58" s="133"/>
      <c r="G58" s="133" t="s">
        <v>23</v>
      </c>
      <c r="H58" s="70"/>
      <c r="I58" s="68"/>
      <c r="J58" s="68"/>
      <c r="K58" s="72"/>
      <c r="L58" s="98"/>
    </row>
    <row r="59" spans="2:21" ht="155.25" customHeight="1" x14ac:dyDescent="0.2">
      <c r="B59" s="40">
        <v>1</v>
      </c>
      <c r="C59" s="134" t="s">
        <v>204</v>
      </c>
      <c r="D59" s="135"/>
      <c r="E59" s="104"/>
      <c r="F59" s="104"/>
      <c r="G59" s="104"/>
      <c r="H59" s="86"/>
      <c r="I59" s="68">
        <v>8</v>
      </c>
      <c r="J59" s="68" t="s">
        <v>54</v>
      </c>
      <c r="K59" s="106">
        <v>0</v>
      </c>
      <c r="L59" s="99">
        <f t="shared" ref="L59:L71" si="3">K59*I59</f>
        <v>0</v>
      </c>
      <c r="N59" s="1"/>
    </row>
    <row r="60" spans="2:21" ht="213.75" customHeight="1" x14ac:dyDescent="0.2">
      <c r="B60" s="40">
        <v>2</v>
      </c>
      <c r="C60" s="134" t="s">
        <v>205</v>
      </c>
      <c r="D60" s="135"/>
      <c r="E60" s="104"/>
      <c r="F60" s="104"/>
      <c r="G60" s="104"/>
      <c r="H60" s="86"/>
      <c r="I60" s="68">
        <v>4</v>
      </c>
      <c r="J60" s="68" t="s">
        <v>54</v>
      </c>
      <c r="K60" s="106">
        <v>0</v>
      </c>
      <c r="L60" s="99">
        <f t="shared" si="3"/>
        <v>0</v>
      </c>
    </row>
    <row r="61" spans="2:21" ht="114.75" customHeight="1" x14ac:dyDescent="0.2">
      <c r="B61" s="40">
        <v>3</v>
      </c>
      <c r="C61" s="173" t="s">
        <v>206</v>
      </c>
      <c r="D61" s="135"/>
      <c r="E61" s="104"/>
      <c r="F61" s="104"/>
      <c r="G61" s="104"/>
      <c r="H61" s="86"/>
      <c r="I61" s="68">
        <v>8</v>
      </c>
      <c r="J61" s="68" t="s">
        <v>54</v>
      </c>
      <c r="K61" s="106">
        <v>0</v>
      </c>
      <c r="L61" s="99">
        <f t="shared" si="3"/>
        <v>0</v>
      </c>
      <c r="O61" s="155"/>
      <c r="P61" s="155"/>
      <c r="Q61" s="155"/>
      <c r="R61" s="155"/>
      <c r="S61" s="155"/>
      <c r="T61" s="155"/>
      <c r="U61" s="155"/>
    </row>
    <row r="62" spans="2:21" ht="177.75" customHeight="1" x14ac:dyDescent="0.2">
      <c r="B62" s="40">
        <v>4</v>
      </c>
      <c r="C62" s="173" t="s">
        <v>207</v>
      </c>
      <c r="D62" s="135"/>
      <c r="E62" s="104"/>
      <c r="F62" s="104"/>
      <c r="G62" s="104"/>
      <c r="H62" s="86"/>
      <c r="I62" s="68">
        <v>8</v>
      </c>
      <c r="J62" s="68" t="s">
        <v>54</v>
      </c>
      <c r="K62" s="106">
        <v>0</v>
      </c>
      <c r="L62" s="99">
        <f t="shared" si="3"/>
        <v>0</v>
      </c>
      <c r="O62" s="81"/>
      <c r="P62" s="81"/>
      <c r="Q62" s="81"/>
      <c r="R62" s="81"/>
      <c r="S62" s="81"/>
      <c r="T62" s="81"/>
      <c r="U62" s="81"/>
    </row>
    <row r="63" spans="2:21" ht="136.5" customHeight="1" x14ac:dyDescent="0.2">
      <c r="B63" s="40">
        <v>4</v>
      </c>
      <c r="C63" s="134" t="s">
        <v>106</v>
      </c>
      <c r="D63" s="135"/>
      <c r="E63" s="104"/>
      <c r="F63" s="104"/>
      <c r="G63" s="104"/>
      <c r="H63" s="86"/>
      <c r="I63" s="68">
        <v>2</v>
      </c>
      <c r="J63" s="68" t="s">
        <v>54</v>
      </c>
      <c r="K63" s="106">
        <v>0</v>
      </c>
      <c r="L63" s="99">
        <f t="shared" si="3"/>
        <v>0</v>
      </c>
    </row>
    <row r="64" spans="2:21" ht="99.75" customHeight="1" x14ac:dyDescent="0.2">
      <c r="B64" s="40">
        <v>5</v>
      </c>
      <c r="C64" s="134" t="s">
        <v>107</v>
      </c>
      <c r="D64" s="135"/>
      <c r="E64" s="104"/>
      <c r="F64" s="104"/>
      <c r="G64" s="104"/>
      <c r="H64" s="86"/>
      <c r="I64" s="68">
        <v>6</v>
      </c>
      <c r="J64" s="68" t="s">
        <v>54</v>
      </c>
      <c r="K64" s="106">
        <v>0</v>
      </c>
      <c r="L64" s="99">
        <f t="shared" si="3"/>
        <v>0</v>
      </c>
    </row>
    <row r="65" spans="2:12" ht="95.25" customHeight="1" x14ac:dyDescent="0.2">
      <c r="B65" s="40">
        <v>6</v>
      </c>
      <c r="C65" s="134" t="s">
        <v>108</v>
      </c>
      <c r="D65" s="135"/>
      <c r="E65" s="104"/>
      <c r="F65" s="104"/>
      <c r="G65" s="104"/>
      <c r="H65" s="86"/>
      <c r="I65" s="68">
        <v>8</v>
      </c>
      <c r="J65" s="68" t="s">
        <v>54</v>
      </c>
      <c r="K65" s="106">
        <v>0</v>
      </c>
      <c r="L65" s="99">
        <f t="shared" si="3"/>
        <v>0</v>
      </c>
    </row>
    <row r="66" spans="2:12" ht="128.25" customHeight="1" x14ac:dyDescent="0.2">
      <c r="B66" s="40">
        <v>7</v>
      </c>
      <c r="C66" s="134" t="s">
        <v>109</v>
      </c>
      <c r="D66" s="135"/>
      <c r="E66" s="104"/>
      <c r="F66" s="104"/>
      <c r="G66" s="104"/>
      <c r="H66" s="86"/>
      <c r="I66" s="68">
        <v>4</v>
      </c>
      <c r="J66" s="68" t="s">
        <v>54</v>
      </c>
      <c r="K66" s="106">
        <v>0</v>
      </c>
      <c r="L66" s="99">
        <f t="shared" si="3"/>
        <v>0</v>
      </c>
    </row>
    <row r="67" spans="2:12" ht="102.75" customHeight="1" x14ac:dyDescent="0.2">
      <c r="B67" s="40">
        <v>8</v>
      </c>
      <c r="C67" s="134" t="s">
        <v>110</v>
      </c>
      <c r="D67" s="135"/>
      <c r="E67" s="104"/>
      <c r="F67" s="104"/>
      <c r="G67" s="104"/>
      <c r="H67" s="86"/>
      <c r="I67" s="68">
        <v>20</v>
      </c>
      <c r="J67" s="68" t="s">
        <v>54</v>
      </c>
      <c r="K67" s="106">
        <v>0</v>
      </c>
      <c r="L67" s="99">
        <f t="shared" si="3"/>
        <v>0</v>
      </c>
    </row>
    <row r="68" spans="2:12" ht="181.5" customHeight="1" x14ac:dyDescent="0.2">
      <c r="B68" s="40">
        <v>9</v>
      </c>
      <c r="C68" s="134" t="s">
        <v>111</v>
      </c>
      <c r="D68" s="135"/>
      <c r="E68" s="104"/>
      <c r="F68" s="104"/>
      <c r="G68" s="104"/>
      <c r="H68" s="86"/>
      <c r="I68" s="68">
        <v>1</v>
      </c>
      <c r="J68" s="68" t="s">
        <v>54</v>
      </c>
      <c r="K68" s="106">
        <v>0</v>
      </c>
      <c r="L68" s="99">
        <f t="shared" si="3"/>
        <v>0</v>
      </c>
    </row>
    <row r="69" spans="2:12" ht="96.75" customHeight="1" x14ac:dyDescent="0.2">
      <c r="B69" s="40">
        <v>10</v>
      </c>
      <c r="C69" s="134" t="s">
        <v>112</v>
      </c>
      <c r="D69" s="135"/>
      <c r="E69" s="104"/>
      <c r="F69" s="104"/>
      <c r="G69" s="104"/>
      <c r="H69" s="86"/>
      <c r="I69" s="68">
        <v>1</v>
      </c>
      <c r="J69" s="68" t="s">
        <v>54</v>
      </c>
      <c r="K69" s="106">
        <v>0</v>
      </c>
      <c r="L69" s="99">
        <f t="shared" si="3"/>
        <v>0</v>
      </c>
    </row>
    <row r="70" spans="2:12" ht="96.75" customHeight="1" x14ac:dyDescent="0.2">
      <c r="B70" s="40">
        <v>11</v>
      </c>
      <c r="C70" s="134" t="s">
        <v>113</v>
      </c>
      <c r="D70" s="135"/>
      <c r="E70" s="104"/>
      <c r="F70" s="104"/>
      <c r="G70" s="104"/>
      <c r="H70" s="86"/>
      <c r="I70" s="68">
        <v>1</v>
      </c>
      <c r="J70" s="68" t="s">
        <v>54</v>
      </c>
      <c r="K70" s="106">
        <v>0</v>
      </c>
      <c r="L70" s="99">
        <f t="shared" si="3"/>
        <v>0</v>
      </c>
    </row>
    <row r="71" spans="2:12" ht="118.5" customHeight="1" x14ac:dyDescent="0.2">
      <c r="B71" s="40">
        <v>12</v>
      </c>
      <c r="C71" s="134" t="s">
        <v>208</v>
      </c>
      <c r="D71" s="135"/>
      <c r="E71" s="102" t="s">
        <v>199</v>
      </c>
      <c r="F71" s="85"/>
      <c r="G71" s="103"/>
      <c r="H71" s="86"/>
      <c r="I71" s="68">
        <v>1</v>
      </c>
      <c r="J71" s="68" t="s">
        <v>54</v>
      </c>
      <c r="K71" s="106">
        <v>0</v>
      </c>
      <c r="L71" s="99">
        <f t="shared" si="3"/>
        <v>0</v>
      </c>
    </row>
    <row r="72" spans="2:12" ht="47.25" customHeight="1" x14ac:dyDescent="0.2">
      <c r="B72" s="32" t="s">
        <v>22</v>
      </c>
      <c r="C72" s="136" t="s">
        <v>133</v>
      </c>
      <c r="D72" s="137"/>
      <c r="E72" s="28"/>
      <c r="F72" s="28"/>
      <c r="G72" s="28"/>
      <c r="H72" s="28"/>
      <c r="I72" s="54"/>
      <c r="J72" s="54"/>
      <c r="K72" s="54"/>
      <c r="L72" s="33"/>
    </row>
    <row r="73" spans="2:12" ht="137.25" customHeight="1" x14ac:dyDescent="0.2">
      <c r="B73" s="42"/>
      <c r="C73" s="134" t="s">
        <v>134</v>
      </c>
      <c r="D73" s="135"/>
      <c r="E73" s="132"/>
      <c r="F73" s="133"/>
      <c r="G73" s="133" t="s">
        <v>23</v>
      </c>
      <c r="H73" s="70"/>
      <c r="I73" s="68"/>
      <c r="J73" s="68"/>
      <c r="K73" s="72"/>
      <c r="L73" s="98"/>
    </row>
    <row r="74" spans="2:12" ht="135" customHeight="1" x14ac:dyDescent="0.2">
      <c r="B74" s="42">
        <v>1</v>
      </c>
      <c r="C74" s="134" t="s">
        <v>135</v>
      </c>
      <c r="D74" s="135"/>
      <c r="E74" s="132"/>
      <c r="F74" s="133"/>
      <c r="G74" s="133"/>
      <c r="H74" s="70"/>
      <c r="I74" s="68">
        <v>1</v>
      </c>
      <c r="J74" s="68" t="s">
        <v>54</v>
      </c>
      <c r="K74" s="106">
        <v>0</v>
      </c>
      <c r="L74" s="98">
        <f>K74*I74</f>
        <v>0</v>
      </c>
    </row>
    <row r="75" spans="2:12" ht="126.75" customHeight="1" x14ac:dyDescent="0.2">
      <c r="B75" s="42">
        <v>2</v>
      </c>
      <c r="C75" s="134" t="s">
        <v>137</v>
      </c>
      <c r="D75" s="135"/>
      <c r="E75" s="132"/>
      <c r="F75" s="133"/>
      <c r="G75" s="133"/>
      <c r="H75" s="70"/>
      <c r="I75" s="68">
        <v>2</v>
      </c>
      <c r="J75" s="68" t="s">
        <v>54</v>
      </c>
      <c r="K75" s="106">
        <v>0</v>
      </c>
      <c r="L75" s="98">
        <f t="shared" ref="L75:L79" si="4">K75*I75</f>
        <v>0</v>
      </c>
    </row>
    <row r="76" spans="2:12" ht="44.25" customHeight="1" x14ac:dyDescent="0.2">
      <c r="B76" s="32">
        <v>6</v>
      </c>
      <c r="C76" s="136" t="s">
        <v>138</v>
      </c>
      <c r="D76" s="137"/>
      <c r="E76" s="28"/>
      <c r="F76" s="28"/>
      <c r="G76" s="28"/>
      <c r="H76" s="28"/>
      <c r="I76" s="54"/>
      <c r="J76" s="54"/>
      <c r="K76" s="54"/>
      <c r="L76" s="33"/>
    </row>
    <row r="77" spans="2:12" ht="286.5" customHeight="1" x14ac:dyDescent="0.2">
      <c r="B77" s="42"/>
      <c r="C77" s="134" t="s">
        <v>139</v>
      </c>
      <c r="D77" s="135"/>
      <c r="E77" s="132"/>
      <c r="F77" s="133"/>
      <c r="G77" s="133"/>
      <c r="H77" s="70"/>
      <c r="I77" s="68"/>
      <c r="J77" s="68"/>
      <c r="K77" s="72"/>
      <c r="L77" s="98"/>
    </row>
    <row r="78" spans="2:12" ht="190.5" customHeight="1" x14ac:dyDescent="0.2">
      <c r="B78" s="92">
        <v>1</v>
      </c>
      <c r="C78" s="134" t="s">
        <v>140</v>
      </c>
      <c r="D78" s="135"/>
      <c r="E78" s="132"/>
      <c r="F78" s="133"/>
      <c r="G78" s="133"/>
      <c r="H78" s="70"/>
      <c r="I78" s="68">
        <v>1</v>
      </c>
      <c r="J78" s="68" t="s">
        <v>54</v>
      </c>
      <c r="K78" s="106">
        <v>0</v>
      </c>
      <c r="L78" s="98">
        <f t="shared" si="4"/>
        <v>0</v>
      </c>
    </row>
    <row r="79" spans="2:12" ht="133.5" customHeight="1" x14ac:dyDescent="0.2">
      <c r="B79" s="92">
        <v>2</v>
      </c>
      <c r="C79" s="134" t="s">
        <v>141</v>
      </c>
      <c r="D79" s="135"/>
      <c r="E79" s="132"/>
      <c r="F79" s="133"/>
      <c r="G79" s="133"/>
      <c r="H79" s="70"/>
      <c r="I79" s="68">
        <v>6</v>
      </c>
      <c r="J79" s="68" t="s">
        <v>54</v>
      </c>
      <c r="K79" s="106">
        <v>0</v>
      </c>
      <c r="L79" s="98">
        <f t="shared" si="4"/>
        <v>0</v>
      </c>
    </row>
    <row r="80" spans="2:12" ht="129.75" customHeight="1" x14ac:dyDescent="0.2">
      <c r="B80" s="92">
        <v>3</v>
      </c>
      <c r="C80" s="134" t="s">
        <v>142</v>
      </c>
      <c r="D80" s="135"/>
      <c r="E80" s="132"/>
      <c r="F80" s="133"/>
      <c r="G80" s="133"/>
      <c r="H80" s="70"/>
      <c r="I80" s="68">
        <v>2</v>
      </c>
      <c r="J80" s="68" t="s">
        <v>54</v>
      </c>
      <c r="K80" s="106">
        <v>0</v>
      </c>
      <c r="L80" s="98">
        <f>K80*I80</f>
        <v>0</v>
      </c>
    </row>
    <row r="81" spans="2:12" ht="111.75" customHeight="1" x14ac:dyDescent="0.2">
      <c r="B81" s="92">
        <v>4</v>
      </c>
      <c r="C81" s="134" t="s">
        <v>143</v>
      </c>
      <c r="D81" s="135"/>
      <c r="E81" s="132"/>
      <c r="F81" s="133"/>
      <c r="G81" s="133"/>
      <c r="H81" s="70"/>
      <c r="I81" s="68">
        <v>1</v>
      </c>
      <c r="J81" s="68" t="s">
        <v>54</v>
      </c>
      <c r="K81" s="106">
        <v>0</v>
      </c>
      <c r="L81" s="98">
        <f t="shared" ref="L81:L91" si="5">K81*I81</f>
        <v>0</v>
      </c>
    </row>
    <row r="82" spans="2:12" ht="122.25" customHeight="1" x14ac:dyDescent="0.2">
      <c r="B82" s="92">
        <v>5</v>
      </c>
      <c r="C82" s="134" t="s">
        <v>209</v>
      </c>
      <c r="D82" s="135"/>
      <c r="E82" s="132"/>
      <c r="F82" s="133"/>
      <c r="G82" s="133"/>
      <c r="H82" s="70"/>
      <c r="I82" s="68">
        <v>1</v>
      </c>
      <c r="J82" s="68" t="s">
        <v>54</v>
      </c>
      <c r="K82" s="106">
        <v>0</v>
      </c>
      <c r="L82" s="98">
        <f t="shared" si="5"/>
        <v>0</v>
      </c>
    </row>
    <row r="83" spans="2:12" ht="132" customHeight="1" x14ac:dyDescent="0.2">
      <c r="B83" s="92">
        <v>6</v>
      </c>
      <c r="C83" s="134" t="s">
        <v>210</v>
      </c>
      <c r="D83" s="135"/>
      <c r="E83" s="132"/>
      <c r="F83" s="133"/>
      <c r="G83" s="133"/>
      <c r="H83" s="70"/>
      <c r="I83" s="68">
        <v>1</v>
      </c>
      <c r="J83" s="68" t="s">
        <v>54</v>
      </c>
      <c r="K83" s="106">
        <v>0</v>
      </c>
      <c r="L83" s="98">
        <f t="shared" si="5"/>
        <v>0</v>
      </c>
    </row>
    <row r="84" spans="2:12" ht="117" customHeight="1" x14ac:dyDescent="0.2">
      <c r="B84" s="92">
        <v>7</v>
      </c>
      <c r="C84" s="134" t="s">
        <v>146</v>
      </c>
      <c r="D84" s="135"/>
      <c r="E84" s="132"/>
      <c r="F84" s="133"/>
      <c r="G84" s="133"/>
      <c r="H84" s="70"/>
      <c r="I84" s="68">
        <v>1</v>
      </c>
      <c r="J84" s="68" t="s">
        <v>54</v>
      </c>
      <c r="K84" s="106">
        <v>0</v>
      </c>
      <c r="L84" s="98">
        <f t="shared" si="5"/>
        <v>0</v>
      </c>
    </row>
    <row r="85" spans="2:12" ht="117" customHeight="1" x14ac:dyDescent="0.2">
      <c r="B85" s="92">
        <v>8</v>
      </c>
      <c r="C85" s="134" t="s">
        <v>147</v>
      </c>
      <c r="D85" s="135"/>
      <c r="E85" s="132"/>
      <c r="F85" s="133"/>
      <c r="G85" s="133"/>
      <c r="H85" s="70"/>
      <c r="I85" s="68">
        <v>1</v>
      </c>
      <c r="J85" s="68" t="s">
        <v>54</v>
      </c>
      <c r="K85" s="106">
        <v>0</v>
      </c>
      <c r="L85" s="98">
        <f t="shared" si="5"/>
        <v>0</v>
      </c>
    </row>
    <row r="86" spans="2:12" ht="94.5" customHeight="1" x14ac:dyDescent="0.2">
      <c r="B86" s="92">
        <v>9</v>
      </c>
      <c r="C86" s="134" t="s">
        <v>148</v>
      </c>
      <c r="D86" s="135"/>
      <c r="E86" s="132"/>
      <c r="F86" s="133"/>
      <c r="G86" s="133"/>
      <c r="H86" s="70"/>
      <c r="I86" s="68">
        <v>1</v>
      </c>
      <c r="J86" s="68" t="s">
        <v>54</v>
      </c>
      <c r="K86" s="106">
        <v>0</v>
      </c>
      <c r="L86" s="98">
        <f t="shared" si="5"/>
        <v>0</v>
      </c>
    </row>
    <row r="87" spans="2:12" ht="100.5" customHeight="1" x14ac:dyDescent="0.2">
      <c r="B87" s="92">
        <v>10</v>
      </c>
      <c r="C87" s="134" t="s">
        <v>149</v>
      </c>
      <c r="D87" s="135"/>
      <c r="E87" s="132"/>
      <c r="F87" s="133"/>
      <c r="G87" s="133"/>
      <c r="H87" s="70"/>
      <c r="I87" s="68">
        <v>1</v>
      </c>
      <c r="J87" s="68" t="s">
        <v>54</v>
      </c>
      <c r="K87" s="106">
        <v>0</v>
      </c>
      <c r="L87" s="98">
        <f t="shared" si="5"/>
        <v>0</v>
      </c>
    </row>
    <row r="88" spans="2:12" ht="91.5" customHeight="1" x14ac:dyDescent="0.2">
      <c r="B88" s="92">
        <v>11</v>
      </c>
      <c r="C88" s="134" t="s">
        <v>219</v>
      </c>
      <c r="D88" s="135"/>
      <c r="E88" s="132"/>
      <c r="F88" s="133"/>
      <c r="G88" s="133"/>
      <c r="H88" s="70"/>
      <c r="I88" s="68">
        <v>1</v>
      </c>
      <c r="J88" s="68" t="s">
        <v>54</v>
      </c>
      <c r="K88" s="106">
        <v>0</v>
      </c>
      <c r="L88" s="98">
        <f t="shared" si="5"/>
        <v>0</v>
      </c>
    </row>
    <row r="89" spans="2:12" ht="215.25" customHeight="1" x14ac:dyDescent="0.2">
      <c r="B89" s="92">
        <v>12</v>
      </c>
      <c r="C89" s="134" t="s">
        <v>151</v>
      </c>
      <c r="D89" s="135"/>
      <c r="E89" s="132"/>
      <c r="F89" s="133"/>
      <c r="G89" s="133"/>
      <c r="H89" s="70"/>
      <c r="I89" s="68">
        <v>2</v>
      </c>
      <c r="J89" s="68" t="s">
        <v>54</v>
      </c>
      <c r="K89" s="106">
        <v>0</v>
      </c>
      <c r="L89" s="98">
        <f t="shared" si="5"/>
        <v>0</v>
      </c>
    </row>
    <row r="90" spans="2:12" ht="180" customHeight="1" x14ac:dyDescent="0.2">
      <c r="B90" s="92">
        <v>13</v>
      </c>
      <c r="C90" s="134" t="s">
        <v>152</v>
      </c>
      <c r="D90" s="135"/>
      <c r="E90" s="132"/>
      <c r="F90" s="133"/>
      <c r="G90" s="133"/>
      <c r="H90" s="70"/>
      <c r="I90" s="68">
        <v>1</v>
      </c>
      <c r="J90" s="68" t="s">
        <v>54</v>
      </c>
      <c r="K90" s="106">
        <v>0</v>
      </c>
      <c r="L90" s="98">
        <f t="shared" si="5"/>
        <v>0</v>
      </c>
    </row>
    <row r="91" spans="2:12" ht="260.25" customHeight="1" x14ac:dyDescent="0.2">
      <c r="B91" s="92">
        <v>14</v>
      </c>
      <c r="C91" s="134" t="s">
        <v>220</v>
      </c>
      <c r="D91" s="135"/>
      <c r="E91" s="132"/>
      <c r="F91" s="133"/>
      <c r="G91" s="133"/>
      <c r="H91" s="70"/>
      <c r="I91" s="68">
        <v>1</v>
      </c>
      <c r="J91" s="68" t="s">
        <v>54</v>
      </c>
      <c r="K91" s="106">
        <v>0</v>
      </c>
      <c r="L91" s="98">
        <f t="shared" si="5"/>
        <v>0</v>
      </c>
    </row>
    <row r="92" spans="2:12" ht="37.5" customHeight="1" x14ac:dyDescent="0.2">
      <c r="B92" s="32">
        <v>7</v>
      </c>
      <c r="C92" s="136" t="s">
        <v>154</v>
      </c>
      <c r="D92" s="137"/>
      <c r="E92" s="28"/>
      <c r="F92" s="28"/>
      <c r="G92" s="28"/>
      <c r="H92" s="28"/>
      <c r="I92" s="54"/>
      <c r="J92" s="54"/>
      <c r="K92" s="54"/>
      <c r="L92" s="33"/>
    </row>
    <row r="93" spans="2:12" ht="230.25" customHeight="1" x14ac:dyDescent="0.2">
      <c r="B93" s="93"/>
      <c r="C93" s="134" t="s">
        <v>213</v>
      </c>
      <c r="D93" s="135"/>
      <c r="E93" s="132"/>
      <c r="F93" s="133"/>
      <c r="G93" s="133"/>
      <c r="H93" s="70"/>
      <c r="I93" s="68"/>
      <c r="J93" s="68"/>
      <c r="K93" s="72"/>
      <c r="L93" s="98"/>
    </row>
    <row r="94" spans="2:12" ht="231" customHeight="1" x14ac:dyDescent="0.2">
      <c r="B94" s="93">
        <v>9</v>
      </c>
      <c r="C94" s="134" t="s">
        <v>165</v>
      </c>
      <c r="D94" s="135"/>
      <c r="E94" s="132"/>
      <c r="F94" s="133"/>
      <c r="G94" s="133"/>
      <c r="H94" s="70"/>
      <c r="I94" s="68">
        <v>1</v>
      </c>
      <c r="J94" s="68" t="s">
        <v>54</v>
      </c>
      <c r="K94" s="106">
        <v>0</v>
      </c>
      <c r="L94" s="98">
        <f t="shared" ref="L94" si="6">K94*I94</f>
        <v>0</v>
      </c>
    </row>
    <row r="95" spans="2:12" ht="43.5" customHeight="1" x14ac:dyDescent="0.2">
      <c r="B95" s="32">
        <v>8</v>
      </c>
      <c r="C95" s="136" t="s">
        <v>171</v>
      </c>
      <c r="D95" s="137"/>
      <c r="E95" s="28"/>
      <c r="F95" s="28"/>
      <c r="G95" s="28"/>
      <c r="H95" s="28"/>
      <c r="I95" s="54"/>
      <c r="J95" s="54"/>
      <c r="K95" s="54"/>
      <c r="L95" s="33"/>
    </row>
    <row r="96" spans="2:12" ht="259.5" customHeight="1" x14ac:dyDescent="0.2">
      <c r="B96" s="93"/>
      <c r="C96" s="134" t="s">
        <v>172</v>
      </c>
      <c r="D96" s="135"/>
      <c r="E96" s="132"/>
      <c r="F96" s="133"/>
      <c r="G96" s="133" t="s">
        <v>23</v>
      </c>
      <c r="H96" s="71"/>
      <c r="I96" s="68"/>
      <c r="J96" s="68"/>
      <c r="K96" s="72"/>
      <c r="L96" s="98"/>
    </row>
    <row r="97" spans="2:12" ht="59.25" customHeight="1" x14ac:dyDescent="0.2">
      <c r="B97" s="97">
        <v>1</v>
      </c>
      <c r="C97" s="134" t="s">
        <v>214</v>
      </c>
      <c r="D97" s="135"/>
      <c r="E97" s="132"/>
      <c r="F97" s="133"/>
      <c r="G97" s="133"/>
      <c r="H97" s="71"/>
      <c r="I97" s="68">
        <v>3</v>
      </c>
      <c r="J97" s="68" t="s">
        <v>173</v>
      </c>
      <c r="K97" s="106">
        <v>0</v>
      </c>
      <c r="L97" s="98">
        <f t="shared" ref="L97:L112" si="7">K97*I97</f>
        <v>0</v>
      </c>
    </row>
    <row r="98" spans="2:12" ht="59.25" customHeight="1" x14ac:dyDescent="0.2">
      <c r="B98" s="97">
        <v>2</v>
      </c>
      <c r="C98" s="134" t="s">
        <v>215</v>
      </c>
      <c r="D98" s="135"/>
      <c r="E98" s="132"/>
      <c r="F98" s="133"/>
      <c r="G98" s="133"/>
      <c r="H98" s="71"/>
      <c r="I98" s="68">
        <v>1</v>
      </c>
      <c r="J98" s="68" t="s">
        <v>176</v>
      </c>
      <c r="K98" s="106">
        <v>0</v>
      </c>
      <c r="L98" s="98">
        <f t="shared" si="7"/>
        <v>0</v>
      </c>
    </row>
    <row r="99" spans="2:12" ht="53.25" customHeight="1" x14ac:dyDescent="0.2">
      <c r="B99" s="97">
        <v>3</v>
      </c>
      <c r="C99" s="134" t="s">
        <v>177</v>
      </c>
      <c r="D99" s="135"/>
      <c r="E99" s="132"/>
      <c r="F99" s="133"/>
      <c r="G99" s="133"/>
      <c r="H99" s="71"/>
      <c r="I99" s="68">
        <v>3</v>
      </c>
      <c r="J99" s="68" t="s">
        <v>173</v>
      </c>
      <c r="K99" s="106">
        <v>0</v>
      </c>
      <c r="L99" s="98">
        <f t="shared" si="7"/>
        <v>0</v>
      </c>
    </row>
    <row r="100" spans="2:12" ht="53.25" customHeight="1" x14ac:dyDescent="0.2">
      <c r="B100" s="97">
        <v>4</v>
      </c>
      <c r="C100" s="134" t="s">
        <v>178</v>
      </c>
      <c r="D100" s="135"/>
      <c r="E100" s="132"/>
      <c r="F100" s="133"/>
      <c r="G100" s="133"/>
      <c r="H100" s="71"/>
      <c r="I100" s="68">
        <v>1</v>
      </c>
      <c r="J100" s="68" t="s">
        <v>176</v>
      </c>
      <c r="K100" s="106">
        <v>0</v>
      </c>
      <c r="L100" s="98">
        <f t="shared" si="7"/>
        <v>0</v>
      </c>
    </row>
    <row r="101" spans="2:12" ht="57.75" customHeight="1" x14ac:dyDescent="0.2">
      <c r="B101" s="97">
        <v>5</v>
      </c>
      <c r="C101" s="134" t="s">
        <v>179</v>
      </c>
      <c r="D101" s="135"/>
      <c r="E101" s="132"/>
      <c r="F101" s="133"/>
      <c r="G101" s="133"/>
      <c r="H101" s="71"/>
      <c r="I101" s="68">
        <v>3</v>
      </c>
      <c r="J101" s="68" t="s">
        <v>173</v>
      </c>
      <c r="K101" s="106">
        <v>0</v>
      </c>
      <c r="L101" s="98">
        <f t="shared" si="7"/>
        <v>0</v>
      </c>
    </row>
    <row r="102" spans="2:12" ht="57.75" customHeight="1" x14ac:dyDescent="0.2">
      <c r="B102" s="97">
        <v>6</v>
      </c>
      <c r="C102" s="134" t="s">
        <v>180</v>
      </c>
      <c r="D102" s="135"/>
      <c r="E102" s="132"/>
      <c r="F102" s="133"/>
      <c r="G102" s="133"/>
      <c r="H102" s="71"/>
      <c r="I102" s="68">
        <v>1</v>
      </c>
      <c r="J102" s="68" t="s">
        <v>176</v>
      </c>
      <c r="K102" s="106">
        <v>0</v>
      </c>
      <c r="L102" s="98">
        <f t="shared" si="7"/>
        <v>0</v>
      </c>
    </row>
    <row r="103" spans="2:12" ht="53.25" customHeight="1" x14ac:dyDescent="0.2">
      <c r="B103" s="97">
        <v>7</v>
      </c>
      <c r="C103" s="134" t="s">
        <v>181</v>
      </c>
      <c r="D103" s="135"/>
      <c r="E103" s="132"/>
      <c r="F103" s="133"/>
      <c r="G103" s="133"/>
      <c r="H103" s="71"/>
      <c r="I103" s="68">
        <v>3</v>
      </c>
      <c r="J103" s="68" t="s">
        <v>173</v>
      </c>
      <c r="K103" s="106">
        <v>0</v>
      </c>
      <c r="L103" s="98">
        <f t="shared" si="7"/>
        <v>0</v>
      </c>
    </row>
    <row r="104" spans="2:12" ht="53.25" customHeight="1" x14ac:dyDescent="0.2">
      <c r="B104" s="97">
        <v>8</v>
      </c>
      <c r="C104" s="134" t="s">
        <v>182</v>
      </c>
      <c r="D104" s="135"/>
      <c r="E104" s="132"/>
      <c r="F104" s="133"/>
      <c r="G104" s="133"/>
      <c r="H104" s="71"/>
      <c r="I104" s="68">
        <v>1</v>
      </c>
      <c r="J104" s="68" t="s">
        <v>176</v>
      </c>
      <c r="K104" s="106">
        <v>0</v>
      </c>
      <c r="L104" s="98">
        <f t="shared" si="7"/>
        <v>0</v>
      </c>
    </row>
    <row r="105" spans="2:12" ht="57" customHeight="1" x14ac:dyDescent="0.2">
      <c r="B105" s="97">
        <v>9</v>
      </c>
      <c r="C105" s="134" t="s">
        <v>183</v>
      </c>
      <c r="D105" s="135"/>
      <c r="E105" s="132"/>
      <c r="F105" s="133"/>
      <c r="G105" s="133"/>
      <c r="H105" s="71"/>
      <c r="I105" s="68">
        <v>3</v>
      </c>
      <c r="J105" s="68" t="s">
        <v>173</v>
      </c>
      <c r="K105" s="106">
        <v>0</v>
      </c>
      <c r="L105" s="98">
        <f t="shared" si="7"/>
        <v>0</v>
      </c>
    </row>
    <row r="106" spans="2:12" ht="57" customHeight="1" x14ac:dyDescent="0.2">
      <c r="B106" s="97">
        <v>10</v>
      </c>
      <c r="C106" s="134" t="s">
        <v>184</v>
      </c>
      <c r="D106" s="135"/>
      <c r="E106" s="132"/>
      <c r="F106" s="133"/>
      <c r="G106" s="133"/>
      <c r="H106" s="71"/>
      <c r="I106" s="68">
        <v>1</v>
      </c>
      <c r="J106" s="68" t="s">
        <v>176</v>
      </c>
      <c r="K106" s="106">
        <v>0</v>
      </c>
      <c r="L106" s="98">
        <f t="shared" si="7"/>
        <v>0</v>
      </c>
    </row>
    <row r="107" spans="2:12" ht="50.25" customHeight="1" x14ac:dyDescent="0.2">
      <c r="B107" s="97">
        <v>11</v>
      </c>
      <c r="C107" s="134" t="s">
        <v>185</v>
      </c>
      <c r="D107" s="135"/>
      <c r="E107" s="132"/>
      <c r="F107" s="133"/>
      <c r="G107" s="133"/>
      <c r="H107" s="71"/>
      <c r="I107" s="68">
        <v>1</v>
      </c>
      <c r="J107" s="68" t="s">
        <v>173</v>
      </c>
      <c r="K107" s="106">
        <v>0</v>
      </c>
      <c r="L107" s="98">
        <f t="shared" si="7"/>
        <v>0</v>
      </c>
    </row>
    <row r="108" spans="2:12" ht="50.25" customHeight="1" x14ac:dyDescent="0.2">
      <c r="B108" s="97">
        <v>12</v>
      </c>
      <c r="C108" s="134" t="s">
        <v>186</v>
      </c>
      <c r="D108" s="135"/>
      <c r="E108" s="132"/>
      <c r="F108" s="133"/>
      <c r="G108" s="133"/>
      <c r="H108" s="71"/>
      <c r="I108" s="68">
        <v>1</v>
      </c>
      <c r="J108" s="68" t="s">
        <v>176</v>
      </c>
      <c r="K108" s="106">
        <v>0</v>
      </c>
      <c r="L108" s="98">
        <f t="shared" si="7"/>
        <v>0</v>
      </c>
    </row>
    <row r="109" spans="2:12" ht="50.25" customHeight="1" x14ac:dyDescent="0.2">
      <c r="B109" s="97">
        <v>13</v>
      </c>
      <c r="C109" s="134" t="s">
        <v>187</v>
      </c>
      <c r="D109" s="135"/>
      <c r="E109" s="132"/>
      <c r="F109" s="133"/>
      <c r="G109" s="133"/>
      <c r="H109" s="71"/>
      <c r="I109" s="68">
        <v>1</v>
      </c>
      <c r="J109" s="68" t="s">
        <v>173</v>
      </c>
      <c r="K109" s="106">
        <v>0</v>
      </c>
      <c r="L109" s="98">
        <f t="shared" si="7"/>
        <v>0</v>
      </c>
    </row>
    <row r="110" spans="2:12" ht="50.25" customHeight="1" x14ac:dyDescent="0.2">
      <c r="B110" s="97">
        <v>14</v>
      </c>
      <c r="C110" s="134" t="s">
        <v>188</v>
      </c>
      <c r="D110" s="135"/>
      <c r="E110" s="132"/>
      <c r="F110" s="133"/>
      <c r="G110" s="133"/>
      <c r="H110" s="71"/>
      <c r="I110" s="68">
        <v>1</v>
      </c>
      <c r="J110" s="68" t="s">
        <v>176</v>
      </c>
      <c r="K110" s="106">
        <v>0</v>
      </c>
      <c r="L110" s="98">
        <f t="shared" si="7"/>
        <v>0</v>
      </c>
    </row>
    <row r="111" spans="2:12" ht="66" customHeight="1" x14ac:dyDescent="0.2">
      <c r="B111" s="97">
        <v>15</v>
      </c>
      <c r="C111" s="134" t="s">
        <v>189</v>
      </c>
      <c r="D111" s="135"/>
      <c r="E111" s="132"/>
      <c r="F111" s="133"/>
      <c r="G111" s="133"/>
      <c r="H111" s="71"/>
      <c r="I111" s="96">
        <v>10</v>
      </c>
      <c r="J111" s="96" t="s">
        <v>190</v>
      </c>
      <c r="K111" s="107">
        <v>0</v>
      </c>
      <c r="L111" s="98">
        <f t="shared" si="7"/>
        <v>0</v>
      </c>
    </row>
    <row r="112" spans="2:12" ht="66" customHeight="1" x14ac:dyDescent="0.2">
      <c r="B112" s="97">
        <v>16</v>
      </c>
      <c r="C112" s="134" t="s">
        <v>191</v>
      </c>
      <c r="D112" s="135"/>
      <c r="E112" s="132"/>
      <c r="F112" s="133"/>
      <c r="G112" s="133"/>
      <c r="H112" s="71"/>
      <c r="I112" s="96">
        <v>10</v>
      </c>
      <c r="J112" s="96" t="s">
        <v>190</v>
      </c>
      <c r="K112" s="107">
        <v>0</v>
      </c>
      <c r="L112" s="98">
        <f t="shared" si="7"/>
        <v>0</v>
      </c>
    </row>
    <row r="113" spans="2:12" x14ac:dyDescent="0.2">
      <c r="B113" s="48"/>
      <c r="C113" s="49"/>
      <c r="D113" s="49"/>
      <c r="E113" s="49"/>
      <c r="F113" s="49"/>
      <c r="G113" s="49"/>
      <c r="H113" s="49"/>
      <c r="I113" s="49"/>
      <c r="J113" s="49"/>
      <c r="K113" s="49"/>
      <c r="L113" s="50"/>
    </row>
    <row r="114" spans="2:12" s="124" customFormat="1" ht="48" customHeight="1" x14ac:dyDescent="0.2">
      <c r="B114" s="116" t="s">
        <v>232</v>
      </c>
      <c r="C114" s="180" t="s">
        <v>227</v>
      </c>
      <c r="D114" s="180"/>
      <c r="E114" s="117"/>
      <c r="F114" s="110"/>
      <c r="G114" s="110"/>
      <c r="H114" s="125"/>
      <c r="I114" s="122"/>
      <c r="J114" s="122"/>
      <c r="K114" s="126"/>
      <c r="L114" s="123"/>
    </row>
    <row r="115" spans="2:12" s="124" customFormat="1" ht="48" customHeight="1" x14ac:dyDescent="0.2">
      <c r="B115" s="118" t="s">
        <v>233</v>
      </c>
      <c r="C115" s="177" t="s">
        <v>228</v>
      </c>
      <c r="D115" s="177"/>
      <c r="E115" s="177"/>
      <c r="F115" s="110"/>
      <c r="G115" s="110"/>
      <c r="H115" s="125"/>
      <c r="I115" s="122"/>
      <c r="J115" s="122"/>
      <c r="K115" s="126"/>
      <c r="L115" s="123"/>
    </row>
    <row r="116" spans="2:12" s="124" customFormat="1" ht="48" customHeight="1" x14ac:dyDescent="0.2">
      <c r="B116" s="119" t="s">
        <v>234</v>
      </c>
      <c r="C116" s="178" t="s">
        <v>229</v>
      </c>
      <c r="D116" s="179"/>
      <c r="E116" s="120">
        <v>0</v>
      </c>
      <c r="F116" s="110"/>
      <c r="G116" s="110"/>
      <c r="H116" s="125"/>
      <c r="I116" s="122"/>
      <c r="J116" s="122"/>
      <c r="K116" s="126"/>
      <c r="L116" s="123"/>
    </row>
    <row r="117" spans="2:12" s="124" customFormat="1" ht="48" customHeight="1" x14ac:dyDescent="0.2">
      <c r="B117" s="119" t="s">
        <v>235</v>
      </c>
      <c r="C117" s="178" t="s">
        <v>230</v>
      </c>
      <c r="D117" s="179"/>
      <c r="E117" s="120">
        <v>0</v>
      </c>
      <c r="F117" s="110"/>
      <c r="G117" s="110"/>
      <c r="H117" s="125"/>
      <c r="I117" s="122"/>
      <c r="J117" s="122"/>
      <c r="K117" s="126"/>
      <c r="L117" s="123"/>
    </row>
    <row r="118" spans="2:12" s="124" customFormat="1" ht="48" customHeight="1" x14ac:dyDescent="0.2">
      <c r="B118" s="119" t="s">
        <v>236</v>
      </c>
      <c r="C118" s="178" t="s">
        <v>231</v>
      </c>
      <c r="D118" s="179"/>
      <c r="E118" s="120">
        <v>0</v>
      </c>
      <c r="F118" s="110"/>
      <c r="G118" s="110"/>
      <c r="H118" s="125"/>
      <c r="I118" s="122"/>
      <c r="J118" s="122"/>
      <c r="K118" s="126"/>
      <c r="L118" s="123"/>
    </row>
    <row r="119" spans="2:12" ht="74.25" customHeight="1" x14ac:dyDescent="0.2">
      <c r="B119" s="119" t="s">
        <v>237</v>
      </c>
      <c r="C119" s="178" t="s">
        <v>238</v>
      </c>
      <c r="D119" s="179"/>
      <c r="E119" s="121"/>
      <c r="F119" s="12"/>
      <c r="G119" s="12"/>
      <c r="H119" s="12"/>
      <c r="I119" s="52"/>
      <c r="J119" s="52"/>
      <c r="K119" s="52"/>
      <c r="L119" s="11"/>
    </row>
    <row r="120" spans="2:12" x14ac:dyDescent="0.2">
      <c r="B120" s="48"/>
      <c r="C120" s="49"/>
      <c r="D120" s="49"/>
      <c r="E120" s="49"/>
      <c r="F120" s="49"/>
      <c r="G120" s="49"/>
      <c r="H120" s="49"/>
      <c r="I120" s="49"/>
      <c r="J120" s="49"/>
      <c r="K120" s="49"/>
      <c r="L120" s="50"/>
    </row>
    <row r="121" spans="2:12" ht="42.75" customHeight="1" x14ac:dyDescent="0.2">
      <c r="B121" s="43"/>
      <c r="C121" s="46"/>
      <c r="D121" s="47"/>
      <c r="E121" s="142" t="s">
        <v>27</v>
      </c>
      <c r="F121" s="142"/>
      <c r="G121" s="80"/>
      <c r="H121" s="83"/>
      <c r="I121" s="57"/>
      <c r="J121" s="57"/>
      <c r="K121" s="57"/>
      <c r="L121" s="59">
        <f>SUM(L12:L119)</f>
        <v>0</v>
      </c>
    </row>
    <row r="122" spans="2:12" ht="42.75" customHeight="1" x14ac:dyDescent="0.2">
      <c r="B122" s="44"/>
      <c r="C122" s="46"/>
      <c r="D122" s="47"/>
      <c r="E122" s="142" t="s">
        <v>28</v>
      </c>
      <c r="F122" s="167"/>
      <c r="G122" s="14">
        <v>0.19</v>
      </c>
      <c r="H122" s="13"/>
      <c r="I122" s="80"/>
      <c r="J122" s="80"/>
      <c r="K122" s="80"/>
      <c r="L122" s="60">
        <f>L121*0.19</f>
        <v>0</v>
      </c>
    </row>
    <row r="123" spans="2:12" ht="42.75" customHeight="1" x14ac:dyDescent="0.2">
      <c r="B123" s="44"/>
      <c r="C123" s="46"/>
      <c r="D123" s="47"/>
      <c r="E123" s="142" t="s">
        <v>16</v>
      </c>
      <c r="F123" s="142"/>
      <c r="G123" s="47"/>
      <c r="H123" s="69"/>
      <c r="I123" s="80"/>
      <c r="J123" s="80"/>
      <c r="K123" s="80"/>
      <c r="L123" s="61">
        <f>L121+L122</f>
        <v>0</v>
      </c>
    </row>
    <row r="124" spans="2:12" ht="42.75" customHeight="1" x14ac:dyDescent="0.2">
      <c r="B124" s="44"/>
      <c r="C124" s="46"/>
      <c r="D124" s="47"/>
      <c r="E124" s="139" t="s">
        <v>8</v>
      </c>
      <c r="F124" s="140"/>
      <c r="G124" s="14">
        <v>0</v>
      </c>
      <c r="H124" s="13"/>
      <c r="I124" s="58"/>
      <c r="J124" s="62"/>
      <c r="K124" s="62"/>
      <c r="L124" s="60">
        <f>L123*G124</f>
        <v>0</v>
      </c>
    </row>
    <row r="125" spans="2:12" ht="42.75" customHeight="1" x14ac:dyDescent="0.2">
      <c r="B125" s="43"/>
      <c r="C125" s="46"/>
      <c r="D125" s="47"/>
      <c r="E125" s="142" t="s">
        <v>17</v>
      </c>
      <c r="F125" s="142" t="s">
        <v>17</v>
      </c>
      <c r="G125" s="80"/>
      <c r="H125" s="83"/>
      <c r="I125" s="57"/>
      <c r="J125" s="57"/>
      <c r="K125" s="57"/>
      <c r="L125" s="59">
        <f>L123-L124</f>
        <v>0</v>
      </c>
    </row>
    <row r="126" spans="2:12" ht="42.75" customHeight="1" x14ac:dyDescent="0.2">
      <c r="B126" s="45"/>
      <c r="C126" s="4"/>
      <c r="D126" s="4"/>
      <c r="E126" s="4"/>
      <c r="F126" s="4"/>
      <c r="G126" s="4"/>
      <c r="H126" s="4"/>
      <c r="I126" s="4"/>
      <c r="J126" s="4"/>
      <c r="K126" s="4"/>
      <c r="L126" s="4"/>
    </row>
    <row r="127" spans="2:12" ht="15.75" x14ac:dyDescent="0.2">
      <c r="B127" s="141" t="s">
        <v>1</v>
      </c>
      <c r="C127" s="141"/>
      <c r="D127" s="141"/>
      <c r="E127" s="141"/>
      <c r="F127" s="141"/>
      <c r="G127" s="141"/>
      <c r="H127" s="141"/>
      <c r="I127" s="141"/>
      <c r="J127" s="141"/>
      <c r="K127" s="141"/>
      <c r="L127" s="141"/>
    </row>
    <row r="128" spans="2:12" ht="15.75" x14ac:dyDescent="0.2">
      <c r="B128" s="138" t="s">
        <v>2</v>
      </c>
      <c r="C128" s="138"/>
      <c r="D128" s="138"/>
      <c r="E128" s="138"/>
      <c r="F128" s="138"/>
      <c r="G128" s="138"/>
      <c r="H128" s="138"/>
      <c r="I128" s="138"/>
      <c r="J128" s="138"/>
      <c r="K128" s="138"/>
      <c r="L128" s="138"/>
    </row>
  </sheetData>
  <sheetProtection algorithmName="SHA-512" hashValue="BlMtsFKuCFyKDdWQaxzPh7CzZ8NQDWrijVf1GuICE+rA7vyabfM1elKCEi89GfBhOw3hO5i4AACidKSerbM9dw==" saltValue="ubESn/V7x6nOnf56chJIcw==" spinCount="100000" sheet="1" objects="1" scenarios="1"/>
  <mergeCells count="202">
    <mergeCell ref="C114:D114"/>
    <mergeCell ref="C115:E115"/>
    <mergeCell ref="C116:D116"/>
    <mergeCell ref="C117:D117"/>
    <mergeCell ref="C118:D118"/>
    <mergeCell ref="C119:D119"/>
    <mergeCell ref="E123:F123"/>
    <mergeCell ref="E124:F124"/>
    <mergeCell ref="E125:F125"/>
    <mergeCell ref="B127:L127"/>
    <mergeCell ref="B128:L128"/>
    <mergeCell ref="E50:G50"/>
    <mergeCell ref="C111:D111"/>
    <mergeCell ref="E111:G111"/>
    <mergeCell ref="C112:D112"/>
    <mergeCell ref="E112:G112"/>
    <mergeCell ref="E121:F121"/>
    <mergeCell ref="E122:F122"/>
    <mergeCell ref="C108:D108"/>
    <mergeCell ref="E108:G108"/>
    <mergeCell ref="C109:D109"/>
    <mergeCell ref="E109:G109"/>
    <mergeCell ref="C110:D110"/>
    <mergeCell ref="E110:G110"/>
    <mergeCell ref="C105:D105"/>
    <mergeCell ref="E105:G105"/>
    <mergeCell ref="C106:D106"/>
    <mergeCell ref="E106:G106"/>
    <mergeCell ref="C107:D107"/>
    <mergeCell ref="E107:G107"/>
    <mergeCell ref="C102:D102"/>
    <mergeCell ref="E102:G102"/>
    <mergeCell ref="C103:D103"/>
    <mergeCell ref="E103:G103"/>
    <mergeCell ref="C104:D104"/>
    <mergeCell ref="E104:G104"/>
    <mergeCell ref="C99:D99"/>
    <mergeCell ref="E99:G99"/>
    <mergeCell ref="C100:D100"/>
    <mergeCell ref="E100:G100"/>
    <mergeCell ref="C101:D101"/>
    <mergeCell ref="E101:G101"/>
    <mergeCell ref="C95:D95"/>
    <mergeCell ref="C96:D96"/>
    <mergeCell ref="E96:G96"/>
    <mergeCell ref="C97:D97"/>
    <mergeCell ref="E97:G97"/>
    <mergeCell ref="C98:D98"/>
    <mergeCell ref="E98:G98"/>
    <mergeCell ref="C91:D91"/>
    <mergeCell ref="E91:G91"/>
    <mergeCell ref="C92:D92"/>
    <mergeCell ref="C93:D93"/>
    <mergeCell ref="E93:G93"/>
    <mergeCell ref="C94:D94"/>
    <mergeCell ref="E94:G94"/>
    <mergeCell ref="C88:D88"/>
    <mergeCell ref="E88:G88"/>
    <mergeCell ref="C89:D89"/>
    <mergeCell ref="E89:G89"/>
    <mergeCell ref="C90:D90"/>
    <mergeCell ref="E90:G90"/>
    <mergeCell ref="C85:D85"/>
    <mergeCell ref="E85:G85"/>
    <mergeCell ref="C86:D86"/>
    <mergeCell ref="E86:G86"/>
    <mergeCell ref="C87:D87"/>
    <mergeCell ref="E87:G87"/>
    <mergeCell ref="C82:D82"/>
    <mergeCell ref="E82:G82"/>
    <mergeCell ref="C83:D83"/>
    <mergeCell ref="E83:G83"/>
    <mergeCell ref="C84:D84"/>
    <mergeCell ref="E84:G84"/>
    <mergeCell ref="C79:D79"/>
    <mergeCell ref="E79:G79"/>
    <mergeCell ref="C80:D80"/>
    <mergeCell ref="E80:G80"/>
    <mergeCell ref="C81:D81"/>
    <mergeCell ref="E81:G81"/>
    <mergeCell ref="C75:D75"/>
    <mergeCell ref="E75:G75"/>
    <mergeCell ref="C76:D76"/>
    <mergeCell ref="C77:D77"/>
    <mergeCell ref="E77:G77"/>
    <mergeCell ref="C78:D78"/>
    <mergeCell ref="E78:G78"/>
    <mergeCell ref="C71:D71"/>
    <mergeCell ref="C72:D72"/>
    <mergeCell ref="C73:D73"/>
    <mergeCell ref="E73:G73"/>
    <mergeCell ref="C74:D74"/>
    <mergeCell ref="E74:G74"/>
    <mergeCell ref="C65:D65"/>
    <mergeCell ref="C66:D66"/>
    <mergeCell ref="C67:D67"/>
    <mergeCell ref="C68:D68"/>
    <mergeCell ref="C69:D69"/>
    <mergeCell ref="C70:D70"/>
    <mergeCell ref="C60:D60"/>
    <mergeCell ref="C61:D61"/>
    <mergeCell ref="O61:U61"/>
    <mergeCell ref="C62:D62"/>
    <mergeCell ref="C63:D63"/>
    <mergeCell ref="C64:D64"/>
    <mergeCell ref="C55:D55"/>
    <mergeCell ref="C56:D56"/>
    <mergeCell ref="E56:G56"/>
    <mergeCell ref="C58:D58"/>
    <mergeCell ref="E58:G58"/>
    <mergeCell ref="C59:D59"/>
    <mergeCell ref="C52:D52"/>
    <mergeCell ref="E52:G52"/>
    <mergeCell ref="C53:D53"/>
    <mergeCell ref="E53:G53"/>
    <mergeCell ref="C54:D54"/>
    <mergeCell ref="E54:G54"/>
    <mergeCell ref="C48:D48"/>
    <mergeCell ref="E48:G48"/>
    <mergeCell ref="C49:D49"/>
    <mergeCell ref="E49:G49"/>
    <mergeCell ref="C50:D50"/>
    <mergeCell ref="C51:D51"/>
    <mergeCell ref="C45:D45"/>
    <mergeCell ref="E45:G45"/>
    <mergeCell ref="C46:D46"/>
    <mergeCell ref="E46:G46"/>
    <mergeCell ref="C47:D47"/>
    <mergeCell ref="E47:G47"/>
    <mergeCell ref="C42:D42"/>
    <mergeCell ref="E42:G42"/>
    <mergeCell ref="C43:D43"/>
    <mergeCell ref="E43:G43"/>
    <mergeCell ref="C44:D44"/>
    <mergeCell ref="E44:G44"/>
    <mergeCell ref="C39:D39"/>
    <mergeCell ref="E39:G39"/>
    <mergeCell ref="C40:D40"/>
    <mergeCell ref="E40:G40"/>
    <mergeCell ref="C41:D41"/>
    <mergeCell ref="E41:G41"/>
    <mergeCell ref="C36:D36"/>
    <mergeCell ref="E36:G36"/>
    <mergeCell ref="C37:D37"/>
    <mergeCell ref="E37:G37"/>
    <mergeCell ref="C38:D38"/>
    <mergeCell ref="E38:G38"/>
    <mergeCell ref="C33:D33"/>
    <mergeCell ref="E33:G33"/>
    <mergeCell ref="C34:D34"/>
    <mergeCell ref="E34:G34"/>
    <mergeCell ref="C35:D35"/>
    <mergeCell ref="E35:G35"/>
    <mergeCell ref="C30:D30"/>
    <mergeCell ref="E30:G30"/>
    <mergeCell ref="C31:D31"/>
    <mergeCell ref="E31:G31"/>
    <mergeCell ref="C32:D32"/>
    <mergeCell ref="E32:G32"/>
    <mergeCell ref="C27:D27"/>
    <mergeCell ref="E27:G27"/>
    <mergeCell ref="C28:D28"/>
    <mergeCell ref="E28:G28"/>
    <mergeCell ref="C29:D29"/>
    <mergeCell ref="E29:G29"/>
    <mergeCell ref="C23:D23"/>
    <mergeCell ref="E23:G23"/>
    <mergeCell ref="C24:D24"/>
    <mergeCell ref="E24:G24"/>
    <mergeCell ref="C25:D25"/>
    <mergeCell ref="E25:G25"/>
    <mergeCell ref="C20:D20"/>
    <mergeCell ref="E20:G20"/>
    <mergeCell ref="C21:D21"/>
    <mergeCell ref="E21:G21"/>
    <mergeCell ref="C22:D22"/>
    <mergeCell ref="E22:G22"/>
    <mergeCell ref="C17:D17"/>
    <mergeCell ref="E17:G17"/>
    <mergeCell ref="C18:D18"/>
    <mergeCell ref="E18:G18"/>
    <mergeCell ref="C19:D19"/>
    <mergeCell ref="E19:G19"/>
    <mergeCell ref="C14:D14"/>
    <mergeCell ref="E14:G14"/>
    <mergeCell ref="C15:D15"/>
    <mergeCell ref="E15:G15"/>
    <mergeCell ref="C16:D16"/>
    <mergeCell ref="E16:G16"/>
    <mergeCell ref="C8:D8"/>
    <mergeCell ref="E8:G8"/>
    <mergeCell ref="C10:D10"/>
    <mergeCell ref="C12:D12"/>
    <mergeCell ref="E12:G12"/>
    <mergeCell ref="C13:D13"/>
    <mergeCell ref="E13:G13"/>
    <mergeCell ref="B2:L2"/>
    <mergeCell ref="B3:L3"/>
    <mergeCell ref="B4:L4"/>
    <mergeCell ref="B5:C5"/>
    <mergeCell ref="D5:L5"/>
    <mergeCell ref="B6:L6"/>
  </mergeCells>
  <dataValidations count="1">
    <dataValidation type="list" allowBlank="1" showInputMessage="1" showErrorMessage="1" sqref="E119" xr:uid="{A00EDF88-D44C-4CF1-8A91-FF6FA1E86F6B}">
      <formula1>"Ja,Nein"</formula1>
    </dataValidation>
  </dataValidations>
  <pageMargins left="0.70866141732283472" right="0.70866141732283472" top="0.74803149606299213" bottom="0.74803149606299213" header="0.31496062992125984" footer="0.31496062992125984"/>
  <pageSetup paperSize="9" scale="77" fitToHeight="0" orientation="landscape" r:id="rId1"/>
  <headerFooter>
    <oddFooter>Seite &amp;P&amp;RLeistungverzeichnisV2.xlsx</oddFooter>
  </headerFooter>
  <rowBreaks count="1" manualBreakCount="1">
    <brk id="59" max="16383" man="1"/>
  </rowBreaks>
  <colBreaks count="1" manualBreakCount="1">
    <brk id="2" min="3" max="14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15E5-9CDA-41BF-A6C8-833D1BD25A44}">
  <sheetPr>
    <pageSetUpPr fitToPage="1"/>
  </sheetPr>
  <dimension ref="B1:U128"/>
  <sheetViews>
    <sheetView showGridLines="0" zoomScale="85" zoomScaleNormal="85" workbookViewId="0">
      <selection activeCell="D5" sqref="D5:L5"/>
    </sheetView>
  </sheetViews>
  <sheetFormatPr baseColWidth="10" defaultColWidth="11" defaultRowHeight="14.25" x14ac:dyDescent="0.2"/>
  <cols>
    <col min="1" max="1" width="0.875" style="7" customWidth="1"/>
    <col min="2" max="2" width="8.5" style="7" customWidth="1"/>
    <col min="3" max="3" width="17" style="7" customWidth="1"/>
    <col min="4" max="4" width="127.25" style="7" customWidth="1"/>
    <col min="5" max="5" width="25.25" style="7" customWidth="1"/>
    <col min="6" max="6" width="19.5" style="7" customWidth="1"/>
    <col min="7" max="7" width="8.25" style="7" customWidth="1"/>
    <col min="8" max="8" width="1.75" style="7" customWidth="1"/>
    <col min="9" max="10" width="9.5" style="7" customWidth="1"/>
    <col min="11" max="11" width="16.5" style="7" customWidth="1"/>
    <col min="12" max="12" width="30.75" style="7" customWidth="1"/>
    <col min="13" max="15" width="11" style="7"/>
    <col min="16" max="16" width="41.125" style="7" customWidth="1"/>
    <col min="17" max="16384" width="11" style="7"/>
  </cols>
  <sheetData>
    <row r="1" spans="2:15" ht="11.25" customHeight="1" x14ac:dyDescent="0.2"/>
    <row r="2" spans="2:15" ht="50.1" customHeight="1" x14ac:dyDescent="0.2">
      <c r="B2" s="145" t="s">
        <v>29</v>
      </c>
      <c r="C2" s="146"/>
      <c r="D2" s="146"/>
      <c r="E2" s="146"/>
      <c r="F2" s="146"/>
      <c r="G2" s="146"/>
      <c r="H2" s="146"/>
      <c r="I2" s="146"/>
      <c r="J2" s="146"/>
      <c r="K2" s="146"/>
      <c r="L2" s="147"/>
    </row>
    <row r="3" spans="2:15" ht="50.1" customHeight="1" x14ac:dyDescent="0.2">
      <c r="B3" s="150" t="s">
        <v>226</v>
      </c>
      <c r="C3" s="151"/>
      <c r="D3" s="151"/>
      <c r="E3" s="151"/>
      <c r="F3" s="151"/>
      <c r="G3" s="151"/>
      <c r="H3" s="151"/>
      <c r="I3" s="151"/>
      <c r="J3" s="151"/>
      <c r="K3" s="151"/>
      <c r="L3" s="152"/>
    </row>
    <row r="4" spans="2:15" ht="50.1" customHeight="1" x14ac:dyDescent="0.2">
      <c r="B4" s="156" t="s">
        <v>221</v>
      </c>
      <c r="C4" s="157"/>
      <c r="D4" s="157"/>
      <c r="E4" s="157"/>
      <c r="F4" s="157"/>
      <c r="G4" s="157"/>
      <c r="H4" s="157"/>
      <c r="I4" s="157"/>
      <c r="J4" s="157"/>
      <c r="K4" s="157"/>
      <c r="L4" s="158"/>
    </row>
    <row r="5" spans="2:15" ht="39.950000000000003" customHeight="1" x14ac:dyDescent="0.2">
      <c r="B5" s="162" t="s">
        <v>0</v>
      </c>
      <c r="C5" s="163"/>
      <c r="D5" s="181"/>
      <c r="E5" s="182"/>
      <c r="F5" s="182"/>
      <c r="G5" s="182"/>
      <c r="H5" s="182"/>
      <c r="I5" s="182"/>
      <c r="J5" s="182"/>
      <c r="K5" s="182"/>
      <c r="L5" s="183"/>
      <c r="O5" s="5"/>
    </row>
    <row r="6" spans="2:15" s="26" customFormat="1" ht="44.25" customHeight="1" x14ac:dyDescent="0.2">
      <c r="B6" s="168" t="s">
        <v>30</v>
      </c>
      <c r="C6" s="169"/>
      <c r="D6" s="169"/>
      <c r="E6" s="169"/>
      <c r="F6" s="169"/>
      <c r="G6" s="169"/>
      <c r="H6" s="169"/>
      <c r="I6" s="169"/>
      <c r="J6" s="169"/>
      <c r="K6" s="169"/>
      <c r="L6" s="170"/>
      <c r="M6" s="67"/>
    </row>
    <row r="7" spans="2:15" ht="24.95" customHeight="1" x14ac:dyDescent="0.2">
      <c r="B7" s="63"/>
      <c r="C7" s="64"/>
      <c r="D7" s="64"/>
      <c r="E7" s="64"/>
      <c r="F7" s="64"/>
      <c r="G7" s="64"/>
      <c r="H7" s="64"/>
      <c r="I7" s="64"/>
      <c r="J7" s="64"/>
      <c r="K7" s="64"/>
      <c r="L7" s="65"/>
    </row>
    <row r="8" spans="2:15" ht="50.1" customHeight="1" x14ac:dyDescent="0.2">
      <c r="B8" s="29" t="s">
        <v>4</v>
      </c>
      <c r="C8" s="164" t="s">
        <v>14</v>
      </c>
      <c r="D8" s="165"/>
      <c r="E8" s="164" t="s">
        <v>3</v>
      </c>
      <c r="F8" s="166"/>
      <c r="G8" s="166"/>
      <c r="H8" s="89"/>
      <c r="I8" s="51" t="s">
        <v>25</v>
      </c>
      <c r="J8" s="51" t="s">
        <v>32</v>
      </c>
      <c r="K8" s="51" t="s">
        <v>24</v>
      </c>
      <c r="L8" s="29" t="s">
        <v>26</v>
      </c>
      <c r="O8" s="7" t="s">
        <v>5</v>
      </c>
    </row>
    <row r="9" spans="2:15" ht="24.95" customHeight="1" x14ac:dyDescent="0.2">
      <c r="B9" s="10"/>
      <c r="C9" s="12"/>
      <c r="D9" s="12"/>
      <c r="E9" s="12"/>
      <c r="F9" s="12"/>
      <c r="G9" s="12"/>
      <c r="H9" s="12"/>
      <c r="I9" s="52"/>
      <c r="J9" s="52"/>
      <c r="K9" s="52"/>
      <c r="L9" s="11"/>
    </row>
    <row r="10" spans="2:15" s="16" customFormat="1" ht="39.950000000000003" customHeight="1" x14ac:dyDescent="0.2">
      <c r="B10" s="30" t="s">
        <v>19</v>
      </c>
      <c r="C10" s="174" t="s">
        <v>222</v>
      </c>
      <c r="D10" s="174"/>
      <c r="E10" s="15"/>
      <c r="F10" s="15"/>
      <c r="G10" s="15"/>
      <c r="H10" s="15"/>
      <c r="I10" s="53"/>
      <c r="J10" s="53"/>
      <c r="K10" s="53"/>
      <c r="L10" s="31"/>
    </row>
    <row r="11" spans="2:15" ht="30" customHeight="1" x14ac:dyDescent="0.2">
      <c r="B11" s="32" t="s">
        <v>6</v>
      </c>
      <c r="C11" s="27" t="s">
        <v>35</v>
      </c>
      <c r="D11" s="28"/>
      <c r="E11" s="28"/>
      <c r="F11" s="28"/>
      <c r="G11" s="28"/>
      <c r="H11" s="28"/>
      <c r="I11" s="54"/>
      <c r="J11" s="54"/>
      <c r="K11" s="54"/>
      <c r="L11" s="33"/>
    </row>
    <row r="12" spans="2:15" ht="141.75" customHeight="1" x14ac:dyDescent="0.2">
      <c r="B12" s="34"/>
      <c r="C12" s="134" t="s">
        <v>36</v>
      </c>
      <c r="D12" s="135"/>
      <c r="E12" s="132"/>
      <c r="F12" s="133"/>
      <c r="G12" s="133"/>
      <c r="H12" s="70"/>
      <c r="I12" s="68"/>
      <c r="J12" s="68"/>
      <c r="K12" s="72"/>
      <c r="L12" s="98"/>
    </row>
    <row r="13" spans="2:15" ht="125.25" customHeight="1" x14ac:dyDescent="0.2">
      <c r="B13" s="34">
        <v>1</v>
      </c>
      <c r="C13" s="134" t="s">
        <v>43</v>
      </c>
      <c r="D13" s="135"/>
      <c r="E13" s="132"/>
      <c r="F13" s="133"/>
      <c r="G13" s="133"/>
      <c r="H13" s="70"/>
      <c r="I13" s="68">
        <v>1</v>
      </c>
      <c r="J13" s="68" t="s">
        <v>31</v>
      </c>
      <c r="K13" s="56">
        <v>0</v>
      </c>
      <c r="L13" s="98">
        <f>K13*I13</f>
        <v>0</v>
      </c>
    </row>
    <row r="14" spans="2:15" ht="93.75" customHeight="1" x14ac:dyDescent="0.2">
      <c r="B14" s="34">
        <v>2</v>
      </c>
      <c r="C14" s="134" t="s">
        <v>42</v>
      </c>
      <c r="D14" s="135"/>
      <c r="E14" s="132"/>
      <c r="F14" s="133"/>
      <c r="G14" s="133"/>
      <c r="H14" s="70"/>
      <c r="I14" s="68">
        <v>2</v>
      </c>
      <c r="J14" s="68" t="s">
        <v>31</v>
      </c>
      <c r="K14" s="56">
        <v>0</v>
      </c>
      <c r="L14" s="98">
        <f t="shared" ref="L14:L21" si="0">K14*I14</f>
        <v>0</v>
      </c>
    </row>
    <row r="15" spans="2:15" ht="93.75" customHeight="1" x14ac:dyDescent="0.2">
      <c r="B15" s="34">
        <v>3</v>
      </c>
      <c r="C15" s="173" t="s">
        <v>41</v>
      </c>
      <c r="D15" s="135"/>
      <c r="E15" s="132"/>
      <c r="F15" s="133"/>
      <c r="G15" s="133"/>
      <c r="H15" s="70"/>
      <c r="I15" s="68">
        <v>1</v>
      </c>
      <c r="J15" s="68" t="s">
        <v>31</v>
      </c>
      <c r="K15" s="56">
        <v>0</v>
      </c>
      <c r="L15" s="98">
        <f t="shared" si="0"/>
        <v>0</v>
      </c>
    </row>
    <row r="16" spans="2:15" ht="83.25" customHeight="1" x14ac:dyDescent="0.2">
      <c r="B16" s="34">
        <v>4</v>
      </c>
      <c r="C16" s="173" t="s">
        <v>40</v>
      </c>
      <c r="D16" s="135"/>
      <c r="E16" s="132"/>
      <c r="F16" s="133"/>
      <c r="G16" s="133"/>
      <c r="H16" s="70"/>
      <c r="I16" s="68">
        <v>3</v>
      </c>
      <c r="J16" s="68" t="s">
        <v>31</v>
      </c>
      <c r="K16" s="56">
        <v>0</v>
      </c>
      <c r="L16" s="98">
        <f t="shared" si="0"/>
        <v>0</v>
      </c>
    </row>
    <row r="17" spans="2:14" ht="75" customHeight="1" x14ac:dyDescent="0.2">
      <c r="B17" s="34">
        <v>5</v>
      </c>
      <c r="C17" s="134" t="s">
        <v>39</v>
      </c>
      <c r="D17" s="135"/>
      <c r="E17" s="132"/>
      <c r="F17" s="133"/>
      <c r="G17" s="133"/>
      <c r="H17" s="70"/>
      <c r="I17" s="68">
        <v>1</v>
      </c>
      <c r="J17" s="68" t="s">
        <v>31</v>
      </c>
      <c r="K17" s="56">
        <v>0</v>
      </c>
      <c r="L17" s="98">
        <f t="shared" si="0"/>
        <v>0</v>
      </c>
    </row>
    <row r="18" spans="2:14" ht="76.5" customHeight="1" x14ac:dyDescent="0.2">
      <c r="B18" s="34">
        <v>6</v>
      </c>
      <c r="C18" s="134" t="s">
        <v>38</v>
      </c>
      <c r="D18" s="135"/>
      <c r="E18" s="132"/>
      <c r="F18" s="133"/>
      <c r="G18" s="133"/>
      <c r="H18" s="70"/>
      <c r="I18" s="68">
        <v>1</v>
      </c>
      <c r="J18" s="68" t="s">
        <v>31</v>
      </c>
      <c r="K18" s="56">
        <v>0</v>
      </c>
      <c r="L18" s="98">
        <f t="shared" si="0"/>
        <v>0</v>
      </c>
    </row>
    <row r="19" spans="2:14" ht="78" customHeight="1" x14ac:dyDescent="0.2">
      <c r="B19" s="34">
        <v>7</v>
      </c>
      <c r="C19" s="134" t="s">
        <v>37</v>
      </c>
      <c r="D19" s="135"/>
      <c r="E19" s="132"/>
      <c r="F19" s="133"/>
      <c r="G19" s="133"/>
      <c r="H19" s="70"/>
      <c r="I19" s="68">
        <v>1</v>
      </c>
      <c r="J19" s="68" t="s">
        <v>31</v>
      </c>
      <c r="K19" s="56">
        <v>0</v>
      </c>
      <c r="L19" s="98">
        <f t="shared" si="0"/>
        <v>0</v>
      </c>
    </row>
    <row r="20" spans="2:14" ht="77.25" customHeight="1" x14ac:dyDescent="0.2">
      <c r="B20" s="34">
        <v>8</v>
      </c>
      <c r="C20" s="134" t="s">
        <v>44</v>
      </c>
      <c r="D20" s="135"/>
      <c r="E20" s="132"/>
      <c r="F20" s="133"/>
      <c r="G20" s="133"/>
      <c r="H20" s="70"/>
      <c r="I20" s="68">
        <v>2</v>
      </c>
      <c r="J20" s="68" t="s">
        <v>31</v>
      </c>
      <c r="K20" s="56">
        <v>0</v>
      </c>
      <c r="L20" s="98">
        <f t="shared" si="0"/>
        <v>0</v>
      </c>
    </row>
    <row r="21" spans="2:14" ht="388.5" customHeight="1" x14ac:dyDescent="0.2">
      <c r="B21" s="34">
        <v>9</v>
      </c>
      <c r="C21" s="134" t="s">
        <v>194</v>
      </c>
      <c r="D21" s="135"/>
      <c r="E21" s="132"/>
      <c r="F21" s="133"/>
      <c r="G21" s="133"/>
      <c r="H21" s="71"/>
      <c r="I21" s="96">
        <v>1</v>
      </c>
      <c r="J21" s="96" t="s">
        <v>31</v>
      </c>
      <c r="K21" s="113">
        <v>0</v>
      </c>
      <c r="L21" s="98">
        <f t="shared" si="0"/>
        <v>0</v>
      </c>
    </row>
    <row r="22" spans="2:14" ht="71.25" customHeight="1" x14ac:dyDescent="0.2">
      <c r="B22" s="34">
        <v>9</v>
      </c>
      <c r="C22" s="134" t="s">
        <v>48</v>
      </c>
      <c r="D22" s="135"/>
      <c r="E22" s="132"/>
      <c r="F22" s="133"/>
      <c r="G22" s="133"/>
      <c r="H22" s="70"/>
      <c r="I22" s="68">
        <v>4</v>
      </c>
      <c r="J22" s="68" t="s">
        <v>31</v>
      </c>
      <c r="K22" s="56">
        <v>0</v>
      </c>
      <c r="L22" s="98">
        <f>K22*I22</f>
        <v>0</v>
      </c>
    </row>
    <row r="23" spans="2:14" ht="87.75" customHeight="1" x14ac:dyDescent="0.2">
      <c r="B23" s="34">
        <v>9</v>
      </c>
      <c r="C23" s="134" t="s">
        <v>195</v>
      </c>
      <c r="D23" s="135"/>
      <c r="E23" s="132"/>
      <c r="F23" s="133"/>
      <c r="G23" s="133"/>
      <c r="H23" s="70"/>
      <c r="I23" s="68">
        <v>4</v>
      </c>
      <c r="J23" s="68" t="s">
        <v>31</v>
      </c>
      <c r="K23" s="56">
        <v>0</v>
      </c>
      <c r="L23" s="98">
        <f>K23*I23</f>
        <v>0</v>
      </c>
    </row>
    <row r="24" spans="2:14" ht="96" customHeight="1" x14ac:dyDescent="0.2">
      <c r="B24" s="34">
        <v>9</v>
      </c>
      <c r="C24" s="134" t="s">
        <v>49</v>
      </c>
      <c r="D24" s="135"/>
      <c r="E24" s="132"/>
      <c r="F24" s="133"/>
      <c r="G24" s="133"/>
      <c r="H24" s="70"/>
      <c r="I24" s="68">
        <v>1</v>
      </c>
      <c r="J24" s="68" t="s">
        <v>31</v>
      </c>
      <c r="K24" s="56">
        <v>0</v>
      </c>
      <c r="L24" s="98">
        <f>K24*I24</f>
        <v>0</v>
      </c>
    </row>
    <row r="25" spans="2:14" ht="96.75" customHeight="1" x14ac:dyDescent="0.2">
      <c r="B25" s="34">
        <v>9</v>
      </c>
      <c r="C25" s="134" t="s">
        <v>50</v>
      </c>
      <c r="D25" s="135"/>
      <c r="E25" s="132"/>
      <c r="F25" s="133"/>
      <c r="G25" s="133"/>
      <c r="H25" s="70"/>
      <c r="I25" s="68">
        <v>1</v>
      </c>
      <c r="J25" s="68" t="s">
        <v>31</v>
      </c>
      <c r="K25" s="56">
        <v>0</v>
      </c>
      <c r="L25" s="98">
        <f t="shared" ref="L25" si="1">K25*I25</f>
        <v>0</v>
      </c>
    </row>
    <row r="26" spans="2:14" ht="35.1" customHeight="1" x14ac:dyDescent="0.2">
      <c r="B26" s="32" t="s">
        <v>18</v>
      </c>
      <c r="C26" s="27" t="s">
        <v>51</v>
      </c>
      <c r="D26" s="28"/>
      <c r="E26" s="28"/>
      <c r="F26" s="28"/>
      <c r="G26" s="28"/>
      <c r="H26" s="28"/>
      <c r="I26" s="54"/>
      <c r="J26" s="54"/>
      <c r="K26" s="54"/>
      <c r="L26" s="33"/>
    </row>
    <row r="27" spans="2:14" ht="204" customHeight="1" x14ac:dyDescent="0.2">
      <c r="B27" s="76"/>
      <c r="C27" s="143" t="s">
        <v>196</v>
      </c>
      <c r="D27" s="144"/>
      <c r="E27" s="175"/>
      <c r="F27" s="176"/>
      <c r="G27" s="176" t="s">
        <v>23</v>
      </c>
      <c r="H27" s="70"/>
      <c r="I27" s="68"/>
      <c r="J27" s="68"/>
      <c r="K27" s="72"/>
      <c r="L27" s="99"/>
    </row>
    <row r="28" spans="2:14" ht="174" customHeight="1" x14ac:dyDescent="0.2">
      <c r="B28" s="36">
        <v>1</v>
      </c>
      <c r="C28" s="134" t="s">
        <v>55</v>
      </c>
      <c r="D28" s="135"/>
      <c r="E28" s="102" t="s">
        <v>199</v>
      </c>
      <c r="F28" s="114"/>
      <c r="G28" s="103"/>
      <c r="H28" s="70"/>
      <c r="I28" s="68">
        <v>1</v>
      </c>
      <c r="J28" s="68" t="s">
        <v>54</v>
      </c>
      <c r="K28" s="56">
        <v>0</v>
      </c>
      <c r="L28" s="98">
        <f>K28*I28</f>
        <v>0</v>
      </c>
    </row>
    <row r="29" spans="2:14" ht="174" customHeight="1" x14ac:dyDescent="0.2">
      <c r="B29" s="36">
        <v>2</v>
      </c>
      <c r="C29" s="134" t="s">
        <v>56</v>
      </c>
      <c r="D29" s="135"/>
      <c r="E29" s="132"/>
      <c r="F29" s="133"/>
      <c r="G29" s="133"/>
      <c r="H29" s="70"/>
      <c r="I29" s="68">
        <v>1</v>
      </c>
      <c r="J29" s="68" t="s">
        <v>54</v>
      </c>
      <c r="K29" s="106">
        <v>0</v>
      </c>
      <c r="L29" s="98">
        <f t="shared" ref="L29:L54" si="2">K29*I29</f>
        <v>0</v>
      </c>
      <c r="M29" s="4"/>
      <c r="N29" s="4"/>
    </row>
    <row r="30" spans="2:14" ht="207" customHeight="1" x14ac:dyDescent="0.2">
      <c r="B30" s="36">
        <v>3</v>
      </c>
      <c r="C30" s="134" t="s">
        <v>192</v>
      </c>
      <c r="D30" s="135"/>
      <c r="E30" s="132"/>
      <c r="F30" s="133"/>
      <c r="G30" s="133"/>
      <c r="H30" s="70"/>
      <c r="I30" s="68">
        <v>1</v>
      </c>
      <c r="J30" s="68" t="s">
        <v>54</v>
      </c>
      <c r="K30" s="106">
        <v>0</v>
      </c>
      <c r="L30" s="98">
        <f t="shared" si="2"/>
        <v>0</v>
      </c>
      <c r="M30" s="4"/>
      <c r="N30" s="4"/>
    </row>
    <row r="31" spans="2:14" s="16" customFormat="1" ht="226.5" customHeight="1" x14ac:dyDescent="0.2">
      <c r="B31" s="36">
        <v>4</v>
      </c>
      <c r="C31" s="143" t="s">
        <v>197</v>
      </c>
      <c r="D31" s="144"/>
      <c r="E31" s="175"/>
      <c r="F31" s="176"/>
      <c r="G31" s="176"/>
      <c r="H31" s="70"/>
      <c r="I31" s="68">
        <v>1</v>
      </c>
      <c r="J31" s="68" t="s">
        <v>54</v>
      </c>
      <c r="K31" s="106">
        <v>0</v>
      </c>
      <c r="L31" s="99">
        <f t="shared" si="2"/>
        <v>0</v>
      </c>
    </row>
    <row r="32" spans="2:14" ht="102.75" customHeight="1" x14ac:dyDescent="0.2">
      <c r="B32" s="36">
        <v>5</v>
      </c>
      <c r="C32" s="173" t="s">
        <v>60</v>
      </c>
      <c r="D32" s="135"/>
      <c r="E32" s="132"/>
      <c r="F32" s="133"/>
      <c r="G32" s="133"/>
      <c r="H32" s="70"/>
      <c r="I32" s="68">
        <v>1</v>
      </c>
      <c r="J32" s="68" t="s">
        <v>54</v>
      </c>
      <c r="K32" s="106">
        <v>0</v>
      </c>
      <c r="L32" s="98">
        <f t="shared" si="2"/>
        <v>0</v>
      </c>
    </row>
    <row r="33" spans="2:12" ht="133.5" customHeight="1" x14ac:dyDescent="0.2">
      <c r="B33" s="36">
        <v>6</v>
      </c>
      <c r="C33" s="134" t="s">
        <v>61</v>
      </c>
      <c r="D33" s="135"/>
      <c r="E33" s="132"/>
      <c r="F33" s="133"/>
      <c r="G33" s="133"/>
      <c r="H33" s="70"/>
      <c r="I33" s="68">
        <v>1</v>
      </c>
      <c r="J33" s="68" t="s">
        <v>54</v>
      </c>
      <c r="K33" s="106">
        <v>0</v>
      </c>
      <c r="L33" s="98">
        <f t="shared" si="2"/>
        <v>0</v>
      </c>
    </row>
    <row r="34" spans="2:12" ht="106.5" customHeight="1" x14ac:dyDescent="0.2">
      <c r="B34" s="36">
        <v>7</v>
      </c>
      <c r="C34" s="134" t="s">
        <v>63</v>
      </c>
      <c r="D34" s="135"/>
      <c r="E34" s="132"/>
      <c r="F34" s="133"/>
      <c r="G34" s="133"/>
      <c r="H34" s="70"/>
      <c r="I34" s="68">
        <v>32</v>
      </c>
      <c r="J34" s="68" t="s">
        <v>62</v>
      </c>
      <c r="K34" s="106">
        <v>0</v>
      </c>
      <c r="L34" s="98">
        <f t="shared" si="2"/>
        <v>0</v>
      </c>
    </row>
    <row r="35" spans="2:12" ht="116.25" customHeight="1" x14ac:dyDescent="0.2">
      <c r="B35" s="36">
        <v>8</v>
      </c>
      <c r="C35" s="134" t="s">
        <v>66</v>
      </c>
      <c r="D35" s="135"/>
      <c r="E35" s="132"/>
      <c r="F35" s="133"/>
      <c r="G35" s="133"/>
      <c r="H35" s="70"/>
      <c r="I35" s="68">
        <v>24</v>
      </c>
      <c r="J35" s="68" t="s">
        <v>64</v>
      </c>
      <c r="K35" s="106">
        <v>0</v>
      </c>
      <c r="L35" s="98">
        <f t="shared" si="2"/>
        <v>0</v>
      </c>
    </row>
    <row r="36" spans="2:12" ht="109.5" customHeight="1" x14ac:dyDescent="0.2">
      <c r="B36" s="36">
        <v>9</v>
      </c>
      <c r="C36" s="134" t="s">
        <v>67</v>
      </c>
      <c r="D36" s="135"/>
      <c r="E36" s="132"/>
      <c r="F36" s="133"/>
      <c r="G36" s="133"/>
      <c r="H36" s="70"/>
      <c r="I36" s="68">
        <v>2</v>
      </c>
      <c r="J36" s="68" t="s">
        <v>54</v>
      </c>
      <c r="K36" s="106">
        <v>0</v>
      </c>
      <c r="L36" s="98">
        <f t="shared" si="2"/>
        <v>0</v>
      </c>
    </row>
    <row r="37" spans="2:12" ht="174" customHeight="1" x14ac:dyDescent="0.2">
      <c r="B37" s="36">
        <v>10</v>
      </c>
      <c r="C37" s="134" t="s">
        <v>68</v>
      </c>
      <c r="D37" s="135"/>
      <c r="E37" s="132"/>
      <c r="F37" s="133"/>
      <c r="G37" s="133"/>
      <c r="H37" s="70"/>
      <c r="I37" s="68">
        <v>2</v>
      </c>
      <c r="J37" s="68" t="s">
        <v>54</v>
      </c>
      <c r="K37" s="106">
        <v>0</v>
      </c>
      <c r="L37" s="98">
        <f t="shared" si="2"/>
        <v>0</v>
      </c>
    </row>
    <row r="38" spans="2:12" ht="174" customHeight="1" x14ac:dyDescent="0.2">
      <c r="B38" s="36">
        <v>11</v>
      </c>
      <c r="C38" s="134" t="s">
        <v>70</v>
      </c>
      <c r="D38" s="135"/>
      <c r="E38" s="132"/>
      <c r="F38" s="133"/>
      <c r="G38" s="133"/>
      <c r="H38" s="70"/>
      <c r="I38" s="68">
        <v>1</v>
      </c>
      <c r="J38" s="68" t="s">
        <v>54</v>
      </c>
      <c r="K38" s="106">
        <v>0</v>
      </c>
      <c r="L38" s="98">
        <f t="shared" si="2"/>
        <v>0</v>
      </c>
    </row>
    <row r="39" spans="2:12" ht="102.75" customHeight="1" x14ac:dyDescent="0.2">
      <c r="B39" s="36">
        <v>12</v>
      </c>
      <c r="C39" s="134" t="s">
        <v>71</v>
      </c>
      <c r="D39" s="135"/>
      <c r="E39" s="132"/>
      <c r="F39" s="133"/>
      <c r="G39" s="133"/>
      <c r="H39" s="70"/>
      <c r="I39" s="68">
        <v>1</v>
      </c>
      <c r="J39" s="68" t="s">
        <v>54</v>
      </c>
      <c r="K39" s="106">
        <v>0</v>
      </c>
      <c r="L39" s="98">
        <f t="shared" si="2"/>
        <v>0</v>
      </c>
    </row>
    <row r="40" spans="2:12" ht="102.75" customHeight="1" x14ac:dyDescent="0.2">
      <c r="B40" s="36">
        <v>13</v>
      </c>
      <c r="C40" s="134" t="s">
        <v>72</v>
      </c>
      <c r="D40" s="135"/>
      <c r="E40" s="132"/>
      <c r="F40" s="133"/>
      <c r="G40" s="133"/>
      <c r="H40" s="70"/>
      <c r="I40" s="68">
        <v>1</v>
      </c>
      <c r="J40" s="68" t="s">
        <v>54</v>
      </c>
      <c r="K40" s="106">
        <v>0</v>
      </c>
      <c r="L40" s="98">
        <f t="shared" si="2"/>
        <v>0</v>
      </c>
    </row>
    <row r="41" spans="2:12" ht="102.75" customHeight="1" x14ac:dyDescent="0.2">
      <c r="B41" s="36">
        <v>14</v>
      </c>
      <c r="C41" s="134" t="s">
        <v>73</v>
      </c>
      <c r="D41" s="135"/>
      <c r="E41" s="132"/>
      <c r="F41" s="133"/>
      <c r="G41" s="133"/>
      <c r="H41" s="70"/>
      <c r="I41" s="68">
        <v>1</v>
      </c>
      <c r="J41" s="68" t="s">
        <v>54</v>
      </c>
      <c r="K41" s="106">
        <v>0</v>
      </c>
      <c r="L41" s="98">
        <f t="shared" si="2"/>
        <v>0</v>
      </c>
    </row>
    <row r="42" spans="2:12" ht="102.75" customHeight="1" x14ac:dyDescent="0.2">
      <c r="B42" s="36">
        <v>15</v>
      </c>
      <c r="C42" s="134" t="s">
        <v>74</v>
      </c>
      <c r="D42" s="135"/>
      <c r="E42" s="132"/>
      <c r="F42" s="133"/>
      <c r="G42" s="133"/>
      <c r="H42" s="70"/>
      <c r="I42" s="68">
        <v>1</v>
      </c>
      <c r="J42" s="68" t="s">
        <v>54</v>
      </c>
      <c r="K42" s="106">
        <v>0</v>
      </c>
      <c r="L42" s="98">
        <f t="shared" si="2"/>
        <v>0</v>
      </c>
    </row>
    <row r="43" spans="2:12" ht="107.25" customHeight="1" x14ac:dyDescent="0.2">
      <c r="B43" s="36">
        <v>16</v>
      </c>
      <c r="C43" s="134" t="s">
        <v>75</v>
      </c>
      <c r="D43" s="135"/>
      <c r="E43" s="132"/>
      <c r="F43" s="133"/>
      <c r="G43" s="133"/>
      <c r="H43" s="70"/>
      <c r="I43" s="68">
        <v>1</v>
      </c>
      <c r="J43" s="68" t="s">
        <v>54</v>
      </c>
      <c r="K43" s="106">
        <v>0</v>
      </c>
      <c r="L43" s="98">
        <f t="shared" si="2"/>
        <v>0</v>
      </c>
    </row>
    <row r="44" spans="2:12" ht="93.75" customHeight="1" x14ac:dyDescent="0.2">
      <c r="B44" s="36">
        <v>17</v>
      </c>
      <c r="C44" s="134" t="s">
        <v>76</v>
      </c>
      <c r="D44" s="135"/>
      <c r="E44" s="132"/>
      <c r="F44" s="133"/>
      <c r="G44" s="133"/>
      <c r="H44" s="70"/>
      <c r="I44" s="68">
        <v>1</v>
      </c>
      <c r="J44" s="68" t="s">
        <v>54</v>
      </c>
      <c r="K44" s="106">
        <v>0</v>
      </c>
      <c r="L44" s="98">
        <f t="shared" si="2"/>
        <v>0</v>
      </c>
    </row>
    <row r="45" spans="2:12" ht="84" customHeight="1" x14ac:dyDescent="0.2">
      <c r="B45" s="36">
        <v>18</v>
      </c>
      <c r="C45" s="134" t="s">
        <v>223</v>
      </c>
      <c r="D45" s="135"/>
      <c r="E45" s="132"/>
      <c r="F45" s="133"/>
      <c r="G45" s="133"/>
      <c r="H45" s="70"/>
      <c r="I45" s="68">
        <v>1</v>
      </c>
      <c r="J45" s="68" t="s">
        <v>54</v>
      </c>
      <c r="K45" s="106">
        <v>0</v>
      </c>
      <c r="L45" s="98">
        <f t="shared" si="2"/>
        <v>0</v>
      </c>
    </row>
    <row r="46" spans="2:12" ht="94.5" customHeight="1" x14ac:dyDescent="0.2">
      <c r="B46" s="36">
        <v>19</v>
      </c>
      <c r="C46" s="134" t="s">
        <v>78</v>
      </c>
      <c r="D46" s="135"/>
      <c r="E46" s="132"/>
      <c r="F46" s="133"/>
      <c r="G46" s="133"/>
      <c r="H46" s="70"/>
      <c r="I46" s="68">
        <v>1</v>
      </c>
      <c r="J46" s="68" t="s">
        <v>54</v>
      </c>
      <c r="K46" s="106">
        <v>0</v>
      </c>
      <c r="L46" s="98">
        <f t="shared" si="2"/>
        <v>0</v>
      </c>
    </row>
    <row r="47" spans="2:12" ht="96" customHeight="1" x14ac:dyDescent="0.2">
      <c r="B47" s="36">
        <v>20</v>
      </c>
      <c r="C47" s="134" t="s">
        <v>224</v>
      </c>
      <c r="D47" s="135"/>
      <c r="E47" s="132"/>
      <c r="F47" s="133"/>
      <c r="G47" s="133"/>
      <c r="H47" s="70"/>
      <c r="I47" s="68">
        <v>1</v>
      </c>
      <c r="J47" s="68" t="s">
        <v>54</v>
      </c>
      <c r="K47" s="106">
        <v>0</v>
      </c>
      <c r="L47" s="98">
        <f t="shared" si="2"/>
        <v>0</v>
      </c>
    </row>
    <row r="48" spans="2:12" ht="95.25" customHeight="1" x14ac:dyDescent="0.2">
      <c r="B48" s="36">
        <v>21</v>
      </c>
      <c r="C48" s="134" t="s">
        <v>80</v>
      </c>
      <c r="D48" s="135"/>
      <c r="E48" s="132"/>
      <c r="F48" s="133"/>
      <c r="G48" s="133"/>
      <c r="H48" s="70"/>
      <c r="I48" s="68">
        <v>1</v>
      </c>
      <c r="J48" s="68" t="s">
        <v>54</v>
      </c>
      <c r="K48" s="106">
        <v>0</v>
      </c>
      <c r="L48" s="98">
        <f t="shared" si="2"/>
        <v>0</v>
      </c>
    </row>
    <row r="49" spans="2:21" ht="102" customHeight="1" x14ac:dyDescent="0.2">
      <c r="B49" s="36">
        <v>22</v>
      </c>
      <c r="C49" s="134" t="s">
        <v>81</v>
      </c>
      <c r="D49" s="135"/>
      <c r="E49" s="132"/>
      <c r="F49" s="133"/>
      <c r="G49" s="133"/>
      <c r="H49" s="70"/>
      <c r="I49" s="68">
        <v>1</v>
      </c>
      <c r="J49" s="68" t="s">
        <v>54</v>
      </c>
      <c r="K49" s="106">
        <v>0</v>
      </c>
      <c r="L49" s="98">
        <f t="shared" si="2"/>
        <v>0</v>
      </c>
    </row>
    <row r="50" spans="2:21" ht="240.75" customHeight="1" x14ac:dyDescent="0.2">
      <c r="B50" s="36">
        <v>23</v>
      </c>
      <c r="C50" s="134" t="s">
        <v>201</v>
      </c>
      <c r="D50" s="135"/>
      <c r="E50" s="102" t="s">
        <v>199</v>
      </c>
      <c r="F50" s="85"/>
      <c r="G50" s="103"/>
      <c r="H50" s="70"/>
      <c r="I50" s="96">
        <v>1</v>
      </c>
      <c r="J50" s="96" t="s">
        <v>54</v>
      </c>
      <c r="K50" s="107">
        <v>0</v>
      </c>
      <c r="L50" s="98">
        <f t="shared" si="2"/>
        <v>0</v>
      </c>
    </row>
    <row r="51" spans="2:21" ht="240.75" customHeight="1" x14ac:dyDescent="0.2">
      <c r="B51" s="36">
        <v>24</v>
      </c>
      <c r="C51" s="173" t="s">
        <v>202</v>
      </c>
      <c r="D51" s="135"/>
      <c r="E51" s="175"/>
      <c r="F51" s="176"/>
      <c r="G51" s="176"/>
      <c r="H51" s="70"/>
      <c r="I51" s="96">
        <v>1</v>
      </c>
      <c r="J51" s="96" t="s">
        <v>54</v>
      </c>
      <c r="K51" s="107">
        <v>0</v>
      </c>
      <c r="L51" s="98">
        <f t="shared" si="2"/>
        <v>0</v>
      </c>
    </row>
    <row r="52" spans="2:21" ht="228" customHeight="1" x14ac:dyDescent="0.2">
      <c r="B52" s="36">
        <v>25</v>
      </c>
      <c r="C52" s="143" t="s">
        <v>203</v>
      </c>
      <c r="D52" s="144"/>
      <c r="E52" s="175"/>
      <c r="F52" s="176"/>
      <c r="G52" s="176"/>
      <c r="H52" s="70"/>
      <c r="I52" s="68">
        <v>1</v>
      </c>
      <c r="J52" s="68" t="s">
        <v>54</v>
      </c>
      <c r="K52" s="106">
        <v>0</v>
      </c>
      <c r="L52" s="99">
        <f t="shared" si="2"/>
        <v>0</v>
      </c>
    </row>
    <row r="53" spans="2:21" ht="91.5" customHeight="1" x14ac:dyDescent="0.2">
      <c r="B53" s="36">
        <v>26</v>
      </c>
      <c r="C53" s="134" t="s">
        <v>87</v>
      </c>
      <c r="D53" s="135"/>
      <c r="E53" s="132"/>
      <c r="F53" s="133"/>
      <c r="G53" s="133"/>
      <c r="H53" s="70"/>
      <c r="I53" s="68">
        <v>12</v>
      </c>
      <c r="J53" s="68" t="s">
        <v>31</v>
      </c>
      <c r="K53" s="106">
        <v>0</v>
      </c>
      <c r="L53" s="98">
        <f t="shared" si="2"/>
        <v>0</v>
      </c>
    </row>
    <row r="54" spans="2:21" ht="91.5" customHeight="1" x14ac:dyDescent="0.2">
      <c r="B54" s="36">
        <v>27</v>
      </c>
      <c r="C54" s="134" t="s">
        <v>88</v>
      </c>
      <c r="D54" s="135"/>
      <c r="E54" s="132"/>
      <c r="F54" s="133"/>
      <c r="G54" s="133"/>
      <c r="H54" s="70"/>
      <c r="I54" s="68">
        <v>10</v>
      </c>
      <c r="J54" s="68" t="s">
        <v>31</v>
      </c>
      <c r="K54" s="106">
        <v>0</v>
      </c>
      <c r="L54" s="98">
        <f t="shared" si="2"/>
        <v>0</v>
      </c>
    </row>
    <row r="55" spans="2:21" ht="36" customHeight="1" x14ac:dyDescent="0.2">
      <c r="B55" s="32" t="s">
        <v>20</v>
      </c>
      <c r="C55" s="136" t="s">
        <v>89</v>
      </c>
      <c r="D55" s="137"/>
      <c r="E55" s="28"/>
      <c r="F55" s="28"/>
      <c r="G55" s="28"/>
      <c r="H55" s="28"/>
      <c r="I55" s="54"/>
      <c r="J55" s="54"/>
      <c r="K55" s="54"/>
      <c r="L55" s="33"/>
    </row>
    <row r="56" spans="2:21" ht="196.5" customHeight="1" x14ac:dyDescent="0.2">
      <c r="B56" s="38"/>
      <c r="C56" s="134" t="s">
        <v>90</v>
      </c>
      <c r="D56" s="135"/>
      <c r="E56" s="132"/>
      <c r="F56" s="133"/>
      <c r="G56" s="133" t="s">
        <v>23</v>
      </c>
      <c r="H56" s="70"/>
      <c r="I56" s="68"/>
      <c r="J56" s="68"/>
      <c r="K56" s="72"/>
      <c r="L56" s="98"/>
    </row>
    <row r="57" spans="2:21" ht="42" customHeight="1" x14ac:dyDescent="0.2">
      <c r="B57" s="32" t="s">
        <v>21</v>
      </c>
      <c r="C57" s="27" t="s">
        <v>92</v>
      </c>
      <c r="D57" s="28"/>
      <c r="E57" s="28"/>
      <c r="F57" s="28"/>
      <c r="G57" s="28"/>
      <c r="H57" s="28"/>
      <c r="I57" s="54"/>
      <c r="J57" s="54"/>
      <c r="K57" s="54"/>
      <c r="L57" s="33"/>
    </row>
    <row r="58" spans="2:21" ht="167.25" customHeight="1" x14ac:dyDescent="0.2">
      <c r="B58" s="40"/>
      <c r="C58" s="134" t="s">
        <v>93</v>
      </c>
      <c r="D58" s="135"/>
      <c r="E58" s="132"/>
      <c r="F58" s="133"/>
      <c r="G58" s="133" t="s">
        <v>23</v>
      </c>
      <c r="H58" s="70"/>
      <c r="I58" s="68"/>
      <c r="J58" s="68"/>
      <c r="K58" s="72"/>
      <c r="L58" s="98"/>
    </row>
    <row r="59" spans="2:21" ht="155.25" customHeight="1" x14ac:dyDescent="0.2">
      <c r="B59" s="40">
        <v>1</v>
      </c>
      <c r="C59" s="134" t="s">
        <v>204</v>
      </c>
      <c r="D59" s="135"/>
      <c r="E59" s="104"/>
      <c r="F59" s="104"/>
      <c r="G59" s="104"/>
      <c r="H59" s="86"/>
      <c r="I59" s="68">
        <v>6</v>
      </c>
      <c r="J59" s="68" t="s">
        <v>54</v>
      </c>
      <c r="K59" s="106">
        <v>0</v>
      </c>
      <c r="L59" s="99">
        <f t="shared" ref="L59:L71" si="3">K59*I59</f>
        <v>0</v>
      </c>
      <c r="N59" s="1"/>
    </row>
    <row r="60" spans="2:21" ht="213.75" customHeight="1" x14ac:dyDescent="0.2">
      <c r="B60" s="40">
        <v>2</v>
      </c>
      <c r="C60" s="134" t="s">
        <v>205</v>
      </c>
      <c r="D60" s="135"/>
      <c r="E60" s="104"/>
      <c r="F60" s="104"/>
      <c r="G60" s="104"/>
      <c r="H60" s="86"/>
      <c r="I60" s="68">
        <v>2</v>
      </c>
      <c r="J60" s="68" t="s">
        <v>54</v>
      </c>
      <c r="K60" s="106">
        <v>0</v>
      </c>
      <c r="L60" s="99">
        <f t="shared" si="3"/>
        <v>0</v>
      </c>
    </row>
    <row r="61" spans="2:21" ht="114.75" customHeight="1" x14ac:dyDescent="0.2">
      <c r="B61" s="40">
        <v>3</v>
      </c>
      <c r="C61" s="173" t="s">
        <v>206</v>
      </c>
      <c r="D61" s="135"/>
      <c r="E61" s="104"/>
      <c r="F61" s="104"/>
      <c r="G61" s="104"/>
      <c r="H61" s="86"/>
      <c r="I61" s="68">
        <v>6</v>
      </c>
      <c r="J61" s="68" t="s">
        <v>54</v>
      </c>
      <c r="K61" s="106">
        <v>0</v>
      </c>
      <c r="L61" s="99">
        <f t="shared" si="3"/>
        <v>0</v>
      </c>
      <c r="O61" s="155"/>
      <c r="P61" s="155"/>
      <c r="Q61" s="155"/>
      <c r="R61" s="155"/>
      <c r="S61" s="155"/>
      <c r="T61" s="155"/>
      <c r="U61" s="155"/>
    </row>
    <row r="62" spans="2:21" ht="177.75" customHeight="1" x14ac:dyDescent="0.2">
      <c r="B62" s="40">
        <v>4</v>
      </c>
      <c r="C62" s="173" t="s">
        <v>207</v>
      </c>
      <c r="D62" s="135"/>
      <c r="E62" s="104"/>
      <c r="F62" s="104"/>
      <c r="G62" s="104"/>
      <c r="H62" s="86"/>
      <c r="I62" s="68">
        <v>6</v>
      </c>
      <c r="J62" s="68" t="s">
        <v>54</v>
      </c>
      <c r="K62" s="106">
        <v>0</v>
      </c>
      <c r="L62" s="99">
        <f t="shared" si="3"/>
        <v>0</v>
      </c>
      <c r="O62" s="88"/>
      <c r="P62" s="88"/>
      <c r="Q62" s="88"/>
      <c r="R62" s="88"/>
      <c r="S62" s="88"/>
      <c r="T62" s="88"/>
      <c r="U62" s="88"/>
    </row>
    <row r="63" spans="2:21" ht="136.5" customHeight="1" x14ac:dyDescent="0.2">
      <c r="B63" s="40">
        <v>4</v>
      </c>
      <c r="C63" s="134" t="s">
        <v>106</v>
      </c>
      <c r="D63" s="135"/>
      <c r="E63" s="104"/>
      <c r="F63" s="104"/>
      <c r="G63" s="104"/>
      <c r="H63" s="86"/>
      <c r="I63" s="68">
        <v>2</v>
      </c>
      <c r="J63" s="68" t="s">
        <v>54</v>
      </c>
      <c r="K63" s="106">
        <v>0</v>
      </c>
      <c r="L63" s="99">
        <f t="shared" si="3"/>
        <v>0</v>
      </c>
    </row>
    <row r="64" spans="2:21" ht="99.75" customHeight="1" x14ac:dyDescent="0.2">
      <c r="B64" s="40">
        <v>5</v>
      </c>
      <c r="C64" s="134" t="s">
        <v>107</v>
      </c>
      <c r="D64" s="135"/>
      <c r="E64" s="104"/>
      <c r="F64" s="104"/>
      <c r="G64" s="104"/>
      <c r="H64" s="86"/>
      <c r="I64" s="68">
        <v>4</v>
      </c>
      <c r="J64" s="68" t="s">
        <v>54</v>
      </c>
      <c r="K64" s="106">
        <v>0</v>
      </c>
      <c r="L64" s="99">
        <f t="shared" si="3"/>
        <v>0</v>
      </c>
    </row>
    <row r="65" spans="2:12" ht="95.25" customHeight="1" x14ac:dyDescent="0.2">
      <c r="B65" s="40">
        <v>6</v>
      </c>
      <c r="C65" s="134" t="s">
        <v>108</v>
      </c>
      <c r="D65" s="135"/>
      <c r="E65" s="104"/>
      <c r="F65" s="104"/>
      <c r="G65" s="104"/>
      <c r="H65" s="86"/>
      <c r="I65" s="68">
        <v>4</v>
      </c>
      <c r="J65" s="68" t="s">
        <v>54</v>
      </c>
      <c r="K65" s="106">
        <v>0</v>
      </c>
      <c r="L65" s="99">
        <f t="shared" si="3"/>
        <v>0</v>
      </c>
    </row>
    <row r="66" spans="2:12" ht="128.25" customHeight="1" x14ac:dyDescent="0.2">
      <c r="B66" s="40">
        <v>7</v>
      </c>
      <c r="C66" s="134" t="s">
        <v>109</v>
      </c>
      <c r="D66" s="135"/>
      <c r="E66" s="104"/>
      <c r="F66" s="104"/>
      <c r="G66" s="104"/>
      <c r="H66" s="86"/>
      <c r="I66" s="68">
        <v>2</v>
      </c>
      <c r="J66" s="68" t="s">
        <v>54</v>
      </c>
      <c r="K66" s="106">
        <v>0</v>
      </c>
      <c r="L66" s="99">
        <f t="shared" si="3"/>
        <v>0</v>
      </c>
    </row>
    <row r="67" spans="2:12" ht="102.75" customHeight="1" x14ac:dyDescent="0.2">
      <c r="B67" s="40">
        <v>8</v>
      </c>
      <c r="C67" s="134" t="s">
        <v>110</v>
      </c>
      <c r="D67" s="135"/>
      <c r="E67" s="104"/>
      <c r="F67" s="104"/>
      <c r="G67" s="104"/>
      <c r="H67" s="86"/>
      <c r="I67" s="68">
        <v>12</v>
      </c>
      <c r="J67" s="68" t="s">
        <v>54</v>
      </c>
      <c r="K67" s="106">
        <v>0</v>
      </c>
      <c r="L67" s="99">
        <f t="shared" si="3"/>
        <v>0</v>
      </c>
    </row>
    <row r="68" spans="2:12" ht="181.5" customHeight="1" x14ac:dyDescent="0.2">
      <c r="B68" s="40">
        <v>9</v>
      </c>
      <c r="C68" s="134" t="s">
        <v>111</v>
      </c>
      <c r="D68" s="135"/>
      <c r="E68" s="104"/>
      <c r="F68" s="104"/>
      <c r="G68" s="104"/>
      <c r="H68" s="86"/>
      <c r="I68" s="68">
        <v>1</v>
      </c>
      <c r="J68" s="68" t="s">
        <v>54</v>
      </c>
      <c r="K68" s="106">
        <v>0</v>
      </c>
      <c r="L68" s="99">
        <f t="shared" si="3"/>
        <v>0</v>
      </c>
    </row>
    <row r="69" spans="2:12" ht="96.75" customHeight="1" x14ac:dyDescent="0.2">
      <c r="B69" s="40">
        <v>10</v>
      </c>
      <c r="C69" s="134" t="s">
        <v>112</v>
      </c>
      <c r="D69" s="135"/>
      <c r="E69" s="104"/>
      <c r="F69" s="104"/>
      <c r="G69" s="104"/>
      <c r="H69" s="86"/>
      <c r="I69" s="68">
        <v>1</v>
      </c>
      <c r="J69" s="68" t="s">
        <v>54</v>
      </c>
      <c r="K69" s="106">
        <v>0</v>
      </c>
      <c r="L69" s="99">
        <f t="shared" si="3"/>
        <v>0</v>
      </c>
    </row>
    <row r="70" spans="2:12" ht="96.75" customHeight="1" x14ac:dyDescent="0.2">
      <c r="B70" s="40">
        <v>11</v>
      </c>
      <c r="C70" s="134" t="s">
        <v>113</v>
      </c>
      <c r="D70" s="135"/>
      <c r="E70" s="104"/>
      <c r="F70" s="104"/>
      <c r="G70" s="104"/>
      <c r="H70" s="86"/>
      <c r="I70" s="68">
        <v>1</v>
      </c>
      <c r="J70" s="68" t="s">
        <v>54</v>
      </c>
      <c r="K70" s="106">
        <v>0</v>
      </c>
      <c r="L70" s="99">
        <f t="shared" si="3"/>
        <v>0</v>
      </c>
    </row>
    <row r="71" spans="2:12" ht="118.5" customHeight="1" x14ac:dyDescent="0.2">
      <c r="B71" s="40">
        <v>12</v>
      </c>
      <c r="C71" s="134" t="s">
        <v>208</v>
      </c>
      <c r="D71" s="135"/>
      <c r="E71" s="102" t="s">
        <v>199</v>
      </c>
      <c r="F71" s="85"/>
      <c r="G71" s="103"/>
      <c r="H71" s="86"/>
      <c r="I71" s="68">
        <v>1</v>
      </c>
      <c r="J71" s="68" t="s">
        <v>54</v>
      </c>
      <c r="K71" s="106">
        <v>0</v>
      </c>
      <c r="L71" s="99">
        <f t="shared" si="3"/>
        <v>0</v>
      </c>
    </row>
    <row r="72" spans="2:12" ht="47.25" customHeight="1" x14ac:dyDescent="0.2">
      <c r="B72" s="32" t="s">
        <v>22</v>
      </c>
      <c r="C72" s="136" t="s">
        <v>133</v>
      </c>
      <c r="D72" s="137"/>
      <c r="E72" s="28"/>
      <c r="F72" s="28"/>
      <c r="G72" s="28"/>
      <c r="H72" s="28"/>
      <c r="I72" s="54"/>
      <c r="J72" s="54"/>
      <c r="K72" s="54"/>
      <c r="L72" s="33"/>
    </row>
    <row r="73" spans="2:12" ht="137.25" customHeight="1" x14ac:dyDescent="0.2">
      <c r="B73" s="42"/>
      <c r="C73" s="134" t="s">
        <v>134</v>
      </c>
      <c r="D73" s="135"/>
      <c r="E73" s="132"/>
      <c r="F73" s="133"/>
      <c r="G73" s="133" t="s">
        <v>23</v>
      </c>
      <c r="H73" s="70"/>
      <c r="I73" s="68"/>
      <c r="J73" s="68"/>
      <c r="K73" s="72"/>
      <c r="L73" s="98"/>
    </row>
    <row r="74" spans="2:12" ht="135" customHeight="1" x14ac:dyDescent="0.2">
      <c r="B74" s="42">
        <v>1</v>
      </c>
      <c r="C74" s="134" t="s">
        <v>135</v>
      </c>
      <c r="D74" s="135"/>
      <c r="E74" s="132"/>
      <c r="F74" s="133"/>
      <c r="G74" s="133"/>
      <c r="H74" s="70"/>
      <c r="I74" s="68">
        <v>1</v>
      </c>
      <c r="J74" s="68" t="s">
        <v>54</v>
      </c>
      <c r="K74" s="106">
        <v>0</v>
      </c>
      <c r="L74" s="98">
        <f>K74*I74</f>
        <v>0</v>
      </c>
    </row>
    <row r="75" spans="2:12" ht="126.75" customHeight="1" x14ac:dyDescent="0.2">
      <c r="B75" s="42">
        <v>2</v>
      </c>
      <c r="C75" s="134" t="s">
        <v>137</v>
      </c>
      <c r="D75" s="135"/>
      <c r="E75" s="132"/>
      <c r="F75" s="133"/>
      <c r="G75" s="133"/>
      <c r="H75" s="70"/>
      <c r="I75" s="68">
        <v>2</v>
      </c>
      <c r="J75" s="68" t="s">
        <v>54</v>
      </c>
      <c r="K75" s="106">
        <v>0</v>
      </c>
      <c r="L75" s="98">
        <f t="shared" ref="L75:L79" si="4">K75*I75</f>
        <v>0</v>
      </c>
    </row>
    <row r="76" spans="2:12" ht="44.25" customHeight="1" x14ac:dyDescent="0.2">
      <c r="B76" s="32">
        <v>6</v>
      </c>
      <c r="C76" s="136" t="s">
        <v>138</v>
      </c>
      <c r="D76" s="137"/>
      <c r="E76" s="28"/>
      <c r="F76" s="28"/>
      <c r="G76" s="28"/>
      <c r="H76" s="28"/>
      <c r="I76" s="54"/>
      <c r="J76" s="54"/>
      <c r="K76" s="54"/>
      <c r="L76" s="33"/>
    </row>
    <row r="77" spans="2:12" ht="286.5" customHeight="1" x14ac:dyDescent="0.2">
      <c r="B77" s="42"/>
      <c r="C77" s="134" t="s">
        <v>139</v>
      </c>
      <c r="D77" s="135"/>
      <c r="E77" s="132"/>
      <c r="F77" s="133"/>
      <c r="G77" s="133"/>
      <c r="H77" s="70"/>
      <c r="I77" s="68"/>
      <c r="J77" s="68"/>
      <c r="K77" s="72"/>
      <c r="L77" s="98"/>
    </row>
    <row r="78" spans="2:12" ht="190.5" customHeight="1" x14ac:dyDescent="0.2">
      <c r="B78" s="92">
        <v>1</v>
      </c>
      <c r="C78" s="134" t="s">
        <v>140</v>
      </c>
      <c r="D78" s="135"/>
      <c r="E78" s="132"/>
      <c r="F78" s="133"/>
      <c r="G78" s="133"/>
      <c r="H78" s="70"/>
      <c r="I78" s="68">
        <v>1</v>
      </c>
      <c r="J78" s="68" t="s">
        <v>54</v>
      </c>
      <c r="K78" s="106">
        <v>0</v>
      </c>
      <c r="L78" s="98">
        <f t="shared" si="4"/>
        <v>0</v>
      </c>
    </row>
    <row r="79" spans="2:12" ht="133.5" customHeight="1" x14ac:dyDescent="0.2">
      <c r="B79" s="92">
        <v>2</v>
      </c>
      <c r="C79" s="134" t="s">
        <v>141</v>
      </c>
      <c r="D79" s="135"/>
      <c r="E79" s="132"/>
      <c r="F79" s="133"/>
      <c r="G79" s="133"/>
      <c r="H79" s="70"/>
      <c r="I79" s="68">
        <v>4</v>
      </c>
      <c r="J79" s="68" t="s">
        <v>54</v>
      </c>
      <c r="K79" s="106">
        <v>0</v>
      </c>
      <c r="L79" s="98">
        <f t="shared" si="4"/>
        <v>0</v>
      </c>
    </row>
    <row r="80" spans="2:12" ht="129.75" customHeight="1" x14ac:dyDescent="0.2">
      <c r="B80" s="92">
        <v>3</v>
      </c>
      <c r="C80" s="134" t="s">
        <v>142</v>
      </c>
      <c r="D80" s="135"/>
      <c r="E80" s="132"/>
      <c r="F80" s="133"/>
      <c r="G80" s="133"/>
      <c r="H80" s="70"/>
      <c r="I80" s="68">
        <v>2</v>
      </c>
      <c r="J80" s="68" t="s">
        <v>54</v>
      </c>
      <c r="K80" s="106">
        <v>0</v>
      </c>
      <c r="L80" s="98">
        <f>K80*I80</f>
        <v>0</v>
      </c>
    </row>
    <row r="81" spans="2:12" ht="111.75" customHeight="1" x14ac:dyDescent="0.2">
      <c r="B81" s="92">
        <v>4</v>
      </c>
      <c r="C81" s="134" t="s">
        <v>143</v>
      </c>
      <c r="D81" s="135"/>
      <c r="E81" s="132"/>
      <c r="F81" s="133"/>
      <c r="G81" s="133"/>
      <c r="H81" s="70"/>
      <c r="I81" s="68">
        <v>1</v>
      </c>
      <c r="J81" s="68" t="s">
        <v>54</v>
      </c>
      <c r="K81" s="106">
        <v>0</v>
      </c>
      <c r="L81" s="98">
        <f t="shared" ref="L81:L91" si="5">K81*I81</f>
        <v>0</v>
      </c>
    </row>
    <row r="82" spans="2:12" ht="122.25" customHeight="1" x14ac:dyDescent="0.2">
      <c r="B82" s="92">
        <v>5</v>
      </c>
      <c r="C82" s="134" t="s">
        <v>209</v>
      </c>
      <c r="D82" s="135"/>
      <c r="E82" s="132"/>
      <c r="F82" s="133"/>
      <c r="G82" s="133"/>
      <c r="H82" s="70"/>
      <c r="I82" s="68">
        <v>1</v>
      </c>
      <c r="J82" s="68" t="s">
        <v>54</v>
      </c>
      <c r="K82" s="106">
        <v>0</v>
      </c>
      <c r="L82" s="98">
        <f t="shared" si="5"/>
        <v>0</v>
      </c>
    </row>
    <row r="83" spans="2:12" ht="132" customHeight="1" x14ac:dyDescent="0.2">
      <c r="B83" s="92">
        <v>6</v>
      </c>
      <c r="C83" s="134" t="s">
        <v>210</v>
      </c>
      <c r="D83" s="135"/>
      <c r="E83" s="132"/>
      <c r="F83" s="133"/>
      <c r="G83" s="133"/>
      <c r="H83" s="70"/>
      <c r="I83" s="68">
        <v>1</v>
      </c>
      <c r="J83" s="68" t="s">
        <v>54</v>
      </c>
      <c r="K83" s="106">
        <v>0</v>
      </c>
      <c r="L83" s="98">
        <f t="shared" si="5"/>
        <v>0</v>
      </c>
    </row>
    <row r="84" spans="2:12" ht="117" customHeight="1" x14ac:dyDescent="0.2">
      <c r="B84" s="92">
        <v>7</v>
      </c>
      <c r="C84" s="134" t="s">
        <v>146</v>
      </c>
      <c r="D84" s="135"/>
      <c r="E84" s="132"/>
      <c r="F84" s="133"/>
      <c r="G84" s="133"/>
      <c r="H84" s="70"/>
      <c r="I84" s="68">
        <v>1</v>
      </c>
      <c r="J84" s="68" t="s">
        <v>54</v>
      </c>
      <c r="K84" s="106">
        <v>0</v>
      </c>
      <c r="L84" s="98">
        <f t="shared" si="5"/>
        <v>0</v>
      </c>
    </row>
    <row r="85" spans="2:12" ht="117" customHeight="1" x14ac:dyDescent="0.2">
      <c r="B85" s="92">
        <v>8</v>
      </c>
      <c r="C85" s="134" t="s">
        <v>147</v>
      </c>
      <c r="D85" s="135"/>
      <c r="E85" s="132"/>
      <c r="F85" s="133"/>
      <c r="G85" s="133"/>
      <c r="H85" s="70"/>
      <c r="I85" s="68">
        <v>1</v>
      </c>
      <c r="J85" s="68" t="s">
        <v>54</v>
      </c>
      <c r="K85" s="106">
        <v>0</v>
      </c>
      <c r="L85" s="98">
        <f t="shared" si="5"/>
        <v>0</v>
      </c>
    </row>
    <row r="86" spans="2:12" ht="94.5" customHeight="1" x14ac:dyDescent="0.2">
      <c r="B86" s="92">
        <v>9</v>
      </c>
      <c r="C86" s="134" t="s">
        <v>148</v>
      </c>
      <c r="D86" s="135"/>
      <c r="E86" s="132"/>
      <c r="F86" s="133"/>
      <c r="G86" s="133"/>
      <c r="H86" s="70"/>
      <c r="I86" s="68">
        <v>1</v>
      </c>
      <c r="J86" s="68" t="s">
        <v>54</v>
      </c>
      <c r="K86" s="106">
        <v>0</v>
      </c>
      <c r="L86" s="98">
        <f t="shared" si="5"/>
        <v>0</v>
      </c>
    </row>
    <row r="87" spans="2:12" ht="100.5" customHeight="1" x14ac:dyDescent="0.2">
      <c r="B87" s="92">
        <v>10</v>
      </c>
      <c r="C87" s="134" t="s">
        <v>149</v>
      </c>
      <c r="D87" s="135"/>
      <c r="E87" s="132"/>
      <c r="F87" s="133"/>
      <c r="G87" s="133"/>
      <c r="H87" s="70"/>
      <c r="I87" s="68">
        <v>1</v>
      </c>
      <c r="J87" s="68" t="s">
        <v>54</v>
      </c>
      <c r="K87" s="106">
        <v>0</v>
      </c>
      <c r="L87" s="98">
        <f t="shared" si="5"/>
        <v>0</v>
      </c>
    </row>
    <row r="88" spans="2:12" ht="91.5" customHeight="1" x14ac:dyDescent="0.2">
      <c r="B88" s="92">
        <v>11</v>
      </c>
      <c r="C88" s="134" t="s">
        <v>211</v>
      </c>
      <c r="D88" s="135"/>
      <c r="E88" s="132"/>
      <c r="F88" s="133"/>
      <c r="G88" s="133"/>
      <c r="H88" s="70"/>
      <c r="I88" s="68">
        <v>1</v>
      </c>
      <c r="J88" s="68" t="s">
        <v>54</v>
      </c>
      <c r="K88" s="106">
        <v>0</v>
      </c>
      <c r="L88" s="98">
        <f t="shared" si="5"/>
        <v>0</v>
      </c>
    </row>
    <row r="89" spans="2:12" ht="215.25" customHeight="1" x14ac:dyDescent="0.2">
      <c r="B89" s="92">
        <v>12</v>
      </c>
      <c r="C89" s="134" t="s">
        <v>151</v>
      </c>
      <c r="D89" s="135"/>
      <c r="E89" s="132"/>
      <c r="F89" s="133"/>
      <c r="G89" s="133"/>
      <c r="H89" s="70"/>
      <c r="I89" s="68">
        <v>1</v>
      </c>
      <c r="J89" s="68" t="s">
        <v>54</v>
      </c>
      <c r="K89" s="106">
        <v>0</v>
      </c>
      <c r="L89" s="98">
        <f t="shared" si="5"/>
        <v>0</v>
      </c>
    </row>
    <row r="90" spans="2:12" ht="180" customHeight="1" x14ac:dyDescent="0.2">
      <c r="B90" s="92">
        <v>13</v>
      </c>
      <c r="C90" s="134" t="s">
        <v>152</v>
      </c>
      <c r="D90" s="135"/>
      <c r="E90" s="132"/>
      <c r="F90" s="133"/>
      <c r="G90" s="133"/>
      <c r="H90" s="70"/>
      <c r="I90" s="68">
        <v>1</v>
      </c>
      <c r="J90" s="68" t="s">
        <v>54</v>
      </c>
      <c r="K90" s="106">
        <v>0</v>
      </c>
      <c r="L90" s="98">
        <f t="shared" si="5"/>
        <v>0</v>
      </c>
    </row>
    <row r="91" spans="2:12" ht="260.25" customHeight="1" x14ac:dyDescent="0.2">
      <c r="B91" s="92">
        <v>14</v>
      </c>
      <c r="C91" s="134" t="s">
        <v>225</v>
      </c>
      <c r="D91" s="135"/>
      <c r="E91" s="132"/>
      <c r="F91" s="133"/>
      <c r="G91" s="133"/>
      <c r="H91" s="70"/>
      <c r="I91" s="68">
        <v>1</v>
      </c>
      <c r="J91" s="68" t="s">
        <v>54</v>
      </c>
      <c r="K91" s="106">
        <v>0</v>
      </c>
      <c r="L91" s="98">
        <f t="shared" si="5"/>
        <v>0</v>
      </c>
    </row>
    <row r="92" spans="2:12" ht="37.5" customHeight="1" x14ac:dyDescent="0.2">
      <c r="B92" s="32">
        <v>7</v>
      </c>
      <c r="C92" s="136" t="s">
        <v>154</v>
      </c>
      <c r="D92" s="137"/>
      <c r="E92" s="28"/>
      <c r="F92" s="28"/>
      <c r="G92" s="28"/>
      <c r="H92" s="28"/>
      <c r="I92" s="54"/>
      <c r="J92" s="54"/>
      <c r="K92" s="54"/>
      <c r="L92" s="33"/>
    </row>
    <row r="93" spans="2:12" ht="230.25" customHeight="1" x14ac:dyDescent="0.2">
      <c r="B93" s="93"/>
      <c r="C93" s="134" t="s">
        <v>213</v>
      </c>
      <c r="D93" s="135"/>
      <c r="E93" s="132"/>
      <c r="F93" s="133"/>
      <c r="G93" s="133"/>
      <c r="H93" s="70"/>
      <c r="I93" s="68"/>
      <c r="J93" s="68"/>
      <c r="K93" s="72"/>
      <c r="L93" s="98"/>
    </row>
    <row r="94" spans="2:12" ht="231" customHeight="1" x14ac:dyDescent="0.2">
      <c r="B94" s="93">
        <v>9</v>
      </c>
      <c r="C94" s="134" t="s">
        <v>165</v>
      </c>
      <c r="D94" s="135"/>
      <c r="E94" s="132"/>
      <c r="F94" s="133"/>
      <c r="G94" s="133"/>
      <c r="H94" s="70"/>
      <c r="I94" s="68">
        <v>1</v>
      </c>
      <c r="J94" s="68" t="s">
        <v>54</v>
      </c>
      <c r="K94" s="106">
        <v>0</v>
      </c>
      <c r="L94" s="98">
        <f t="shared" ref="L94" si="6">K94*I94</f>
        <v>0</v>
      </c>
    </row>
    <row r="95" spans="2:12" ht="43.5" customHeight="1" x14ac:dyDescent="0.2">
      <c r="B95" s="32">
        <v>8</v>
      </c>
      <c r="C95" s="136" t="s">
        <v>171</v>
      </c>
      <c r="D95" s="137"/>
      <c r="E95" s="28"/>
      <c r="F95" s="28"/>
      <c r="G95" s="28"/>
      <c r="H95" s="28"/>
      <c r="I95" s="54"/>
      <c r="J95" s="54"/>
      <c r="K95" s="54"/>
      <c r="L95" s="33"/>
    </row>
    <row r="96" spans="2:12" ht="259.5" customHeight="1" x14ac:dyDescent="0.2">
      <c r="B96" s="93"/>
      <c r="C96" s="134" t="s">
        <v>172</v>
      </c>
      <c r="D96" s="135"/>
      <c r="E96" s="132"/>
      <c r="F96" s="133"/>
      <c r="G96" s="133" t="s">
        <v>23</v>
      </c>
      <c r="H96" s="71"/>
      <c r="I96" s="68"/>
      <c r="J96" s="68"/>
      <c r="K96" s="72"/>
      <c r="L96" s="98"/>
    </row>
    <row r="97" spans="2:12" ht="59.25" customHeight="1" x14ac:dyDescent="0.2">
      <c r="B97" s="97">
        <v>1</v>
      </c>
      <c r="C97" s="134" t="s">
        <v>214</v>
      </c>
      <c r="D97" s="135"/>
      <c r="E97" s="132"/>
      <c r="F97" s="133"/>
      <c r="G97" s="133"/>
      <c r="H97" s="71"/>
      <c r="I97" s="68">
        <v>3</v>
      </c>
      <c r="J97" s="68" t="s">
        <v>173</v>
      </c>
      <c r="K97" s="106">
        <v>0</v>
      </c>
      <c r="L97" s="98">
        <f t="shared" ref="L97:L112" si="7">K97*I97</f>
        <v>0</v>
      </c>
    </row>
    <row r="98" spans="2:12" ht="59.25" customHeight="1" x14ac:dyDescent="0.2">
      <c r="B98" s="97">
        <v>2</v>
      </c>
      <c r="C98" s="134" t="s">
        <v>215</v>
      </c>
      <c r="D98" s="135"/>
      <c r="E98" s="132"/>
      <c r="F98" s="133"/>
      <c r="G98" s="133"/>
      <c r="H98" s="71"/>
      <c r="I98" s="68">
        <v>1</v>
      </c>
      <c r="J98" s="68" t="s">
        <v>176</v>
      </c>
      <c r="K98" s="106">
        <v>0</v>
      </c>
      <c r="L98" s="98">
        <f t="shared" si="7"/>
        <v>0</v>
      </c>
    </row>
    <row r="99" spans="2:12" ht="53.25" customHeight="1" x14ac:dyDescent="0.2">
      <c r="B99" s="97">
        <v>3</v>
      </c>
      <c r="C99" s="134" t="s">
        <v>177</v>
      </c>
      <c r="D99" s="135"/>
      <c r="E99" s="132"/>
      <c r="F99" s="133"/>
      <c r="G99" s="133"/>
      <c r="H99" s="71"/>
      <c r="I99" s="68">
        <v>3</v>
      </c>
      <c r="J99" s="68" t="s">
        <v>173</v>
      </c>
      <c r="K99" s="106">
        <v>0</v>
      </c>
      <c r="L99" s="98">
        <f t="shared" si="7"/>
        <v>0</v>
      </c>
    </row>
    <row r="100" spans="2:12" ht="53.25" customHeight="1" x14ac:dyDescent="0.2">
      <c r="B100" s="97">
        <v>4</v>
      </c>
      <c r="C100" s="134" t="s">
        <v>178</v>
      </c>
      <c r="D100" s="135"/>
      <c r="E100" s="132"/>
      <c r="F100" s="133"/>
      <c r="G100" s="133"/>
      <c r="H100" s="71"/>
      <c r="I100" s="68">
        <v>1</v>
      </c>
      <c r="J100" s="68" t="s">
        <v>176</v>
      </c>
      <c r="K100" s="106">
        <v>0</v>
      </c>
      <c r="L100" s="98">
        <f t="shared" si="7"/>
        <v>0</v>
      </c>
    </row>
    <row r="101" spans="2:12" ht="57.75" customHeight="1" x14ac:dyDescent="0.2">
      <c r="B101" s="97">
        <v>5</v>
      </c>
      <c r="C101" s="134" t="s">
        <v>179</v>
      </c>
      <c r="D101" s="135"/>
      <c r="E101" s="132"/>
      <c r="F101" s="133"/>
      <c r="G101" s="133"/>
      <c r="H101" s="71"/>
      <c r="I101" s="68">
        <v>3</v>
      </c>
      <c r="J101" s="68" t="s">
        <v>173</v>
      </c>
      <c r="K101" s="106">
        <v>0</v>
      </c>
      <c r="L101" s="98">
        <f t="shared" si="7"/>
        <v>0</v>
      </c>
    </row>
    <row r="102" spans="2:12" ht="57.75" customHeight="1" x14ac:dyDescent="0.2">
      <c r="B102" s="97">
        <v>6</v>
      </c>
      <c r="C102" s="134" t="s">
        <v>180</v>
      </c>
      <c r="D102" s="135"/>
      <c r="E102" s="132"/>
      <c r="F102" s="133"/>
      <c r="G102" s="133"/>
      <c r="H102" s="71"/>
      <c r="I102" s="68">
        <v>1</v>
      </c>
      <c r="J102" s="68" t="s">
        <v>176</v>
      </c>
      <c r="K102" s="106">
        <v>0</v>
      </c>
      <c r="L102" s="98">
        <f t="shared" si="7"/>
        <v>0</v>
      </c>
    </row>
    <row r="103" spans="2:12" ht="53.25" customHeight="1" x14ac:dyDescent="0.2">
      <c r="B103" s="97">
        <v>7</v>
      </c>
      <c r="C103" s="134" t="s">
        <v>181</v>
      </c>
      <c r="D103" s="135"/>
      <c r="E103" s="132"/>
      <c r="F103" s="133"/>
      <c r="G103" s="133"/>
      <c r="H103" s="71"/>
      <c r="I103" s="68">
        <v>3</v>
      </c>
      <c r="J103" s="68" t="s">
        <v>173</v>
      </c>
      <c r="K103" s="106">
        <v>0</v>
      </c>
      <c r="L103" s="98">
        <f t="shared" si="7"/>
        <v>0</v>
      </c>
    </row>
    <row r="104" spans="2:12" ht="53.25" customHeight="1" x14ac:dyDescent="0.2">
      <c r="B104" s="97">
        <v>8</v>
      </c>
      <c r="C104" s="134" t="s">
        <v>182</v>
      </c>
      <c r="D104" s="135"/>
      <c r="E104" s="132"/>
      <c r="F104" s="133"/>
      <c r="G104" s="133"/>
      <c r="H104" s="71"/>
      <c r="I104" s="68">
        <v>1</v>
      </c>
      <c r="J104" s="68" t="s">
        <v>176</v>
      </c>
      <c r="K104" s="106">
        <v>0</v>
      </c>
      <c r="L104" s="98">
        <f t="shared" si="7"/>
        <v>0</v>
      </c>
    </row>
    <row r="105" spans="2:12" ht="57" customHeight="1" x14ac:dyDescent="0.2">
      <c r="B105" s="97">
        <v>9</v>
      </c>
      <c r="C105" s="134" t="s">
        <v>183</v>
      </c>
      <c r="D105" s="135"/>
      <c r="E105" s="132"/>
      <c r="F105" s="133"/>
      <c r="G105" s="133"/>
      <c r="H105" s="71"/>
      <c r="I105" s="68">
        <v>3</v>
      </c>
      <c r="J105" s="68" t="s">
        <v>173</v>
      </c>
      <c r="K105" s="106">
        <v>0</v>
      </c>
      <c r="L105" s="98">
        <f t="shared" si="7"/>
        <v>0</v>
      </c>
    </row>
    <row r="106" spans="2:12" ht="57" customHeight="1" x14ac:dyDescent="0.2">
      <c r="B106" s="97">
        <v>10</v>
      </c>
      <c r="C106" s="134" t="s">
        <v>184</v>
      </c>
      <c r="D106" s="135"/>
      <c r="E106" s="132"/>
      <c r="F106" s="133"/>
      <c r="G106" s="133"/>
      <c r="H106" s="71"/>
      <c r="I106" s="68">
        <v>1</v>
      </c>
      <c r="J106" s="68" t="s">
        <v>176</v>
      </c>
      <c r="K106" s="106">
        <v>0</v>
      </c>
      <c r="L106" s="98">
        <f t="shared" si="7"/>
        <v>0</v>
      </c>
    </row>
    <row r="107" spans="2:12" ht="50.25" customHeight="1" x14ac:dyDescent="0.2">
      <c r="B107" s="97">
        <v>11</v>
      </c>
      <c r="C107" s="134" t="s">
        <v>185</v>
      </c>
      <c r="D107" s="135"/>
      <c r="E107" s="132"/>
      <c r="F107" s="133"/>
      <c r="G107" s="133"/>
      <c r="H107" s="71"/>
      <c r="I107" s="68">
        <v>1</v>
      </c>
      <c r="J107" s="68" t="s">
        <v>173</v>
      </c>
      <c r="K107" s="106">
        <v>0</v>
      </c>
      <c r="L107" s="98">
        <f t="shared" si="7"/>
        <v>0</v>
      </c>
    </row>
    <row r="108" spans="2:12" ht="50.25" customHeight="1" x14ac:dyDescent="0.2">
      <c r="B108" s="97">
        <v>12</v>
      </c>
      <c r="C108" s="134" t="s">
        <v>186</v>
      </c>
      <c r="D108" s="135"/>
      <c r="E108" s="132"/>
      <c r="F108" s="133"/>
      <c r="G108" s="133"/>
      <c r="H108" s="71"/>
      <c r="I108" s="68">
        <v>1</v>
      </c>
      <c r="J108" s="68" t="s">
        <v>176</v>
      </c>
      <c r="K108" s="106">
        <v>0</v>
      </c>
      <c r="L108" s="98">
        <f t="shared" si="7"/>
        <v>0</v>
      </c>
    </row>
    <row r="109" spans="2:12" ht="50.25" customHeight="1" x14ac:dyDescent="0.2">
      <c r="B109" s="97">
        <v>13</v>
      </c>
      <c r="C109" s="134" t="s">
        <v>187</v>
      </c>
      <c r="D109" s="135"/>
      <c r="E109" s="132"/>
      <c r="F109" s="133"/>
      <c r="G109" s="133"/>
      <c r="H109" s="71"/>
      <c r="I109" s="68">
        <v>1</v>
      </c>
      <c r="J109" s="68" t="s">
        <v>173</v>
      </c>
      <c r="K109" s="106">
        <v>0</v>
      </c>
      <c r="L109" s="98">
        <f t="shared" si="7"/>
        <v>0</v>
      </c>
    </row>
    <row r="110" spans="2:12" ht="50.25" customHeight="1" x14ac:dyDescent="0.2">
      <c r="B110" s="97">
        <v>14</v>
      </c>
      <c r="C110" s="134" t="s">
        <v>188</v>
      </c>
      <c r="D110" s="135"/>
      <c r="E110" s="132"/>
      <c r="F110" s="133"/>
      <c r="G110" s="133"/>
      <c r="H110" s="71"/>
      <c r="I110" s="68">
        <v>1</v>
      </c>
      <c r="J110" s="68" t="s">
        <v>176</v>
      </c>
      <c r="K110" s="106">
        <v>0</v>
      </c>
      <c r="L110" s="98">
        <f t="shared" si="7"/>
        <v>0</v>
      </c>
    </row>
    <row r="111" spans="2:12" ht="66" customHeight="1" x14ac:dyDescent="0.2">
      <c r="B111" s="97">
        <v>15</v>
      </c>
      <c r="C111" s="134" t="s">
        <v>189</v>
      </c>
      <c r="D111" s="135"/>
      <c r="E111" s="132"/>
      <c r="F111" s="133"/>
      <c r="G111" s="133"/>
      <c r="H111" s="71"/>
      <c r="I111" s="96">
        <v>10</v>
      </c>
      <c r="J111" s="96" t="s">
        <v>190</v>
      </c>
      <c r="K111" s="107">
        <v>0</v>
      </c>
      <c r="L111" s="98">
        <f t="shared" si="7"/>
        <v>0</v>
      </c>
    </row>
    <row r="112" spans="2:12" ht="66" customHeight="1" x14ac:dyDescent="0.2">
      <c r="B112" s="97">
        <v>16</v>
      </c>
      <c r="C112" s="134" t="s">
        <v>191</v>
      </c>
      <c r="D112" s="135"/>
      <c r="E112" s="132"/>
      <c r="F112" s="133"/>
      <c r="G112" s="133"/>
      <c r="H112" s="71"/>
      <c r="I112" s="96">
        <v>10</v>
      </c>
      <c r="J112" s="96" t="s">
        <v>190</v>
      </c>
      <c r="K112" s="107">
        <v>0</v>
      </c>
      <c r="L112" s="98">
        <f t="shared" si="7"/>
        <v>0</v>
      </c>
    </row>
    <row r="113" spans="2:12" x14ac:dyDescent="0.2">
      <c r="B113" s="48"/>
      <c r="C113" s="49"/>
      <c r="D113" s="49"/>
      <c r="E113" s="49"/>
      <c r="F113" s="49"/>
      <c r="G113" s="49"/>
      <c r="H113" s="49"/>
      <c r="I113" s="49"/>
      <c r="J113" s="49"/>
      <c r="K113" s="49"/>
      <c r="L113" s="50"/>
    </row>
    <row r="114" spans="2:12" s="124" customFormat="1" ht="48" customHeight="1" x14ac:dyDescent="0.2">
      <c r="B114" s="116" t="s">
        <v>232</v>
      </c>
      <c r="C114" s="180" t="s">
        <v>227</v>
      </c>
      <c r="D114" s="180"/>
      <c r="E114" s="117"/>
      <c r="F114" s="110"/>
      <c r="G114" s="110"/>
      <c r="H114" s="125"/>
      <c r="I114" s="122"/>
      <c r="J114" s="122"/>
      <c r="K114" s="126"/>
      <c r="L114" s="123"/>
    </row>
    <row r="115" spans="2:12" s="124" customFormat="1" ht="48" customHeight="1" x14ac:dyDescent="0.2">
      <c r="B115" s="118" t="s">
        <v>233</v>
      </c>
      <c r="C115" s="177" t="s">
        <v>228</v>
      </c>
      <c r="D115" s="177"/>
      <c r="E115" s="177"/>
      <c r="F115" s="110"/>
      <c r="G115" s="110"/>
      <c r="H115" s="125"/>
      <c r="I115" s="122"/>
      <c r="J115" s="122"/>
      <c r="K115" s="126"/>
      <c r="L115" s="123"/>
    </row>
    <row r="116" spans="2:12" s="124" customFormat="1" ht="48" customHeight="1" x14ac:dyDescent="0.2">
      <c r="B116" s="119" t="s">
        <v>234</v>
      </c>
      <c r="C116" s="178" t="s">
        <v>229</v>
      </c>
      <c r="D116" s="179"/>
      <c r="E116" s="120">
        <v>0</v>
      </c>
      <c r="F116" s="110"/>
      <c r="G116" s="110"/>
      <c r="H116" s="125"/>
      <c r="I116" s="122"/>
      <c r="J116" s="122"/>
      <c r="K116" s="126"/>
      <c r="L116" s="123"/>
    </row>
    <row r="117" spans="2:12" s="124" customFormat="1" ht="48" customHeight="1" x14ac:dyDescent="0.2">
      <c r="B117" s="119" t="s">
        <v>235</v>
      </c>
      <c r="C117" s="178" t="s">
        <v>230</v>
      </c>
      <c r="D117" s="179"/>
      <c r="E117" s="120">
        <v>0</v>
      </c>
      <c r="F117" s="110"/>
      <c r="G117" s="110"/>
      <c r="H117" s="125"/>
      <c r="I117" s="122"/>
      <c r="J117" s="122"/>
      <c r="K117" s="126"/>
      <c r="L117" s="123"/>
    </row>
    <row r="118" spans="2:12" s="124" customFormat="1" ht="48" customHeight="1" x14ac:dyDescent="0.2">
      <c r="B118" s="119" t="s">
        <v>236</v>
      </c>
      <c r="C118" s="178" t="s">
        <v>231</v>
      </c>
      <c r="D118" s="179"/>
      <c r="E118" s="120">
        <v>0</v>
      </c>
      <c r="F118" s="110"/>
      <c r="G118" s="110"/>
      <c r="H118" s="125"/>
      <c r="I118" s="122"/>
      <c r="J118" s="122"/>
      <c r="K118" s="126"/>
      <c r="L118" s="123"/>
    </row>
    <row r="119" spans="2:12" ht="74.25" customHeight="1" x14ac:dyDescent="0.2">
      <c r="B119" s="119" t="s">
        <v>237</v>
      </c>
      <c r="C119" s="178" t="s">
        <v>238</v>
      </c>
      <c r="D119" s="179"/>
      <c r="E119" s="121"/>
      <c r="F119" s="12"/>
      <c r="G119" s="12"/>
      <c r="H119" s="12"/>
      <c r="I119" s="52"/>
      <c r="J119" s="52"/>
      <c r="K119" s="52"/>
      <c r="L119" s="11"/>
    </row>
    <row r="120" spans="2:12" x14ac:dyDescent="0.2">
      <c r="B120" s="48"/>
      <c r="C120" s="49"/>
      <c r="D120" s="49"/>
      <c r="E120" s="49"/>
      <c r="F120" s="49"/>
      <c r="G120" s="49"/>
      <c r="H120" s="49"/>
      <c r="I120" s="49"/>
      <c r="J120" s="49"/>
      <c r="K120" s="49"/>
      <c r="L120" s="50"/>
    </row>
    <row r="121" spans="2:12" ht="42.75" customHeight="1" x14ac:dyDescent="0.2">
      <c r="B121" s="43"/>
      <c r="C121" s="46"/>
      <c r="D121" s="47"/>
      <c r="E121" s="142" t="s">
        <v>27</v>
      </c>
      <c r="F121" s="142"/>
      <c r="G121" s="90"/>
      <c r="H121" s="91"/>
      <c r="I121" s="57"/>
      <c r="J121" s="57"/>
      <c r="K121" s="57"/>
      <c r="L121" s="59">
        <f>SUM(L12:L119)</f>
        <v>0</v>
      </c>
    </row>
    <row r="122" spans="2:12" ht="42.75" customHeight="1" x14ac:dyDescent="0.2">
      <c r="B122" s="44"/>
      <c r="C122" s="46"/>
      <c r="D122" s="47"/>
      <c r="E122" s="142" t="s">
        <v>28</v>
      </c>
      <c r="F122" s="167"/>
      <c r="G122" s="14">
        <v>0.19</v>
      </c>
      <c r="H122" s="13"/>
      <c r="I122" s="90"/>
      <c r="J122" s="90"/>
      <c r="K122" s="90"/>
      <c r="L122" s="60">
        <f>L121*0.19</f>
        <v>0</v>
      </c>
    </row>
    <row r="123" spans="2:12" ht="42.75" customHeight="1" x14ac:dyDescent="0.2">
      <c r="B123" s="44"/>
      <c r="C123" s="46"/>
      <c r="D123" s="47"/>
      <c r="E123" s="142" t="s">
        <v>16</v>
      </c>
      <c r="F123" s="142"/>
      <c r="G123" s="47"/>
      <c r="H123" s="69"/>
      <c r="I123" s="90"/>
      <c r="J123" s="90"/>
      <c r="K123" s="90"/>
      <c r="L123" s="61">
        <f>L121+L122</f>
        <v>0</v>
      </c>
    </row>
    <row r="124" spans="2:12" ht="42.75" customHeight="1" x14ac:dyDescent="0.2">
      <c r="B124" s="44"/>
      <c r="C124" s="46"/>
      <c r="D124" s="47"/>
      <c r="E124" s="139" t="s">
        <v>8</v>
      </c>
      <c r="F124" s="140"/>
      <c r="G124" s="14">
        <v>0</v>
      </c>
      <c r="H124" s="13"/>
      <c r="I124" s="58"/>
      <c r="J124" s="62"/>
      <c r="K124" s="62"/>
      <c r="L124" s="60">
        <f>L123*G124</f>
        <v>0</v>
      </c>
    </row>
    <row r="125" spans="2:12" ht="42.75" customHeight="1" x14ac:dyDescent="0.2">
      <c r="B125" s="43"/>
      <c r="C125" s="46"/>
      <c r="D125" s="47"/>
      <c r="E125" s="142" t="s">
        <v>17</v>
      </c>
      <c r="F125" s="142" t="s">
        <v>17</v>
      </c>
      <c r="G125" s="90"/>
      <c r="H125" s="91"/>
      <c r="I125" s="57"/>
      <c r="J125" s="57"/>
      <c r="K125" s="57"/>
      <c r="L125" s="59">
        <f>L123-L124</f>
        <v>0</v>
      </c>
    </row>
    <row r="126" spans="2:12" ht="42.75" customHeight="1" x14ac:dyDescent="0.2">
      <c r="B126" s="45"/>
      <c r="C126" s="4"/>
      <c r="D126" s="4"/>
      <c r="E126" s="4"/>
      <c r="F126" s="4"/>
      <c r="G126" s="4"/>
      <c r="H126" s="4"/>
      <c r="I126" s="4"/>
      <c r="J126" s="4"/>
      <c r="K126" s="4"/>
      <c r="L126" s="4"/>
    </row>
    <row r="127" spans="2:12" ht="15.75" x14ac:dyDescent="0.2">
      <c r="B127" s="141" t="s">
        <v>1</v>
      </c>
      <c r="C127" s="141"/>
      <c r="D127" s="141"/>
      <c r="E127" s="141"/>
      <c r="F127" s="141"/>
      <c r="G127" s="141"/>
      <c r="H127" s="141"/>
      <c r="I127" s="141"/>
      <c r="J127" s="141"/>
      <c r="K127" s="141"/>
      <c r="L127" s="141"/>
    </row>
    <row r="128" spans="2:12" ht="15.75" x14ac:dyDescent="0.2">
      <c r="B128" s="138" t="s">
        <v>2</v>
      </c>
      <c r="C128" s="138"/>
      <c r="D128" s="138"/>
      <c r="E128" s="138"/>
      <c r="F128" s="138"/>
      <c r="G128" s="138"/>
      <c r="H128" s="138"/>
      <c r="I128" s="138"/>
      <c r="J128" s="138"/>
      <c r="K128" s="138"/>
      <c r="L128" s="138"/>
    </row>
  </sheetData>
  <sheetProtection algorithmName="SHA-512" hashValue="D59OrleLg8fAoVquOuDVSeyuObfD+izmeuJYZWFrJQTjDDpd2gcycHlD5bcFSGxOOvje9Noj/25yzBP1z+Ffgg==" saltValue="57NV4Notw0CeMtOXMD3hVw==" spinCount="100000" sheet="1" objects="1" scenarios="1"/>
  <mergeCells count="201">
    <mergeCell ref="C114:D114"/>
    <mergeCell ref="C115:E115"/>
    <mergeCell ref="C116:D116"/>
    <mergeCell ref="C117:D117"/>
    <mergeCell ref="C118:D118"/>
    <mergeCell ref="C119:D119"/>
    <mergeCell ref="C8:D8"/>
    <mergeCell ref="E8:G8"/>
    <mergeCell ref="C10:D10"/>
    <mergeCell ref="C12:D12"/>
    <mergeCell ref="E12:G12"/>
    <mergeCell ref="C13:D13"/>
    <mergeCell ref="E13:G13"/>
    <mergeCell ref="C19:D19"/>
    <mergeCell ref="E19:G19"/>
    <mergeCell ref="C23:D23"/>
    <mergeCell ref="E23:G23"/>
    <mergeCell ref="C24:D24"/>
    <mergeCell ref="E24:G24"/>
    <mergeCell ref="C25:D25"/>
    <mergeCell ref="E25:G25"/>
    <mergeCell ref="C20:D20"/>
    <mergeCell ref="E20:G20"/>
    <mergeCell ref="C21:D21"/>
    <mergeCell ref="B2:L2"/>
    <mergeCell ref="B3:L3"/>
    <mergeCell ref="B4:L4"/>
    <mergeCell ref="B5:C5"/>
    <mergeCell ref="D5:L5"/>
    <mergeCell ref="B6:L6"/>
    <mergeCell ref="C17:D17"/>
    <mergeCell ref="E17:G17"/>
    <mergeCell ref="C18:D18"/>
    <mergeCell ref="E18:G18"/>
    <mergeCell ref="C14:D14"/>
    <mergeCell ref="E14:G14"/>
    <mergeCell ref="C15:D15"/>
    <mergeCell ref="E15:G15"/>
    <mergeCell ref="C16:D16"/>
    <mergeCell ref="E16:G16"/>
    <mergeCell ref="E21:G21"/>
    <mergeCell ref="C22:D22"/>
    <mergeCell ref="E22:G22"/>
    <mergeCell ref="C30:D30"/>
    <mergeCell ref="E30:G30"/>
    <mergeCell ref="C31:D31"/>
    <mergeCell ref="E31:G31"/>
    <mergeCell ref="C32:D32"/>
    <mergeCell ref="E32:G32"/>
    <mergeCell ref="C27:D27"/>
    <mergeCell ref="E27:G27"/>
    <mergeCell ref="C28:D28"/>
    <mergeCell ref="C29:D29"/>
    <mergeCell ref="E29:G29"/>
    <mergeCell ref="C36:D36"/>
    <mergeCell ref="E36:G36"/>
    <mergeCell ref="C37:D37"/>
    <mergeCell ref="E37:G37"/>
    <mergeCell ref="C38:D38"/>
    <mergeCell ref="E38:G38"/>
    <mergeCell ref="C33:D33"/>
    <mergeCell ref="E33:G33"/>
    <mergeCell ref="C34:D34"/>
    <mergeCell ref="E34:G34"/>
    <mergeCell ref="C35:D35"/>
    <mergeCell ref="E35:G35"/>
    <mergeCell ref="C42:D42"/>
    <mergeCell ref="E42:G42"/>
    <mergeCell ref="C43:D43"/>
    <mergeCell ref="E43:G43"/>
    <mergeCell ref="C44:D44"/>
    <mergeCell ref="E44:G44"/>
    <mergeCell ref="C39:D39"/>
    <mergeCell ref="E39:G39"/>
    <mergeCell ref="C40:D40"/>
    <mergeCell ref="E40:G40"/>
    <mergeCell ref="C41:D41"/>
    <mergeCell ref="E41:G41"/>
    <mergeCell ref="C48:D48"/>
    <mergeCell ref="E48:G48"/>
    <mergeCell ref="C49:D49"/>
    <mergeCell ref="E49:G49"/>
    <mergeCell ref="C50:D50"/>
    <mergeCell ref="C45:D45"/>
    <mergeCell ref="E45:G45"/>
    <mergeCell ref="C46:D46"/>
    <mergeCell ref="E46:G46"/>
    <mergeCell ref="C47:D47"/>
    <mergeCell ref="E47:G47"/>
    <mergeCell ref="C55:D55"/>
    <mergeCell ref="C56:D56"/>
    <mergeCell ref="E56:G56"/>
    <mergeCell ref="C58:D58"/>
    <mergeCell ref="E58:G58"/>
    <mergeCell ref="C59:D59"/>
    <mergeCell ref="C51:D51"/>
    <mergeCell ref="C52:D52"/>
    <mergeCell ref="E52:G52"/>
    <mergeCell ref="C53:D53"/>
    <mergeCell ref="E53:G53"/>
    <mergeCell ref="C54:D54"/>
    <mergeCell ref="E54:G54"/>
    <mergeCell ref="C65:D65"/>
    <mergeCell ref="C66:D66"/>
    <mergeCell ref="C67:D67"/>
    <mergeCell ref="C68:D68"/>
    <mergeCell ref="C69:D69"/>
    <mergeCell ref="C70:D70"/>
    <mergeCell ref="C60:D60"/>
    <mergeCell ref="C61:D61"/>
    <mergeCell ref="O61:U61"/>
    <mergeCell ref="C62:D62"/>
    <mergeCell ref="C63:D63"/>
    <mergeCell ref="C64:D64"/>
    <mergeCell ref="C75:D75"/>
    <mergeCell ref="E75:G75"/>
    <mergeCell ref="C76:D76"/>
    <mergeCell ref="C77:D77"/>
    <mergeCell ref="E77:G77"/>
    <mergeCell ref="C78:D78"/>
    <mergeCell ref="E78:G78"/>
    <mergeCell ref="C71:D71"/>
    <mergeCell ref="C72:D72"/>
    <mergeCell ref="C73:D73"/>
    <mergeCell ref="E73:G73"/>
    <mergeCell ref="C74:D74"/>
    <mergeCell ref="E74:G74"/>
    <mergeCell ref="C82:D82"/>
    <mergeCell ref="E82:G82"/>
    <mergeCell ref="C83:D83"/>
    <mergeCell ref="E83:G83"/>
    <mergeCell ref="C84:D84"/>
    <mergeCell ref="E84:G84"/>
    <mergeCell ref="C79:D79"/>
    <mergeCell ref="E79:G79"/>
    <mergeCell ref="C80:D80"/>
    <mergeCell ref="E80:G80"/>
    <mergeCell ref="C81:D81"/>
    <mergeCell ref="E81:G81"/>
    <mergeCell ref="C88:D88"/>
    <mergeCell ref="E88:G88"/>
    <mergeCell ref="C89:D89"/>
    <mergeCell ref="E89:G89"/>
    <mergeCell ref="C90:D90"/>
    <mergeCell ref="E90:G90"/>
    <mergeCell ref="C85:D85"/>
    <mergeCell ref="E85:G85"/>
    <mergeCell ref="C86:D86"/>
    <mergeCell ref="E86:G86"/>
    <mergeCell ref="C87:D87"/>
    <mergeCell ref="E87:G87"/>
    <mergeCell ref="C95:D95"/>
    <mergeCell ref="C96:D96"/>
    <mergeCell ref="E96:G96"/>
    <mergeCell ref="C97:D97"/>
    <mergeCell ref="E97:G97"/>
    <mergeCell ref="C98:D98"/>
    <mergeCell ref="E98:G98"/>
    <mergeCell ref="C91:D91"/>
    <mergeCell ref="E91:G91"/>
    <mergeCell ref="C92:D92"/>
    <mergeCell ref="C93:D93"/>
    <mergeCell ref="E93:G93"/>
    <mergeCell ref="C94:D94"/>
    <mergeCell ref="E94:G94"/>
    <mergeCell ref="C102:D102"/>
    <mergeCell ref="E102:G102"/>
    <mergeCell ref="C103:D103"/>
    <mergeCell ref="E103:G103"/>
    <mergeCell ref="C104:D104"/>
    <mergeCell ref="E104:G104"/>
    <mergeCell ref="C99:D99"/>
    <mergeCell ref="E99:G99"/>
    <mergeCell ref="C100:D100"/>
    <mergeCell ref="E100:G100"/>
    <mergeCell ref="C101:D101"/>
    <mergeCell ref="E101:G101"/>
    <mergeCell ref="E123:F123"/>
    <mergeCell ref="E124:F124"/>
    <mergeCell ref="E125:F125"/>
    <mergeCell ref="B127:L127"/>
    <mergeCell ref="B128:L128"/>
    <mergeCell ref="E51:G51"/>
    <mergeCell ref="C111:D111"/>
    <mergeCell ref="E111:G111"/>
    <mergeCell ref="C112:D112"/>
    <mergeCell ref="E112:G112"/>
    <mergeCell ref="E121:F121"/>
    <mergeCell ref="E122:F122"/>
    <mergeCell ref="C108:D108"/>
    <mergeCell ref="E108:G108"/>
    <mergeCell ref="C109:D109"/>
    <mergeCell ref="E109:G109"/>
    <mergeCell ref="C110:D110"/>
    <mergeCell ref="E110:G110"/>
    <mergeCell ref="C105:D105"/>
    <mergeCell ref="E105:G105"/>
    <mergeCell ref="C106:D106"/>
    <mergeCell ref="E106:G106"/>
    <mergeCell ref="C107:D107"/>
    <mergeCell ref="E107:G107"/>
  </mergeCells>
  <dataValidations count="1">
    <dataValidation type="list" allowBlank="1" showInputMessage="1" showErrorMessage="1" sqref="E119" xr:uid="{276B0A29-7E9C-444A-A72B-47A39547A3EA}">
      <formula1>"Ja,Nein"</formula1>
    </dataValidation>
  </dataValidations>
  <pageMargins left="0.70866141732283472" right="0.70866141732283472" top="0.74803149606299213" bottom="0.74803149606299213" header="0.31496062992125984" footer="0.31496062992125984"/>
  <pageSetup paperSize="9" scale="77" fitToHeight="0" orientation="landscape" r:id="rId1"/>
  <headerFooter>
    <oddFooter>Seite &amp;P&amp;RLeistungverzeichnisV2.xlsx</oddFooter>
  </headerFooter>
  <rowBreaks count="1" manualBreakCount="1">
    <brk id="59" max="16383" man="1"/>
  </rowBreaks>
  <colBreaks count="1" manualBreakCount="1">
    <brk id="2" min="3" max="140"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3B1CB-1F9E-46A4-AD76-01C62B754FB2}">
  <sheetPr>
    <pageSetUpPr fitToPage="1"/>
  </sheetPr>
  <dimension ref="A1:U19"/>
  <sheetViews>
    <sheetView showGridLines="0" showZeros="0" zoomScaleNormal="100" workbookViewId="0">
      <selection activeCell="D5" sqref="D5:K5"/>
    </sheetView>
  </sheetViews>
  <sheetFormatPr baseColWidth="10" defaultColWidth="11" defaultRowHeight="14.25" x14ac:dyDescent="0.2"/>
  <cols>
    <col min="1" max="1" width="1.875" style="7" customWidth="1"/>
    <col min="2" max="2" width="6.625" style="7" customWidth="1"/>
    <col min="3" max="3" width="33.25" style="7" customWidth="1"/>
    <col min="4" max="4" width="28" style="7" customWidth="1"/>
    <col min="5" max="10" width="2.5" style="7" customWidth="1"/>
    <col min="11" max="11" width="39.25" style="7" customWidth="1"/>
    <col min="12" max="12" width="11" style="6"/>
    <col min="13" max="15" width="11" style="7"/>
    <col min="16" max="16" width="41.125" style="7" customWidth="1"/>
    <col min="17" max="16384" width="11" style="7"/>
  </cols>
  <sheetData>
    <row r="1" spans="1:21" ht="11.25" customHeight="1" thickBot="1" x14ac:dyDescent="0.25"/>
    <row r="2" spans="1:21" ht="50.1" customHeight="1" x14ac:dyDescent="0.2">
      <c r="B2" s="188" t="s">
        <v>29</v>
      </c>
      <c r="C2" s="189"/>
      <c r="D2" s="189"/>
      <c r="E2" s="189"/>
      <c r="F2" s="189"/>
      <c r="G2" s="189"/>
      <c r="H2" s="189"/>
      <c r="I2" s="189"/>
      <c r="J2" s="189"/>
      <c r="K2" s="190"/>
    </row>
    <row r="3" spans="1:21" ht="50.1" customHeight="1" thickBot="1" x14ac:dyDescent="0.25">
      <c r="B3" s="191" t="s">
        <v>226</v>
      </c>
      <c r="C3" s="192"/>
      <c r="D3" s="192"/>
      <c r="E3" s="192"/>
      <c r="F3" s="192"/>
      <c r="G3" s="192"/>
      <c r="H3" s="192"/>
      <c r="I3" s="192"/>
      <c r="J3" s="192"/>
      <c r="K3" s="193"/>
    </row>
    <row r="4" spans="1:21" ht="50.1" customHeight="1" thickBot="1" x14ac:dyDescent="0.25">
      <c r="B4" s="194" t="s">
        <v>9</v>
      </c>
      <c r="C4" s="195"/>
      <c r="D4" s="195"/>
      <c r="E4" s="195"/>
      <c r="F4" s="195"/>
      <c r="G4" s="195"/>
      <c r="H4" s="195"/>
      <c r="I4" s="195"/>
      <c r="J4" s="195"/>
      <c r="K4" s="196"/>
    </row>
    <row r="5" spans="1:21" ht="39.950000000000003" customHeight="1" x14ac:dyDescent="0.2">
      <c r="B5" s="197" t="s">
        <v>0</v>
      </c>
      <c r="C5" s="163"/>
      <c r="D5" s="198"/>
      <c r="E5" s="199"/>
      <c r="F5" s="199"/>
      <c r="G5" s="199"/>
      <c r="H5" s="199"/>
      <c r="I5" s="199"/>
      <c r="J5" s="199"/>
      <c r="K5" s="200"/>
      <c r="O5" s="5"/>
    </row>
    <row r="6" spans="1:21" s="26" customFormat="1" ht="44.25" customHeight="1" x14ac:dyDescent="0.2">
      <c r="B6" s="201" t="s">
        <v>30</v>
      </c>
      <c r="C6" s="169"/>
      <c r="D6" s="169"/>
      <c r="E6" s="169"/>
      <c r="F6" s="169"/>
      <c r="G6" s="169"/>
      <c r="H6" s="169"/>
      <c r="I6" s="169"/>
      <c r="J6" s="169"/>
      <c r="K6" s="202"/>
      <c r="L6" s="67"/>
    </row>
    <row r="7" spans="1:21" ht="24.95" customHeight="1" x14ac:dyDescent="0.2">
      <c r="B7" s="184" t="s">
        <v>10</v>
      </c>
      <c r="C7" s="203" t="s">
        <v>15</v>
      </c>
      <c r="D7" s="204"/>
      <c r="E7" s="204"/>
      <c r="F7" s="204"/>
      <c r="G7" s="204"/>
      <c r="H7" s="204"/>
      <c r="I7" s="204"/>
      <c r="J7" s="205"/>
      <c r="K7" s="186" t="s">
        <v>12</v>
      </c>
      <c r="O7" s="7" t="s">
        <v>5</v>
      </c>
    </row>
    <row r="8" spans="1:21" ht="24.95" customHeight="1" x14ac:dyDescent="0.2">
      <c r="B8" s="185"/>
      <c r="C8" s="206"/>
      <c r="D8" s="207"/>
      <c r="E8" s="207"/>
      <c r="F8" s="207"/>
      <c r="G8" s="207"/>
      <c r="H8" s="207"/>
      <c r="I8" s="207"/>
      <c r="J8" s="208"/>
      <c r="K8" s="187"/>
    </row>
    <row r="9" spans="1:21" ht="24.95" customHeight="1" x14ac:dyDescent="0.2">
      <c r="B9" s="215"/>
      <c r="C9" s="216"/>
      <c r="D9" s="216"/>
      <c r="E9" s="216"/>
      <c r="F9" s="216"/>
      <c r="G9" s="216"/>
      <c r="H9" s="216"/>
      <c r="I9" s="216"/>
      <c r="J9" s="216"/>
      <c r="K9" s="217"/>
    </row>
    <row r="10" spans="1:21" ht="33.75" customHeight="1" x14ac:dyDescent="0.2">
      <c r="B10" s="9">
        <v>1</v>
      </c>
      <c r="C10" s="19" t="str">
        <f>'Los 1'!B4</f>
        <v>Los 1: Santa-Monica-Platz (SMP, Hauptbühne)</v>
      </c>
      <c r="D10" s="20"/>
      <c r="E10" s="20"/>
      <c r="F10" s="20"/>
      <c r="G10" s="20"/>
      <c r="H10" s="20"/>
      <c r="I10" s="20"/>
      <c r="J10" s="21"/>
      <c r="K10" s="22">
        <f>'Los 1'!L170</f>
        <v>0</v>
      </c>
    </row>
    <row r="11" spans="1:21" ht="33.75" customHeight="1" x14ac:dyDescent="0.2">
      <c r="B11" s="9">
        <v>2</v>
      </c>
      <c r="C11" s="221" t="str">
        <f>'Los 2'!B4</f>
        <v>Los 2: Martin-Luther-Viertel (MLV)</v>
      </c>
      <c r="D11" s="222"/>
      <c r="E11" s="222"/>
      <c r="F11" s="222"/>
      <c r="G11" s="222"/>
      <c r="H11" s="222"/>
      <c r="I11" s="222"/>
      <c r="J11" s="223"/>
      <c r="K11" s="66">
        <f>'Los 2'!L124</f>
        <v>0</v>
      </c>
    </row>
    <row r="12" spans="1:21" ht="33.75" customHeight="1" x14ac:dyDescent="0.2">
      <c r="B12" s="9">
        <v>3</v>
      </c>
      <c r="C12" s="224" t="str">
        <f>'Los 3'!B4</f>
        <v>Los 3: KUBUS Jugendkulturzentrum (KUBUS)</v>
      </c>
      <c r="D12" s="222"/>
      <c r="E12" s="222"/>
      <c r="F12" s="222"/>
      <c r="G12" s="222"/>
      <c r="H12" s="222"/>
      <c r="I12" s="222"/>
      <c r="J12" s="223"/>
      <c r="K12" s="22">
        <f>'Los 3'!L123</f>
        <v>0</v>
      </c>
    </row>
    <row r="13" spans="1:21" ht="33.75" customHeight="1" x14ac:dyDescent="0.2">
      <c r="B13" s="9">
        <v>4</v>
      </c>
      <c r="C13" s="224" t="str">
        <f>'Los 4'!B4</f>
        <v>Los 4: Südring Parkanlage</v>
      </c>
      <c r="D13" s="225"/>
      <c r="E13" s="225"/>
      <c r="F13" s="225"/>
      <c r="G13" s="225"/>
      <c r="H13" s="225"/>
      <c r="I13" s="225"/>
      <c r="J13" s="226"/>
      <c r="K13" s="22">
        <f>'Los 4'!L123</f>
        <v>0</v>
      </c>
    </row>
    <row r="14" spans="1:21" ht="24.95" customHeight="1" thickBot="1" x14ac:dyDescent="0.25">
      <c r="B14" s="218"/>
      <c r="C14" s="219"/>
      <c r="D14" s="219"/>
      <c r="E14" s="219"/>
      <c r="F14" s="219"/>
      <c r="G14" s="219"/>
      <c r="H14" s="219"/>
      <c r="I14" s="219"/>
      <c r="J14" s="219"/>
      <c r="K14" s="220"/>
      <c r="N14" s="1"/>
    </row>
    <row r="15" spans="1:21" ht="30.95" customHeight="1" x14ac:dyDescent="0.2">
      <c r="B15" s="23"/>
      <c r="C15" s="227" t="s">
        <v>11</v>
      </c>
      <c r="D15" s="228"/>
      <c r="E15" s="228"/>
      <c r="F15" s="228"/>
      <c r="G15" s="228"/>
      <c r="H15" s="228"/>
      <c r="I15" s="228"/>
      <c r="J15" s="229"/>
      <c r="K15" s="111">
        <f>SUM(K10:K13)</f>
        <v>0</v>
      </c>
    </row>
    <row r="16" spans="1:21" s="6" customFormat="1" ht="30.95" customHeight="1" thickBot="1" x14ac:dyDescent="0.25">
      <c r="A16" s="7"/>
      <c r="B16" s="24"/>
      <c r="C16" s="230" t="s">
        <v>13</v>
      </c>
      <c r="D16" s="231"/>
      <c r="E16" s="231"/>
      <c r="F16" s="231"/>
      <c r="G16" s="231"/>
      <c r="H16" s="231"/>
      <c r="I16" s="231"/>
      <c r="J16" s="232"/>
      <c r="K16" s="112">
        <v>1E-4</v>
      </c>
      <c r="M16" s="7"/>
      <c r="N16" s="7"/>
      <c r="O16" s="7"/>
      <c r="P16" s="7"/>
      <c r="Q16" s="7"/>
      <c r="R16" s="7"/>
      <c r="S16" s="7"/>
      <c r="T16" s="7"/>
      <c r="U16" s="7"/>
    </row>
    <row r="17" spans="1:21" s="6" customFormat="1" ht="6.95" customHeight="1" thickBot="1" x14ac:dyDescent="0.25">
      <c r="A17" s="7"/>
      <c r="B17" s="2"/>
      <c r="C17" s="3"/>
      <c r="D17" s="3"/>
      <c r="E17" s="3"/>
      <c r="F17" s="3"/>
      <c r="G17" s="3"/>
      <c r="H17" s="3"/>
      <c r="I17" s="3"/>
      <c r="J17" s="3"/>
      <c r="K17" s="3"/>
      <c r="M17" s="7"/>
      <c r="N17" s="7"/>
      <c r="O17" s="7"/>
      <c r="P17" s="7"/>
      <c r="Q17" s="7"/>
      <c r="R17" s="7"/>
      <c r="S17" s="7"/>
      <c r="T17" s="7"/>
      <c r="U17" s="7"/>
    </row>
    <row r="18" spans="1:21" s="6" customFormat="1" ht="15.75" customHeight="1" x14ac:dyDescent="0.2">
      <c r="A18" s="7"/>
      <c r="B18" s="209" t="s">
        <v>1</v>
      </c>
      <c r="C18" s="210"/>
      <c r="D18" s="210"/>
      <c r="E18" s="210"/>
      <c r="F18" s="210"/>
      <c r="G18" s="210"/>
      <c r="H18" s="210"/>
      <c r="I18" s="210"/>
      <c r="J18" s="210"/>
      <c r="K18" s="211"/>
      <c r="M18" s="7"/>
      <c r="N18" s="7"/>
      <c r="O18" s="7"/>
      <c r="P18" s="7"/>
      <c r="Q18" s="7"/>
      <c r="R18" s="7"/>
      <c r="S18" s="7"/>
      <c r="T18" s="7"/>
      <c r="U18" s="7"/>
    </row>
    <row r="19" spans="1:21" s="6" customFormat="1" ht="15.75" customHeight="1" x14ac:dyDescent="0.2">
      <c r="A19" s="7"/>
      <c r="B19" s="212" t="s">
        <v>2</v>
      </c>
      <c r="C19" s="213"/>
      <c r="D19" s="213"/>
      <c r="E19" s="213"/>
      <c r="F19" s="213"/>
      <c r="G19" s="213"/>
      <c r="H19" s="213"/>
      <c r="I19" s="213"/>
      <c r="J19" s="213"/>
      <c r="K19" s="214"/>
      <c r="M19" s="7"/>
      <c r="N19" s="7"/>
      <c r="O19" s="7"/>
      <c r="P19" s="7"/>
      <c r="Q19" s="7"/>
      <c r="R19" s="7"/>
      <c r="S19" s="7"/>
      <c r="T19" s="7"/>
      <c r="U19" s="7"/>
    </row>
  </sheetData>
  <sheetProtection algorithmName="SHA-512" hashValue="nvhZ/hLgNJ0exC8KeS5N+SeQ2AZ5GEr4whU9J+0OWyBnJa3gCMTpQ1Dx+tok8svbrqOzMiQKoUsX6u5GQ51d4A==" saltValue="00lO6Lng3PeLrE4gcEfMMw==" spinCount="100000" sheet="1" objects="1" scenarios="1"/>
  <mergeCells count="18">
    <mergeCell ref="B18:K18"/>
    <mergeCell ref="B19:K19"/>
    <mergeCell ref="B9:K9"/>
    <mergeCell ref="B14:K14"/>
    <mergeCell ref="C11:J11"/>
    <mergeCell ref="C12:J12"/>
    <mergeCell ref="C13:J13"/>
    <mergeCell ref="C15:J15"/>
    <mergeCell ref="C16:J16"/>
    <mergeCell ref="B7:B8"/>
    <mergeCell ref="K7:K8"/>
    <mergeCell ref="B2:K2"/>
    <mergeCell ref="B3:K3"/>
    <mergeCell ref="B4:K4"/>
    <mergeCell ref="B5:C5"/>
    <mergeCell ref="D5:K5"/>
    <mergeCell ref="B6:K6"/>
    <mergeCell ref="C7:J8"/>
  </mergeCells>
  <phoneticPr fontId="20" type="noConversion"/>
  <pageMargins left="0.70866141732283472" right="0.70866141732283472" top="0.74803149606299213" bottom="0.74803149606299213" header="0.31496062992125984" footer="0.31496062992125984"/>
  <pageSetup paperSize="9" scale="78" fitToHeight="0" orientation="landscape" r:id="rId1"/>
  <headerFooter>
    <oddFooter>Seite &amp;P&amp;RLeistungverzeichnisV2.xlsx</oddFooter>
  </headerFooter>
  <rowBreaks count="1" manualBreakCount="1">
    <brk id="14" max="16383" man="1"/>
  </rowBreaks>
  <colBreaks count="1" manualBreakCount="1">
    <brk id="2" min="3" max="140" man="1"/>
  </col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Los 1</vt:lpstr>
      <vt:lpstr>Los 2</vt:lpstr>
      <vt:lpstr>Los 3</vt:lpstr>
      <vt:lpstr>Los 4</vt:lpstr>
      <vt:lpstr>Zusammenfassung</vt:lpstr>
      <vt:lpstr>'Los 1'!Druckbereich</vt:lpstr>
      <vt:lpstr>'Los 2'!Druckbereich</vt:lpstr>
      <vt:lpstr>'Los 3'!Druckbereich</vt:lpstr>
      <vt:lpstr>'Los 4'!Druckbereich</vt:lpstr>
      <vt:lpstr>Zusammenfassung!Druckbereich</vt:lpstr>
    </vt:vector>
  </TitlesOfParts>
  <Company>Stadt Hamm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Ruschel, Anja</dc:creator>
  <cp:lastModifiedBy>Axmann, Stefan</cp:lastModifiedBy>
  <cp:lastPrinted>2025-10-29T07:50:26Z</cp:lastPrinted>
  <dcterms:created xsi:type="dcterms:W3CDTF">2018-08-28T12:52:12Z</dcterms:created>
  <dcterms:modified xsi:type="dcterms:W3CDTF">2026-06-01T07:00:20Z</dcterms:modified>
</cp:coreProperties>
</file>