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usschreibungen_ab2018\37\2026\EU_171 Rahmenvereinbarung Reinigung Dienst- und Schutzkleidung\eVergabe\"/>
    </mc:Choice>
  </mc:AlternateContent>
  <xr:revisionPtr revIDLastSave="0" documentId="13_ncr:1_{2C536591-59F7-4498-A919-41B6C9EA70D3}" xr6:coauthVersionLast="47" xr6:coauthVersionMax="47" xr10:uidLastSave="{00000000-0000-0000-0000-000000000000}"/>
  <bookViews>
    <workbookView xWindow="-120" yWindow="-120" windowWidth="29040" windowHeight="16440" tabRatio="426" xr2:uid="{00000000-000D-0000-FFFF-FFFF00000000}"/>
  </bookViews>
  <sheets>
    <sheet name="Bewertungsmatrix" sheetId="1" r:id="rId1"/>
  </sheets>
  <definedNames>
    <definedName name="_Hlk71283703" localSheetId="0">Bewertungsmatrix!$A$14</definedName>
    <definedName name="_xlnm.Print_Titles" localSheetId="0">Bewertungsmatrix!$4:$5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" i="1" l="1"/>
  <c r="G12" i="1"/>
  <c r="G13" i="1"/>
  <c r="G18" i="1" l="1"/>
  <c r="G19" i="1"/>
  <c r="G17" i="1"/>
  <c r="G15" i="1"/>
  <c r="G10" i="1"/>
  <c r="C7" i="1" l="1"/>
  <c r="F9" i="1"/>
  <c r="F14" i="1" l="1"/>
</calcChain>
</file>

<file path=xl/sharedStrings.xml><?xml version="1.0" encoding="utf-8"?>
<sst xmlns="http://schemas.openxmlformats.org/spreadsheetml/2006/main" count="67" uniqueCount="67">
  <si>
    <t>Kriterium</t>
  </si>
  <si>
    <t>Unterkriterium</t>
  </si>
  <si>
    <t>0 Punkte</t>
  </si>
  <si>
    <t>1 Punkt</t>
  </si>
  <si>
    <t>2 Punkte</t>
  </si>
  <si>
    <t>Faktor</t>
  </si>
  <si>
    <t>Maximale Wertungs- punkte der Kategorie</t>
  </si>
  <si>
    <t>Gewichtung der Kategorie</t>
  </si>
  <si>
    <t>Einzel- punkte</t>
  </si>
  <si>
    <t>Ermittlung der Preispunkte mit Hilfe der Formel</t>
  </si>
  <si>
    <t>Maximale Wertungspunkte:</t>
  </si>
  <si>
    <r>
      <t xml:space="preserve">Maximale
Wertungspunkte der Katergorie
</t>
    </r>
    <r>
      <rPr>
        <sz val="16"/>
        <color theme="1"/>
        <rFont val="Arial"/>
        <family val="2"/>
      </rPr>
      <t>(Summe der maximalen Punkte je Unterkategorie)</t>
    </r>
  </si>
  <si>
    <t>Bewertungsmatrix</t>
  </si>
  <si>
    <t>Erreichbarkeit nur während der Geschäftszeiten</t>
  </si>
  <si>
    <t>Erweiterte Erreichbarkeit außerhalb der Geschäftszeiten von Montag bis Freitag bis 2 Stunden</t>
  </si>
  <si>
    <t>Erweiterte Erreichbarkeit außerhalb der Geschäftszeiten von Montag bis Freitag 2 - 4 Stunden</t>
  </si>
  <si>
    <t>Erweiterte Erreichbarkeit außerhalb der Geschäftszeiten von Montag bis Freitag &gt; 4 Stunden</t>
  </si>
  <si>
    <t>3 Punkte</t>
  </si>
  <si>
    <t>4 Punkte</t>
  </si>
  <si>
    <t>3.) Qualität der Waschprobe</t>
  </si>
  <si>
    <t>2.) Qualität des Qualitätssicherungskonzepts</t>
  </si>
  <si>
    <t>Allgemeinzustand</t>
  </si>
  <si>
    <t>Die Beschreibung und waschtechnische Hinweise auf den Wäschestücken wurden nicht beachtet mit der Folge, dass z.B. einer oder mehrere der folgenden Mängel aufgetreten sind:</t>
  </si>
  <si>
    <t xml:space="preserve"> - Die ursprüngliche Form der Wäschestücke ist nicht mehr gegeben, ein nicht mehr tolerierbares Einlaufen (eine Konfektionsgröße oder mehr) wurde festgestellt.
- Das Material hat sich massiv verzogen (z.B. im Bereich der aufgenähten Abzeichen, Bestickungen).
- Das Wäschestück ist durch eine hohe Anzahl (≥ 3) von Gewebeziehern, Löchern, Rissen etc…beschädigt, 
- Die Wäschestücke sind durch unsachgemäße Behandlung im Waschprozess durch den Anbieter verschmutzt, z.B. Flusen, Fussel, Haare etc.
- Nähte von Reflexstreifen etc. lösen an mehreren Stellen (≥ 3)</t>
  </si>
  <si>
    <t>Die Beschreibung und waschtechnische Hinweise auf den Wäschestücken wurden nicht vollumfänglich beachtet mit der Folge, dass z.B. einer oder mehrere der folgenden Mängel aufgetreten sind:</t>
  </si>
  <si>
    <t xml:space="preserve"> - Nähte von Reflexstreifen etc. lösen an einigen Stellen (≥ 2)
- Die ursprüngliche Form der Wäschestücke ist nicht mehr in Gänze gegeben, ein gut erkennbares Einlaufen wurde festgestellt.
- Das Material hat sich gut erkennbar verzogen (z.B. im Bereich der aufgenähten Abzeichen, Bestickungen).
- Das Wäschestück ist durch einige (≥2) Gewebezieher, Löcher, Risse etc…beschädigt, 
- Die Wäschestücke sind vereinzelt durch unsachgemäße Behandlung im Waschprozess durch den Anbieter verschmutzt, z.B. Flusen, Fussel, Haare etc.</t>
  </si>
  <si>
    <t xml:space="preserve">Die Beschreibung und waschtechnische Hinweise auf den Wäschestücken wurden zwar beachtet. Die Kleidungsstücke weisen aber trotzdem z.B. einen oder mehrere der folgenden Mängel auf: </t>
  </si>
  <si>
    <t xml:space="preserve"> 
- Es ist eine erhebliche Peelingbildung an der Oberfläche erkennbar
- Das Wäschestück ist geringfügig (≥ 1) durch Gewebezieher, Löcher, Risse etc…beschädigt, 
- Lose Nähte von Reflexstreifen sind erkennbar (≥ 1)
Im Ergebnis ist die Weiterverwendung des Wäschestückes noch möglich. </t>
  </si>
  <si>
    <t xml:space="preserve">
- Es ist eine leichte Peelingbildung an der Oberfläche erkennbar. 
- Das Einlaufen der Kleidungsstücke bewegt sich innerhalb des Toleranzbereiches.
- Das Kleidungstück weist aber keine Gewebezieher etc. auf und
- die Nähte von Reflexstreifen etc. weisen keinerlei Beschädigungen auf</t>
  </si>
  <si>
    <t>Die Beschreibung und waschtechnischen Hinweise auf den Wäschestücken wurden vollumfänglich beachtet:</t>
  </si>
  <si>
    <t xml:space="preserve">
- Es sind keine Materialveränderungen oder Beschädigungen erkennbar</t>
  </si>
  <si>
    <t>Die Beschreibung und waschtechnische Hinweise auf den Wäschestücken wurden beachtet. Die Kleidungsstücke weisen trotzdem z.B. einen oder mehrere der folgenden Mängel auf:</t>
  </si>
  <si>
    <t>Aufbereitungsergebnis</t>
  </si>
  <si>
    <t xml:space="preserve">
- Die Verschmutzungen wurden nicht vollständig entfernt. Restverschmutzungen und Waschmittelrückstände sind deutlich und im großen Umfang erkennbar
oder
- Bei Wäschestücken, die eine Imprägnierung aufweisen müssen, konnte kein hydrophobierender Effekt festgestellt werden</t>
  </si>
  <si>
    <t xml:space="preserve">
- Es sind großflächige Waschmittelrückstände erkennbar und, 
- das Wäschestück weist noch vermehrt gut sichtbare, aber nicht im großen Umfang Restverschmutzungen auf
- Eine notwendige Hydrophobierung ist aber vorhanden</t>
  </si>
  <si>
    <t xml:space="preserve">
- Waschmittelrückstände und Restverschmutzungen sind noch an einigen Stellen erkennbar
Eine notwendige Hydrophobierung ist aber vorhanden</t>
  </si>
  <si>
    <t xml:space="preserve">
- Nur sehr wenige Waschmittelrückstände und Restverschmutzungen sind erkennbar 
- Eine notwendige Hydrophobierung ist vorhanden</t>
  </si>
  <si>
    <t xml:space="preserve">
- Das Wäschestück ist korrekt gereinigt (keine Waschmittelrückstände und Restverschmutzungen).</t>
  </si>
  <si>
    <t>Farbverlust</t>
  </si>
  <si>
    <t xml:space="preserve">
- Starker Farbverlust: Das Wäschestück ist aufgrund des Farbverlustes nicht mehr tragfähig und wird ausgesondert</t>
  </si>
  <si>
    <t xml:space="preserve">
- Das aufbereitete Wäschestück weist gut sichtbare Farbveränderungen auf </t>
  </si>
  <si>
    <t xml:space="preserve">
- An einigen Stellen sind hinnehmbare Farbveränderungen erkennbar</t>
  </si>
  <si>
    <t xml:space="preserve">
- Das aufbereitete Wäschestück weist nur geringe Farbveränderungen auf</t>
  </si>
  <si>
    <t xml:space="preserve">
- Das aufbereitete Wäschestück weist nahezu keinerlei Farbveränderungen auf</t>
  </si>
  <si>
    <t>Reflexstreifen</t>
  </si>
  <si>
    <t xml:space="preserve">
- Der Reflexstreifen ist beschädigt und weist die erforderliche Warnwirkung nicht mehr auf. Der Reflexstreifen muss ausgetauscht werden.</t>
  </si>
  <si>
    <t xml:space="preserve">
- Der Reflexstreifen ist noch zu nutzen und weist nur geringfügige Veränderungen auf.</t>
  </si>
  <si>
    <t xml:space="preserve">
- Der Reflexstreifen ist unbeschädigt und funktionsfähig</t>
  </si>
  <si>
    <t>Zu Ziff. 1 des Qualitätssicherungskonzepts
Erreichbarkeit während und außerhalb der Geschäftszeiten</t>
  </si>
  <si>
    <t>Zusätzliche Erreichbarkeit an Samstagen/ Sonntagen/ Feiertagen bis 4 Stunden</t>
  </si>
  <si>
    <t>Die Abholung und Anlieferung wird durch einen weiteren Beschäftigten sichergestellt.</t>
  </si>
  <si>
    <t>Die Abholung und Anlieferung wird durch zwei weitere Beschäftigte sichergestellt.</t>
  </si>
  <si>
    <t>Die Abholung und Anlieferung wird durch drei weitere Beschäftigte sichergestellt.</t>
  </si>
  <si>
    <t>Die Abholung und Anlieferung wird durch mehr als drei weitere Beschäftigte sichergestellt.</t>
  </si>
  <si>
    <t>Es steht kein weiteres Fahrzeug zur Verfügung</t>
  </si>
  <si>
    <t>Bei Fahrzeugausfall wird ein Leihfahrzeug einer Autovermietung genutzt</t>
  </si>
  <si>
    <t>Es steht 1 Reservefahrzeug einer anderen Niederlassung/Betriebsstätte zur Verfügung</t>
  </si>
  <si>
    <t>Es steht 1 Reservefahrzeug am Standort der Wäscherei zur Verfügung</t>
  </si>
  <si>
    <t>Es stehen &gt; 1 Reservefahrzeuge am Standort der Wäscherei zur Verfügung</t>
  </si>
  <si>
    <t>Es steht kein zusätzliches Personal für die Abholung und Anlieferung zur Verfügungzur Verfügung</t>
  </si>
  <si>
    <t>Keine Kompensation möglich, Dienstleistung kann für die Dauer des Ausfalles nicht erbracht werden</t>
  </si>
  <si>
    <t>Eine weiterere, zur Organisation/Betrieb zugehörige Betriebsstätte ist vorhanden</t>
  </si>
  <si>
    <t>Dienstleistung wird über einen "Partnerbetrieb", der nicht Bestandteil der originären Firmengruppe ist, erbracht.</t>
  </si>
  <si>
    <t>Zu Ziff. 2.1 des Qualitätssicherungskonzepts
Pünktliche und reibungslose Abholung bzw. Anlieferung auch bei kurzfristigem Personalausfall (z.B. Krankheit, etc.)</t>
  </si>
  <si>
    <t>Zu Ziff. 2.2 des Qualitätssicherungskonzepts
Pünktliche und reibungslose Abholung bzw. Anlieferung auch bei kurzfristigem Ausfall von Fahrzeugen (z.B. Unfall, etc.).</t>
  </si>
  <si>
    <t>Zu Ziff. 2.3 des Qualitätssicherungskonzepts
Pünktliche und reibungslose Auftragsausführung bei Ausfällen der Betriebsstätte (Brand) bzw. in der Betriebstätte (z.B. Maschinenschaden).</t>
  </si>
  <si>
    <t>1.) Preis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</si>
</sst>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color theme="0"/>
      <name val="Arial"/>
      <family val="2"/>
    </font>
    <font>
      <b/>
      <sz val="16"/>
      <name val="Arial"/>
      <family val="2"/>
    </font>
    <font>
      <b/>
      <sz val="20"/>
      <color theme="0"/>
      <name val="Arial"/>
      <family val="2"/>
    </font>
    <font>
      <sz val="20"/>
      <color theme="1"/>
      <name val="Arial"/>
      <family val="2"/>
    </font>
    <font>
      <sz val="16"/>
      <color theme="1"/>
      <name val="Arial"/>
      <family val="2"/>
    </font>
    <font>
      <b/>
      <sz val="16"/>
      <color rgb="FF000000"/>
      <name val="Arial"/>
      <family val="2"/>
    </font>
    <font>
      <b/>
      <sz val="16"/>
      <color theme="1"/>
      <name val="Arial"/>
      <family val="2"/>
    </font>
    <font>
      <sz val="16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 style="thin">
        <color indexed="64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3" fillId="6" borderId="0" xfId="1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2" borderId="0" xfId="1" applyFont="1" applyFill="1" applyBorder="1" applyAlignment="1">
      <alignment horizontal="left" vertical="center"/>
    </xf>
    <xf numFmtId="0" fontId="7" fillId="2" borderId="0" xfId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1" applyFont="1" applyBorder="1" applyAlignment="1">
      <alignment horizontal="center" vertical="center"/>
    </xf>
    <xf numFmtId="0" fontId="8" fillId="11" borderId="4" xfId="1" applyFont="1" applyFill="1" applyBorder="1" applyAlignment="1">
      <alignment horizontal="center" vertical="center"/>
    </xf>
    <xf numFmtId="9" fontId="8" fillId="10" borderId="3" xfId="1" applyNumberFormat="1" applyFont="1" applyFill="1" applyBorder="1" applyAlignment="1">
      <alignment horizontal="center" vertical="center" wrapText="1"/>
    </xf>
    <xf numFmtId="0" fontId="8" fillId="10" borderId="4" xfId="1" quotePrefix="1" applyNumberFormat="1" applyFont="1" applyFill="1" applyBorder="1" applyAlignment="1">
      <alignment horizontal="left" vertical="center"/>
    </xf>
    <xf numFmtId="0" fontId="8" fillId="10" borderId="4" xfId="1" applyFont="1" applyFill="1" applyBorder="1" applyAlignment="1">
      <alignment horizontal="center" vertical="center"/>
    </xf>
    <xf numFmtId="0" fontId="8" fillId="10" borderId="4" xfId="1" quotePrefix="1" applyNumberFormat="1" applyFont="1" applyFill="1" applyBorder="1" applyAlignment="1">
      <alignment horizontal="center" vertical="center"/>
    </xf>
    <xf numFmtId="0" fontId="8" fillId="10" borderId="4" xfId="1" applyFont="1" applyFill="1" applyBorder="1" applyAlignment="1">
      <alignment horizontal="center" vertical="center" wrapText="1"/>
    </xf>
    <xf numFmtId="0" fontId="8" fillId="8" borderId="2" xfId="1" applyFont="1" applyFill="1" applyBorder="1" applyAlignment="1">
      <alignment horizontal="center" vertical="center"/>
    </xf>
    <xf numFmtId="9" fontId="8" fillId="0" borderId="6" xfId="1" applyNumberFormat="1" applyFont="1" applyBorder="1" applyAlignment="1">
      <alignment horizontal="center" vertical="center" wrapText="1"/>
    </xf>
    <xf numFmtId="0" fontId="8" fillId="3" borderId="6" xfId="1" quotePrefix="1" applyNumberFormat="1" applyFont="1" applyFill="1" applyBorder="1" applyAlignment="1">
      <alignment horizontal="left" vertical="center"/>
    </xf>
    <xf numFmtId="0" fontId="8" fillId="8" borderId="6" xfId="1" applyFont="1" applyFill="1" applyBorder="1" applyAlignment="1">
      <alignment horizontal="center" vertical="center"/>
    </xf>
    <xf numFmtId="0" fontId="8" fillId="3" borderId="7" xfId="1" quotePrefix="1" applyNumberFormat="1" applyFont="1" applyFill="1" applyBorder="1" applyAlignment="1">
      <alignment horizontal="center" vertical="center"/>
    </xf>
    <xf numFmtId="0" fontId="8" fillId="3" borderId="7" xfId="1" applyFont="1" applyFill="1" applyBorder="1" applyAlignment="1">
      <alignment horizontal="center" vertical="center" wrapText="1"/>
    </xf>
    <xf numFmtId="0" fontId="8" fillId="8" borderId="12" xfId="1" applyFont="1" applyFill="1" applyBorder="1" applyAlignment="1">
      <alignment horizontal="center" vertical="center"/>
    </xf>
    <xf numFmtId="9" fontId="8" fillId="0" borderId="5" xfId="1" applyNumberFormat="1" applyFont="1" applyBorder="1" applyAlignment="1">
      <alignment horizontal="center" vertical="center" wrapText="1"/>
    </xf>
    <xf numFmtId="0" fontId="8" fillId="3" borderId="5" xfId="1" quotePrefix="1" applyNumberFormat="1" applyFont="1" applyFill="1" applyBorder="1" applyAlignment="1">
      <alignment horizontal="left" vertical="center"/>
    </xf>
    <xf numFmtId="0" fontId="8" fillId="8" borderId="5" xfId="1" applyFont="1" applyFill="1" applyBorder="1" applyAlignment="1">
      <alignment horizontal="center" vertical="center"/>
    </xf>
    <xf numFmtId="0" fontId="8" fillId="3" borderId="11" xfId="1" quotePrefix="1" applyNumberFormat="1" applyFont="1" applyFill="1" applyBorder="1" applyAlignment="1">
      <alignment horizontal="center" vertical="center"/>
    </xf>
    <xf numFmtId="0" fontId="8" fillId="3" borderId="11" xfId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9" fillId="3" borderId="13" xfId="0" applyFont="1" applyFill="1" applyBorder="1" applyAlignment="1">
      <alignment vertical="center"/>
    </xf>
    <xf numFmtId="0" fontId="9" fillId="4" borderId="13" xfId="0" applyFont="1" applyFill="1" applyBorder="1" applyAlignment="1">
      <alignment vertical="center"/>
    </xf>
    <xf numFmtId="0" fontId="3" fillId="9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quotePrefix="1" applyNumberFormat="1" applyFont="1" applyFill="1" applyBorder="1" applyAlignment="1">
      <alignment horizontal="center" vertical="center"/>
    </xf>
    <xf numFmtId="0" fontId="9" fillId="3" borderId="6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9" fontId="9" fillId="0" borderId="0" xfId="0" applyNumberFormat="1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2" fillId="2" borderId="8" xfId="1" applyFont="1" applyFill="1" applyBorder="1" applyAlignment="1">
      <alignment horizontal="left" vertical="center"/>
    </xf>
    <xf numFmtId="0" fontId="3" fillId="6" borderId="8" xfId="1" applyFont="1" applyFill="1" applyBorder="1" applyAlignment="1">
      <alignment vertical="center"/>
    </xf>
    <xf numFmtId="0" fontId="6" fillId="0" borderId="8" xfId="0" applyFont="1" applyBorder="1" applyAlignment="1">
      <alignment vertical="center"/>
    </xf>
    <xf numFmtId="0" fontId="4" fillId="5" borderId="10" xfId="1" applyFont="1" applyFill="1" applyBorder="1" applyAlignment="1">
      <alignment vertical="center"/>
    </xf>
    <xf numFmtId="0" fontId="4" fillId="5" borderId="11" xfId="1" applyFont="1" applyFill="1" applyBorder="1" applyAlignment="1">
      <alignment vertical="center"/>
    </xf>
    <xf numFmtId="0" fontId="9" fillId="4" borderId="0" xfId="0" applyFont="1" applyFill="1" applyBorder="1" applyAlignment="1">
      <alignment vertical="center"/>
    </xf>
    <xf numFmtId="0" fontId="4" fillId="5" borderId="12" xfId="1" applyFont="1" applyFill="1" applyBorder="1" applyAlignment="1">
      <alignment vertical="center"/>
    </xf>
    <xf numFmtId="0" fontId="6" fillId="2" borderId="9" xfId="1" applyFont="1" applyFill="1" applyBorder="1" applyAlignment="1">
      <alignment vertical="center"/>
    </xf>
    <xf numFmtId="0" fontId="3" fillId="6" borderId="9" xfId="1" applyFont="1" applyFill="1" applyBorder="1" applyAlignment="1">
      <alignment vertical="center"/>
    </xf>
    <xf numFmtId="0" fontId="6" fillId="0" borderId="9" xfId="1" applyFont="1" applyBorder="1" applyAlignment="1">
      <alignment vertical="center"/>
    </xf>
    <xf numFmtId="0" fontId="8" fillId="10" borderId="2" xfId="1" applyFont="1" applyFill="1" applyBorder="1" applyAlignment="1">
      <alignment horizontal="center" vertical="center" wrapText="1"/>
    </xf>
    <xf numFmtId="0" fontId="8" fillId="3" borderId="14" xfId="1" applyFont="1" applyFill="1" applyBorder="1" applyAlignment="1">
      <alignment horizontal="center" vertical="center" wrapText="1"/>
    </xf>
    <xf numFmtId="0" fontId="8" fillId="3" borderId="12" xfId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vertical="center"/>
    </xf>
    <xf numFmtId="0" fontId="9" fillId="0" borderId="5" xfId="1" applyFont="1" applyFill="1" applyBorder="1" applyAlignment="1">
      <alignment horizontal="left" vertical="center" wrapText="1"/>
    </xf>
    <xf numFmtId="0" fontId="9" fillId="0" borderId="6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top" wrapText="1"/>
    </xf>
    <xf numFmtId="0" fontId="9" fillId="0" borderId="6" xfId="1" applyFont="1" applyFill="1" applyBorder="1" applyAlignment="1">
      <alignment horizontal="left" vertical="top" wrapText="1"/>
    </xf>
    <xf numFmtId="0" fontId="3" fillId="4" borderId="6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left" vertical="top" wrapText="1"/>
    </xf>
    <xf numFmtId="0" fontId="9" fillId="12" borderId="1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8" fillId="9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7" borderId="5" xfId="1" applyFont="1" applyFill="1" applyBorder="1" applyAlignment="1">
      <alignment horizontal="center" vertical="center"/>
    </xf>
    <xf numFmtId="0" fontId="8" fillId="7" borderId="6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5" xfId="1" quotePrefix="1" applyNumberFormat="1" applyFont="1" applyFill="1" applyBorder="1" applyAlignment="1">
      <alignment horizontal="center" vertical="center"/>
    </xf>
    <xf numFmtId="0" fontId="3" fillId="0" borderId="6" xfId="1" quotePrefix="1" applyNumberFormat="1" applyFont="1" applyFill="1" applyBorder="1" applyAlignment="1">
      <alignment horizontal="center" vertical="center"/>
    </xf>
    <xf numFmtId="0" fontId="8" fillId="7" borderId="5" xfId="1" applyFont="1" applyFill="1" applyBorder="1" applyAlignment="1">
      <alignment horizontal="center" vertical="center" wrapText="1"/>
    </xf>
    <xf numFmtId="0" fontId="8" fillId="7" borderId="13" xfId="1" applyFont="1" applyFill="1" applyBorder="1" applyAlignment="1">
      <alignment horizontal="center" vertical="center" wrapText="1"/>
    </xf>
    <xf numFmtId="0" fontId="8" fillId="7" borderId="13" xfId="1" applyFont="1" applyFill="1" applyBorder="1" applyAlignment="1">
      <alignment horizontal="center" vertical="center"/>
    </xf>
    <xf numFmtId="0" fontId="8" fillId="3" borderId="10" xfId="1" applyFont="1" applyFill="1" applyBorder="1" applyAlignment="1">
      <alignment horizontal="left" vertical="center"/>
    </xf>
    <xf numFmtId="0" fontId="8" fillId="3" borderId="12" xfId="1" applyFont="1" applyFill="1" applyBorder="1" applyAlignment="1">
      <alignment horizontal="left" vertical="center"/>
    </xf>
    <xf numFmtId="0" fontId="8" fillId="3" borderId="3" xfId="1" applyFont="1" applyFill="1" applyBorder="1" applyAlignment="1">
      <alignment horizontal="left" vertical="center"/>
    </xf>
    <xf numFmtId="0" fontId="8" fillId="3" borderId="2" xfId="1" applyFont="1" applyFill="1" applyBorder="1" applyAlignment="1">
      <alignment horizontal="left" vertical="center"/>
    </xf>
    <xf numFmtId="0" fontId="8" fillId="10" borderId="3" xfId="1" applyFont="1" applyFill="1" applyBorder="1" applyAlignment="1">
      <alignment horizontal="right" vertical="center"/>
    </xf>
    <xf numFmtId="0" fontId="8" fillId="10" borderId="2" xfId="1" applyFont="1" applyFill="1" applyBorder="1" applyAlignment="1">
      <alignment horizontal="right" vertical="center"/>
    </xf>
    <xf numFmtId="0" fontId="3" fillId="0" borderId="10" xfId="1" applyFont="1" applyFill="1" applyBorder="1" applyAlignment="1">
      <alignment horizontal="left" vertical="center" wrapText="1"/>
    </xf>
    <xf numFmtId="0" fontId="3" fillId="0" borderId="11" xfId="1" applyFont="1" applyFill="1" applyBorder="1" applyAlignment="1">
      <alignment horizontal="left" vertical="center" wrapText="1"/>
    </xf>
    <xf numFmtId="0" fontId="3" fillId="0" borderId="12" xfId="1" applyFont="1" applyFill="1" applyBorder="1" applyAlignment="1">
      <alignment horizontal="left" vertical="center" wrapText="1"/>
    </xf>
    <xf numFmtId="0" fontId="3" fillId="0" borderId="15" xfId="1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left" vertical="center" wrapText="1"/>
    </xf>
    <xf numFmtId="0" fontId="3" fillId="0" borderId="14" xfId="1" applyFont="1" applyFill="1" applyBorder="1" applyAlignment="1">
      <alignment horizontal="left" vertical="center" wrapText="1"/>
    </xf>
    <xf numFmtId="0" fontId="3" fillId="9" borderId="5" xfId="1" applyFont="1" applyFill="1" applyBorder="1" applyAlignment="1">
      <alignment horizontal="center" vertical="center"/>
    </xf>
    <xf numFmtId="0" fontId="3" fillId="9" borderId="6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12" xfId="1" applyFont="1" applyFill="1" applyBorder="1" applyAlignment="1">
      <alignment horizontal="left" vertical="center" wrapText="1"/>
    </xf>
    <xf numFmtId="0" fontId="8" fillId="7" borderId="10" xfId="1" applyFont="1" applyFill="1" applyBorder="1" applyAlignment="1">
      <alignment horizontal="center" vertical="center"/>
    </xf>
    <xf numFmtId="0" fontId="8" fillId="7" borderId="12" xfId="1" applyFont="1" applyFill="1" applyBorder="1" applyAlignment="1">
      <alignment horizontal="center" vertical="center"/>
    </xf>
    <xf numFmtId="0" fontId="8" fillId="7" borderId="8" xfId="1" applyFont="1" applyFill="1" applyBorder="1" applyAlignment="1">
      <alignment horizontal="center" vertical="center"/>
    </xf>
    <xf numFmtId="0" fontId="8" fillId="7" borderId="9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16" xfId="1" applyFont="1" applyFill="1" applyBorder="1" applyAlignment="1">
      <alignment horizontal="left" vertical="center" wrapText="1"/>
    </xf>
    <xf numFmtId="0" fontId="8" fillId="0" borderId="17" xfId="1" applyFont="1" applyFill="1" applyBorder="1" applyAlignment="1">
      <alignment horizontal="left" vertical="center" wrapText="1"/>
    </xf>
    <xf numFmtId="0" fontId="8" fillId="0" borderId="18" xfId="1" applyFont="1" applyFill="1" applyBorder="1" applyAlignment="1">
      <alignment horizontal="left" vertical="center" wrapText="1"/>
    </xf>
  </cellXfs>
  <cellStyles count="2">
    <cellStyle name="Standard" xfId="0" builtinId="0"/>
    <cellStyle name="Standard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8"/>
  <sheetViews>
    <sheetView showGridLines="0" tabSelected="1" zoomScale="55" zoomScaleNormal="55" zoomScalePageLayoutView="10" workbookViewId="0">
      <selection activeCell="A2" sqref="A2"/>
    </sheetView>
  </sheetViews>
  <sheetFormatPr baseColWidth="10" defaultColWidth="20.875" defaultRowHeight="20.25" x14ac:dyDescent="0.2"/>
  <cols>
    <col min="1" max="1" width="28.875" style="9" customWidth="1"/>
    <col min="2" max="2" width="32" style="9" customWidth="1"/>
    <col min="3" max="4" width="20.875" style="8"/>
    <col min="5" max="5" width="68.25" style="9" customWidth="1"/>
    <col min="6" max="6" width="24.375" style="9" customWidth="1"/>
    <col min="7" max="7" width="20.875" style="9"/>
    <col min="8" max="8" width="14.25" style="9" customWidth="1"/>
    <col min="9" max="13" width="50.625" style="9" customWidth="1"/>
    <col min="14" max="16384" width="20.875" style="9"/>
  </cols>
  <sheetData>
    <row r="1" spans="1:15" s="2" customFormat="1" ht="35.25" customHeight="1" x14ac:dyDescent="0.2">
      <c r="A1" s="44" t="s">
        <v>12</v>
      </c>
      <c r="B1" s="45"/>
      <c r="C1" s="45"/>
      <c r="D1" s="45"/>
      <c r="E1" s="45"/>
      <c r="F1" s="45"/>
      <c r="G1" s="45"/>
      <c r="H1" s="45"/>
      <c r="I1" s="45"/>
      <c r="J1" s="45"/>
      <c r="K1" s="47"/>
      <c r="L1" s="47"/>
      <c r="M1" s="47"/>
    </row>
    <row r="2" spans="1:15" s="6" customFormat="1" x14ac:dyDescent="0.2">
      <c r="A2" s="41"/>
      <c r="B2" s="4"/>
      <c r="C2" s="4"/>
      <c r="D2" s="4"/>
      <c r="E2" s="4"/>
      <c r="F2" s="4"/>
      <c r="G2" s="4"/>
      <c r="H2" s="5"/>
      <c r="I2" s="5"/>
      <c r="K2" s="48"/>
      <c r="L2" s="48"/>
      <c r="M2" s="48"/>
    </row>
    <row r="3" spans="1:15" s="3" customFormat="1" x14ac:dyDescent="0.2">
      <c r="A3" s="43"/>
      <c r="B3" s="7"/>
      <c r="C3" s="10"/>
      <c r="D3" s="10"/>
      <c r="E3" s="7"/>
      <c r="F3" s="7"/>
      <c r="G3" s="7"/>
      <c r="H3" s="7"/>
      <c r="I3" s="7"/>
      <c r="J3" s="7"/>
      <c r="K3" s="50"/>
      <c r="L3" s="50"/>
      <c r="M3" s="50"/>
    </row>
    <row r="4" spans="1:15" s="3" customFormat="1" x14ac:dyDescent="0.2">
      <c r="A4" s="42"/>
      <c r="B4" s="1"/>
      <c r="C4" s="1"/>
      <c r="D4" s="1"/>
      <c r="E4" s="1"/>
      <c r="F4" s="1"/>
      <c r="G4" s="1"/>
      <c r="H4" s="1"/>
      <c r="I4" s="1"/>
      <c r="J4" s="1"/>
      <c r="K4" s="49"/>
      <c r="L4" s="49"/>
      <c r="M4" s="49"/>
    </row>
    <row r="5" spans="1:15" ht="75" customHeight="1" x14ac:dyDescent="0.2">
      <c r="A5" s="93" t="s">
        <v>0</v>
      </c>
      <c r="B5" s="94"/>
      <c r="C5" s="73" t="s">
        <v>6</v>
      </c>
      <c r="D5" s="73" t="s">
        <v>7</v>
      </c>
      <c r="E5" s="67" t="s">
        <v>1</v>
      </c>
      <c r="F5" s="73" t="s">
        <v>11</v>
      </c>
      <c r="G5" s="73" t="s">
        <v>5</v>
      </c>
      <c r="H5" s="73" t="s">
        <v>8</v>
      </c>
      <c r="I5" s="67" t="s">
        <v>2</v>
      </c>
      <c r="J5" s="67" t="s">
        <v>3</v>
      </c>
      <c r="K5" s="67" t="s">
        <v>4</v>
      </c>
      <c r="L5" s="67" t="s">
        <v>17</v>
      </c>
      <c r="M5" s="67" t="s">
        <v>18</v>
      </c>
    </row>
    <row r="6" spans="1:15" ht="52.9" customHeight="1" x14ac:dyDescent="0.2">
      <c r="A6" s="95"/>
      <c r="B6" s="96"/>
      <c r="C6" s="74"/>
      <c r="D6" s="75"/>
      <c r="E6" s="75"/>
      <c r="F6" s="74"/>
      <c r="G6" s="75"/>
      <c r="H6" s="74"/>
      <c r="I6" s="68"/>
      <c r="J6" s="68"/>
      <c r="K6" s="68"/>
      <c r="L6" s="68"/>
      <c r="M6" s="68"/>
    </row>
    <row r="7" spans="1:15" ht="37.9" customHeight="1" x14ac:dyDescent="0.2">
      <c r="A7" s="80" t="s">
        <v>10</v>
      </c>
      <c r="B7" s="81"/>
      <c r="C7" s="11">
        <f>SUM(C8,C9,C14)</f>
        <v>100</v>
      </c>
      <c r="D7" s="12"/>
      <c r="E7" s="13"/>
      <c r="F7" s="14"/>
      <c r="G7" s="15"/>
      <c r="H7" s="15"/>
      <c r="I7" s="16"/>
      <c r="J7" s="16"/>
      <c r="K7" s="51"/>
      <c r="L7" s="51"/>
      <c r="M7" s="51"/>
    </row>
    <row r="8" spans="1:15" ht="37.9" customHeight="1" x14ac:dyDescent="0.2">
      <c r="A8" s="78" t="s">
        <v>66</v>
      </c>
      <c r="B8" s="79"/>
      <c r="C8" s="17">
        <v>50</v>
      </c>
      <c r="D8" s="18">
        <v>0.5</v>
      </c>
      <c r="E8" s="19" t="s">
        <v>9</v>
      </c>
      <c r="F8" s="20">
        <v>100</v>
      </c>
      <c r="G8" s="21"/>
      <c r="H8" s="21"/>
      <c r="I8" s="22"/>
      <c r="J8" s="22"/>
      <c r="K8" s="52"/>
      <c r="L8" s="52"/>
      <c r="M8" s="52"/>
    </row>
    <row r="9" spans="1:15" ht="37.9" customHeight="1" x14ac:dyDescent="0.2">
      <c r="A9" s="76" t="s">
        <v>20</v>
      </c>
      <c r="B9" s="77"/>
      <c r="C9" s="23">
        <v>20</v>
      </c>
      <c r="D9" s="24">
        <v>0.2</v>
      </c>
      <c r="E9" s="25"/>
      <c r="F9" s="26">
        <f>SUM(F10:F13)</f>
        <v>100</v>
      </c>
      <c r="G9" s="27"/>
      <c r="H9" s="27"/>
      <c r="I9" s="28"/>
      <c r="J9" s="28"/>
      <c r="K9" s="53"/>
      <c r="L9" s="53"/>
      <c r="M9" s="53"/>
      <c r="O9" s="29"/>
    </row>
    <row r="10" spans="1:15" s="29" customFormat="1" ht="60.75" x14ac:dyDescent="0.2">
      <c r="A10" s="30"/>
      <c r="B10" s="54"/>
      <c r="C10" s="90" t="s">
        <v>48</v>
      </c>
      <c r="D10" s="91"/>
      <c r="E10" s="92"/>
      <c r="F10" s="65">
        <v>25</v>
      </c>
      <c r="G10" s="66">
        <f>F10/H10</f>
        <v>6.25</v>
      </c>
      <c r="H10" s="34">
        <v>4</v>
      </c>
      <c r="I10" s="63" t="s">
        <v>13</v>
      </c>
      <c r="J10" s="63" t="s">
        <v>14</v>
      </c>
      <c r="K10" s="63" t="s">
        <v>15</v>
      </c>
      <c r="L10" s="63" t="s">
        <v>16</v>
      </c>
      <c r="M10" s="63" t="s">
        <v>49</v>
      </c>
    </row>
    <row r="11" spans="1:15" s="29" customFormat="1" ht="74.25" customHeight="1" x14ac:dyDescent="0.2">
      <c r="A11" s="30"/>
      <c r="B11" s="31"/>
      <c r="C11" s="101" t="s">
        <v>63</v>
      </c>
      <c r="D11" s="102"/>
      <c r="E11" s="103"/>
      <c r="F11" s="65">
        <v>25</v>
      </c>
      <c r="G11" s="66">
        <f t="shared" ref="G11:G13" si="0">F11/H11</f>
        <v>6.25</v>
      </c>
      <c r="H11" s="34">
        <v>4</v>
      </c>
      <c r="I11" s="64" t="s">
        <v>59</v>
      </c>
      <c r="J11" s="64" t="s">
        <v>50</v>
      </c>
      <c r="K11" s="64" t="s">
        <v>51</v>
      </c>
      <c r="L11" s="64" t="s">
        <v>52</v>
      </c>
      <c r="M11" s="64" t="s">
        <v>53</v>
      </c>
    </row>
    <row r="12" spans="1:15" s="29" customFormat="1" ht="81.75" customHeight="1" x14ac:dyDescent="0.2">
      <c r="A12" s="30"/>
      <c r="B12" s="31"/>
      <c r="C12" s="98" t="s">
        <v>64</v>
      </c>
      <c r="D12" s="99"/>
      <c r="E12" s="100"/>
      <c r="F12" s="65">
        <v>25</v>
      </c>
      <c r="G12" s="66">
        <f t="shared" si="0"/>
        <v>6.25</v>
      </c>
      <c r="H12" s="34">
        <v>4</v>
      </c>
      <c r="I12" s="62" t="s">
        <v>54</v>
      </c>
      <c r="J12" s="62" t="s">
        <v>55</v>
      </c>
      <c r="K12" s="62" t="s">
        <v>56</v>
      </c>
      <c r="L12" s="62" t="s">
        <v>57</v>
      </c>
      <c r="M12" s="62" t="s">
        <v>58</v>
      </c>
    </row>
    <row r="13" spans="1:15" s="29" customFormat="1" ht="91.15" customHeight="1" x14ac:dyDescent="0.2">
      <c r="A13" s="30"/>
      <c r="B13" s="31"/>
      <c r="C13" s="98" t="s">
        <v>65</v>
      </c>
      <c r="D13" s="99"/>
      <c r="E13" s="100"/>
      <c r="F13" s="65">
        <v>25</v>
      </c>
      <c r="G13" s="66">
        <f t="shared" si="0"/>
        <v>12.5</v>
      </c>
      <c r="H13" s="34">
        <v>2</v>
      </c>
      <c r="I13" s="62" t="s">
        <v>60</v>
      </c>
      <c r="J13" s="62" t="s">
        <v>62</v>
      </c>
      <c r="K13" s="62" t="s">
        <v>61</v>
      </c>
      <c r="L13" s="61"/>
      <c r="M13" s="61"/>
    </row>
    <row r="14" spans="1:15" ht="37.9" customHeight="1" x14ac:dyDescent="0.2">
      <c r="A14" s="76" t="s">
        <v>19</v>
      </c>
      <c r="B14" s="77"/>
      <c r="C14" s="23">
        <v>30</v>
      </c>
      <c r="D14" s="24">
        <v>0.3</v>
      </c>
      <c r="E14" s="25"/>
      <c r="F14" s="26">
        <f>SUM(F15:F16,F17:F19)</f>
        <v>100</v>
      </c>
      <c r="G14" s="27"/>
      <c r="H14" s="27"/>
      <c r="I14" s="28"/>
      <c r="J14" s="28"/>
      <c r="K14" s="53"/>
      <c r="L14" s="53"/>
      <c r="M14" s="53"/>
    </row>
    <row r="15" spans="1:15" s="29" customFormat="1" ht="132" customHeight="1" x14ac:dyDescent="0.2">
      <c r="A15" s="30"/>
      <c r="B15" s="54"/>
      <c r="C15" s="82" t="s">
        <v>21</v>
      </c>
      <c r="D15" s="83"/>
      <c r="E15" s="84"/>
      <c r="F15" s="88">
        <v>20</v>
      </c>
      <c r="G15" s="69">
        <f>F15/H15</f>
        <v>5</v>
      </c>
      <c r="H15" s="71">
        <v>4</v>
      </c>
      <c r="I15" s="55" t="s">
        <v>22</v>
      </c>
      <c r="J15" s="55" t="s">
        <v>24</v>
      </c>
      <c r="K15" s="55" t="s">
        <v>26</v>
      </c>
      <c r="L15" s="55" t="s">
        <v>31</v>
      </c>
      <c r="M15" s="60" t="s">
        <v>29</v>
      </c>
    </row>
    <row r="16" spans="1:15" s="29" customFormat="1" ht="379.5" customHeight="1" x14ac:dyDescent="0.2">
      <c r="A16" s="30"/>
      <c r="B16" s="31"/>
      <c r="C16" s="85"/>
      <c r="D16" s="86"/>
      <c r="E16" s="87"/>
      <c r="F16" s="89"/>
      <c r="G16" s="70"/>
      <c r="H16" s="72"/>
      <c r="I16" s="56" t="s">
        <v>23</v>
      </c>
      <c r="J16" s="56" t="s">
        <v>25</v>
      </c>
      <c r="K16" s="58" t="s">
        <v>27</v>
      </c>
      <c r="L16" s="58" t="s">
        <v>28</v>
      </c>
      <c r="M16" s="58" t="s">
        <v>30</v>
      </c>
    </row>
    <row r="17" spans="1:13" s="29" customFormat="1" ht="240" customHeight="1" x14ac:dyDescent="0.2">
      <c r="A17" s="30"/>
      <c r="B17" s="31"/>
      <c r="C17" s="97" t="s">
        <v>32</v>
      </c>
      <c r="D17" s="97"/>
      <c r="E17" s="97"/>
      <c r="F17" s="32">
        <v>27</v>
      </c>
      <c r="G17" s="33">
        <f>F17/H17</f>
        <v>6.75</v>
      </c>
      <c r="H17" s="34">
        <v>4</v>
      </c>
      <c r="I17" s="57" t="s">
        <v>33</v>
      </c>
      <c r="J17" s="57" t="s">
        <v>34</v>
      </c>
      <c r="K17" s="57" t="s">
        <v>35</v>
      </c>
      <c r="L17" s="57" t="s">
        <v>36</v>
      </c>
      <c r="M17" s="57" t="s">
        <v>37</v>
      </c>
    </row>
    <row r="18" spans="1:13" s="29" customFormat="1" ht="97.15" customHeight="1" x14ac:dyDescent="0.2">
      <c r="A18" s="30"/>
      <c r="B18" s="46"/>
      <c r="C18" s="97" t="s">
        <v>38</v>
      </c>
      <c r="D18" s="97"/>
      <c r="E18" s="97"/>
      <c r="F18" s="32">
        <v>27</v>
      </c>
      <c r="G18" s="33">
        <f t="shared" ref="G18:G19" si="1">F18/H18</f>
        <v>6.75</v>
      </c>
      <c r="H18" s="34">
        <v>4</v>
      </c>
      <c r="I18" s="57" t="s">
        <v>39</v>
      </c>
      <c r="J18" s="57" t="s">
        <v>40</v>
      </c>
      <c r="K18" s="57" t="s">
        <v>41</v>
      </c>
      <c r="L18" s="57" t="s">
        <v>42</v>
      </c>
      <c r="M18" s="57" t="s">
        <v>43</v>
      </c>
    </row>
    <row r="19" spans="1:13" s="29" customFormat="1" ht="114.6" customHeight="1" x14ac:dyDescent="0.2">
      <c r="A19" s="35"/>
      <c r="B19" s="59"/>
      <c r="C19" s="97" t="s">
        <v>44</v>
      </c>
      <c r="D19" s="97"/>
      <c r="E19" s="97"/>
      <c r="F19" s="32">
        <v>26</v>
      </c>
      <c r="G19" s="33">
        <f t="shared" si="1"/>
        <v>13</v>
      </c>
      <c r="H19" s="34">
        <v>2</v>
      </c>
      <c r="I19" s="57" t="s">
        <v>45</v>
      </c>
      <c r="J19" s="57" t="s">
        <v>46</v>
      </c>
      <c r="K19" s="57" t="s">
        <v>47</v>
      </c>
      <c r="L19" s="61"/>
      <c r="M19" s="61"/>
    </row>
    <row r="20" spans="1:13" s="29" customFormat="1" x14ac:dyDescent="0.2">
      <c r="C20" s="36"/>
      <c r="D20" s="36"/>
    </row>
    <row r="21" spans="1:13" s="29" customFormat="1" x14ac:dyDescent="0.2">
      <c r="C21" s="36"/>
      <c r="D21" s="36"/>
    </row>
    <row r="22" spans="1:13" s="29" customFormat="1" x14ac:dyDescent="0.2">
      <c r="C22" s="36"/>
      <c r="D22" s="36"/>
      <c r="J22" s="37"/>
    </row>
    <row r="23" spans="1:13" s="3" customFormat="1" x14ac:dyDescent="0.2">
      <c r="C23" s="38"/>
      <c r="D23" s="38"/>
    </row>
    <row r="24" spans="1:13" s="3" customFormat="1" x14ac:dyDescent="0.2">
      <c r="C24" s="38"/>
      <c r="D24" s="38"/>
    </row>
    <row r="25" spans="1:13" s="3" customFormat="1" x14ac:dyDescent="0.2">
      <c r="C25" s="38"/>
      <c r="D25" s="38"/>
    </row>
    <row r="28" spans="1:13" x14ac:dyDescent="0.2">
      <c r="B28" s="39"/>
      <c r="C28" s="40"/>
      <c r="D28" s="40"/>
      <c r="E28" s="39"/>
      <c r="F28" s="39"/>
      <c r="G28" s="39"/>
    </row>
  </sheetData>
  <sheetProtection algorithmName="SHA-512" hashValue="yUOa1/zIU8GRcIqv9RJeF6gk9IfjwQYeiFwUyLBN3HPENZ4PKWK/EzaNpp5fT4IyJuyKT5wGd7z+YZNDNmSH6A==" saltValue="w8az/NiXINhQpU1Ki+MMUg==" spinCount="100000" sheet="1" objects="1" scenarios="1"/>
  <mergeCells count="27">
    <mergeCell ref="C19:E19"/>
    <mergeCell ref="C17:E17"/>
    <mergeCell ref="C12:E12"/>
    <mergeCell ref="C11:E11"/>
    <mergeCell ref="C13:E13"/>
    <mergeCell ref="C18:E18"/>
    <mergeCell ref="A9:B9"/>
    <mergeCell ref="A8:B8"/>
    <mergeCell ref="A7:B7"/>
    <mergeCell ref="F5:F6"/>
    <mergeCell ref="C15:E16"/>
    <mergeCell ref="F15:F16"/>
    <mergeCell ref="C10:E10"/>
    <mergeCell ref="A14:B14"/>
    <mergeCell ref="A5:B6"/>
    <mergeCell ref="C5:C6"/>
    <mergeCell ref="D5:D6"/>
    <mergeCell ref="E5:E6"/>
    <mergeCell ref="L5:L6"/>
    <mergeCell ref="M5:M6"/>
    <mergeCell ref="G15:G16"/>
    <mergeCell ref="H15:H16"/>
    <mergeCell ref="I5:I6"/>
    <mergeCell ref="J5:J6"/>
    <mergeCell ref="K5:K6"/>
    <mergeCell ref="H5:H6"/>
    <mergeCell ref="G5:G6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35" orientation="landscape" r:id="rId1"/>
  <headerFooter>
    <oddFooter>&amp;L026/21/EU/VgV&amp;CBewertungsmatrix&amp;RSeite &amp;P</oddFooter>
  </headerFooter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Bewertungsmatrix</vt:lpstr>
      <vt:lpstr>Bewertungsmatrix!_Hlk71283703</vt:lpstr>
      <vt:lpstr>Bewertungsmatrix!Drucktitel</vt:lpstr>
    </vt:vector>
  </TitlesOfParts>
  <Company>Stadt Hamm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Schröder, Gabriele</dc:creator>
  <cp:lastModifiedBy>Axmann, Stefan</cp:lastModifiedBy>
  <cp:lastPrinted>2021-12-03T12:06:15Z</cp:lastPrinted>
  <dcterms:created xsi:type="dcterms:W3CDTF">2020-10-09T08:02:13Z</dcterms:created>
  <dcterms:modified xsi:type="dcterms:W3CDTF">2026-04-16T05:56:25Z</dcterms:modified>
</cp:coreProperties>
</file>