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M:\Ausschreibungen_ab2018\37\2026\EU_171 Rahmenvereinbarung Reinigung Dienst- und Schutzkleidung\ZBM\"/>
    </mc:Choice>
  </mc:AlternateContent>
  <xr:revisionPtr revIDLastSave="0" documentId="13_ncr:1_{B95CA9B1-DA6B-43E7-8DBC-58DCA498F469}" xr6:coauthVersionLast="47" xr6:coauthVersionMax="47" xr10:uidLastSave="{00000000-0000-0000-0000-000000000000}"/>
  <bookViews>
    <workbookView xWindow="28680" yWindow="-135" windowWidth="29040" windowHeight="16440" xr2:uid="{00000000-000D-0000-FFFF-FFFF00000000}"/>
  </bookViews>
  <sheets>
    <sheet name="Leistungsverzeichnis" sheetId="18" r:id="rId1"/>
  </sheets>
  <definedNames>
    <definedName name="_xlnm.Print_Area" localSheetId="0">Leistungsverzeichnis!$B$4:$K$73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66" i="18" l="1"/>
  <c r="K56" i="18"/>
  <c r="K51" i="18"/>
  <c r="K52" i="18"/>
  <c r="K14" i="18" l="1"/>
  <c r="K13" i="18"/>
  <c r="K18" i="18"/>
  <c r="K16" i="18"/>
  <c r="K46" i="18"/>
  <c r="K45" i="18"/>
  <c r="K28" i="18"/>
  <c r="K27" i="18"/>
  <c r="K26" i="18"/>
  <c r="K25" i="18"/>
  <c r="K39" i="18"/>
  <c r="K32" i="18"/>
  <c r="K35" i="18"/>
  <c r="K34" i="18"/>
  <c r="K24" i="18"/>
  <c r="K22" i="18"/>
  <c r="K20" i="18"/>
  <c r="K19" i="18"/>
  <c r="K17" i="18"/>
  <c r="K15" i="18"/>
  <c r="K31" i="18"/>
  <c r="K30" i="18"/>
  <c r="K23" i="18"/>
  <c r="K12" i="18"/>
  <c r="K44" i="18"/>
  <c r="K43" i="18"/>
  <c r="K42" i="18"/>
  <c r="K41" i="18"/>
  <c r="K40" i="18"/>
  <c r="K55" i="18"/>
  <c r="K54" i="18"/>
  <c r="K50" i="18"/>
  <c r="K11" i="18"/>
  <c r="K67" i="18" l="1"/>
  <c r="K68" i="18" s="1"/>
  <c r="K69" i="18" l="1"/>
  <c r="K70" i="18" s="1"/>
</calcChain>
</file>

<file path=xl/sharedStrings.xml><?xml version="1.0" encoding="utf-8"?>
<sst xmlns="http://schemas.openxmlformats.org/spreadsheetml/2006/main" count="131" uniqueCount="119">
  <si>
    <t>Bietername:</t>
  </si>
  <si>
    <t>erforderliche Angaben vom Bieter</t>
  </si>
  <si>
    <t>Zellen werden automatisch berechnet</t>
  </si>
  <si>
    <t xml:space="preserve">Maße / sonstige Angaben / Zusicherung des Bieters </t>
  </si>
  <si>
    <t>Dieses Leistungsverzeichnis sowie die Leistungsbeschreibung sind Bestandteil dieses Angebotes.</t>
  </si>
  <si>
    <t>Pos.</t>
  </si>
  <si>
    <t>#2.1</t>
  </si>
  <si>
    <t>Leistungsverzeichnis</t>
  </si>
  <si>
    <t xml:space="preserve">   </t>
  </si>
  <si>
    <t>#1.1</t>
  </si>
  <si>
    <t xml:space="preserve"> zzgl. der zur Zeit geltenden MwSt. in Höhe von 19 %:</t>
  </si>
  <si>
    <t xml:space="preserve"> % Skonto bei Bezahlung innerhalb von 14 Tagen nach Rechnungseingang, 30 Tage netto:</t>
  </si>
  <si>
    <t>Bezeichnung der Leistung, Kennzeichnung, technische Angaben</t>
  </si>
  <si>
    <t>Bruttogesamtpreis:</t>
  </si>
  <si>
    <t>Endgesamtpreis:</t>
  </si>
  <si>
    <t>#1.2</t>
  </si>
  <si>
    <t>#1</t>
  </si>
  <si>
    <t>#1.3</t>
  </si>
  <si>
    <t>#1.4</t>
  </si>
  <si>
    <t>#2</t>
  </si>
  <si>
    <t>#3</t>
  </si>
  <si>
    <t>Einzelpreis (netto) in €</t>
  </si>
  <si>
    <t>Menge</t>
  </si>
  <si>
    <t>Gesamtpreis (netto) in €</t>
  </si>
  <si>
    <t>Nettogesamtpreis:</t>
  </si>
  <si>
    <t>Reinigung Dienst- und Schutzkleidung Brandschutz / Technische Hilfe</t>
  </si>
  <si>
    <t>Feuerwehr-Überbekleidung</t>
  </si>
  <si>
    <t>Uniform-Bekleidung</t>
  </si>
  <si>
    <t>Sonstiges</t>
  </si>
  <si>
    <t>Reinigung Dienst- und Schutzkleidung Rettungsdienst</t>
  </si>
  <si>
    <t>Reinigung sonstiger Textilien der Feuerwehr Hamm</t>
  </si>
  <si>
    <t>Einsatzbekleidung</t>
  </si>
  <si>
    <t>Bettwäsche</t>
  </si>
  <si>
    <t>Sonstige</t>
  </si>
  <si>
    <t>Uniformhose NRW Herren / Damen</t>
  </si>
  <si>
    <t>Brandschutzhandschuhe</t>
  </si>
  <si>
    <t>Flammschutzhaube</t>
  </si>
  <si>
    <t>Fleecejacke</t>
  </si>
  <si>
    <t>Sweatshirt</t>
  </si>
  <si>
    <t>Sweatjacke</t>
  </si>
  <si>
    <t>Polo-Shirt</t>
  </si>
  <si>
    <t>T-Shirt</t>
  </si>
  <si>
    <t>Uniformjacke NRW Herren / Damen</t>
  </si>
  <si>
    <t>Hemd / Bluse NRW langarm und kurzarm</t>
  </si>
  <si>
    <r>
      <rPr>
        <b/>
        <sz val="10"/>
        <rFont val="Arial"/>
        <family val="2"/>
      </rPr>
      <t>Fa.: Steinforth, dunkelblau</t>
    </r>
    <r>
      <rPr>
        <sz val="10"/>
        <rFont val="Arial"/>
        <family val="2"/>
      </rPr>
      <t xml:space="preserve">
Material: 100 % Polyester
Wasch-/Pflegeanleitung (Auszug): Waschbar bei 30° C</t>
    </r>
  </si>
  <si>
    <t>Wetterschutzjacke</t>
  </si>
  <si>
    <t>Jogginganzug
(Joggingjacke / Jogginghose)</t>
  </si>
  <si>
    <r>
      <rPr>
        <b/>
        <sz val="10"/>
        <rFont val="Arial"/>
        <family val="2"/>
      </rPr>
      <t>Fa.: unterschiedlicher Hersteller</t>
    </r>
    <r>
      <rPr>
        <sz val="10"/>
        <rFont val="Arial"/>
        <family val="2"/>
      </rPr>
      <t xml:space="preserve">
Material: unterschiedliche Zusammensetzung</t>
    </r>
  </si>
  <si>
    <t>Bettwäsche
(Bettbezug / (Spann-) Betttuch / Kopfkissenbezug): in kg</t>
  </si>
  <si>
    <t>Steppdecke</t>
  </si>
  <si>
    <t>Kopfkissen</t>
  </si>
  <si>
    <r>
      <rPr>
        <b/>
        <sz val="10"/>
        <rFont val="Arial"/>
        <family val="2"/>
      </rPr>
      <t>Fa.: unterschiedlicher Hersteller</t>
    </r>
    <r>
      <rPr>
        <sz val="10"/>
        <rFont val="Arial"/>
        <family val="2"/>
      </rPr>
      <t xml:space="preserve">
Material: 80 % Baumwolle, 20 % Polyester
Wasch-/Pflegeanleitung (Auszug): koch- und chlorecht</t>
    </r>
  </si>
  <si>
    <t>Handtuch</t>
  </si>
  <si>
    <t>Trockentuch / Geschirrtuch</t>
  </si>
  <si>
    <t>#3.1</t>
  </si>
  <si>
    <t>#3.2</t>
  </si>
  <si>
    <t>#3.1.1</t>
  </si>
  <si>
    <t>#3.1.2</t>
  </si>
  <si>
    <t>#3.1.3</t>
  </si>
  <si>
    <t>#3.2.1</t>
  </si>
  <si>
    <t>#3.2.2</t>
  </si>
  <si>
    <r>
      <rPr>
        <b/>
        <sz val="10"/>
        <rFont val="Arial"/>
        <family val="2"/>
      </rPr>
      <t>Fa.: Fruit of the Loom, Typ Classic, grau</t>
    </r>
    <r>
      <rPr>
        <sz val="10"/>
        <rFont val="Arial"/>
        <family val="2"/>
      </rPr>
      <t xml:space="preserve">
Material: 80 % Baumwolle, 20 % Polyester
Wasch-/Pflegeanleitung (Auszug): Waschbar bei 40° C
</t>
    </r>
    <r>
      <rPr>
        <b/>
        <sz val="10"/>
        <rFont val="Arial"/>
        <family val="2"/>
      </rPr>
      <t>Fa.: FDM, Typ FJ001, grau</t>
    </r>
    <r>
      <rPr>
        <sz val="10"/>
        <rFont val="Arial"/>
        <family val="2"/>
      </rPr>
      <t xml:space="preserve">
Material: 70 % Baumwolle, 30 % Polyester
Wasch-/Pflegeanleitung (Auszug): Waschbar bei 40° C</t>
    </r>
  </si>
  <si>
    <t xml:space="preserve">Nachimprägnierung
von Feuerwehr-Überjacke für die Innenbrandbekämpfung
</t>
  </si>
  <si>
    <t xml:space="preserve">Nachimprägnierung
von Feuerwehr-Überhose für die Innenbrandbekämpfung
</t>
  </si>
  <si>
    <t>LCO₂-Reinigung
von Feuerwehr-Überjacke für die Innenbrandbekämpfung</t>
  </si>
  <si>
    <r>
      <t>LC</t>
    </r>
    <r>
      <rPr>
        <b/>
        <sz val="10"/>
        <rFont val="Arial"/>
        <family val="2"/>
      </rPr>
      <t>O₂</t>
    </r>
    <r>
      <rPr>
        <b/>
        <sz val="10"/>
        <color theme="1"/>
        <rFont val="Arial"/>
        <family val="2"/>
      </rPr>
      <t>-Reinigung
von Feuerwehr-Überhose für die Innenbrandbekämpfung</t>
    </r>
  </si>
  <si>
    <t>Rettungsdienstbekleidung</t>
  </si>
  <si>
    <t>Kälteschutzfutter
zur Rettungsdienstjacke Typ Hardshell Phoenix Pro (Winter) leuchtrot-marine</t>
  </si>
  <si>
    <t>Rettungsdienstjacke</t>
  </si>
  <si>
    <t>Nachimprägnierung
von Feuerwehr-Überjacke für die Innenbrandbekämpfung</t>
  </si>
  <si>
    <t>Nachimprägnierung
von Feuerwehr-Überhose für die Innenbrandbekämpfung</t>
  </si>
  <si>
    <r>
      <rPr>
        <b/>
        <sz val="10"/>
        <rFont val="Arial"/>
        <family val="2"/>
      </rPr>
      <t>Fa.: C&amp;R Collection, dunkelblau</t>
    </r>
    <r>
      <rPr>
        <sz val="10"/>
        <color theme="1"/>
        <rFont val="Arial"/>
        <family val="2"/>
      </rPr>
      <t xml:space="preserve">
Material: 65 % Baumwolle / 35 % Polyester
Wasch-/Pflegeanleitung (Auszug): Colorwaschmittel verwenden, links waschen und bügeln</t>
    </r>
  </si>
  <si>
    <r>
      <rPr>
        <b/>
        <sz val="10"/>
        <rFont val="Arial"/>
        <family val="2"/>
      </rPr>
      <t>Fa.: Niemöller &amp; Abel, Typ Phoenix Pro (Sommer), leuchtrot-marine</t>
    </r>
    <r>
      <rPr>
        <sz val="10"/>
        <rFont val="Arial"/>
        <family val="2"/>
      </rPr>
      <t xml:space="preserve">
Material: 100 % Polyester
Wasch-/Pflegeanleitung (Auszug): Waschbar bei 50° C, keine optischen Aufheller und keine Weichspüler verwenden</t>
    </r>
  </si>
  <si>
    <r>
      <rPr>
        <b/>
        <sz val="10"/>
        <rFont val="Arial"/>
        <family val="2"/>
      </rPr>
      <t>Fa.: Niemöller &amp; Abel, Typ OWL, leuchtrot-marine, inkl. mitwaschbarer Koppel</t>
    </r>
    <r>
      <rPr>
        <sz val="10"/>
        <rFont val="Arial"/>
        <family val="2"/>
      </rPr>
      <t xml:space="preserve">
Material: 98 % Polyester / 2 % Static Silberfäden
Wasch-/Pflegeanleitung (Auszug): Keine optischen Aufheller und keine Weichspüler verwenden</t>
    </r>
  </si>
  <si>
    <r>
      <rPr>
        <b/>
        <sz val="10"/>
        <rFont val="Arial"/>
        <family val="2"/>
      </rPr>
      <t>Fa.: Niemöller &amp; Abel, Typ Phoenix Pro Herren / Damen, leuchtrot-marine, inkl. mitwaschbarer Koppel</t>
    </r>
    <r>
      <rPr>
        <sz val="10"/>
        <rFont val="Arial"/>
        <family val="2"/>
      </rPr>
      <t xml:space="preserve">
Material: Obermaterial: Misch-Warnsatin 75 % Polyester, 25 % Baumwolle, Hinterhose: Hochelastischer Bi-Stretch 90 % Polyester,
10 % Elastan</t>
    </r>
  </si>
  <si>
    <r>
      <rPr>
        <b/>
        <sz val="10"/>
        <rFont val="Arial"/>
        <family val="2"/>
      </rPr>
      <t>Fa.: unterschiedlicher Hersteller</t>
    </r>
    <r>
      <rPr>
        <sz val="10"/>
        <rFont val="Arial"/>
        <family val="2"/>
      </rPr>
      <t xml:space="preserve">
Material: Bezug: 100 % Polyester, Füllung: 100 % Polyester</t>
    </r>
  </si>
  <si>
    <r>
      <rPr>
        <b/>
        <sz val="10"/>
        <rFont val="Arial"/>
        <family val="2"/>
      </rPr>
      <t>Fa.: unterschiedlicher Hersteller</t>
    </r>
    <r>
      <rPr>
        <sz val="10"/>
        <rFont val="Arial"/>
        <family val="2"/>
      </rPr>
      <t xml:space="preserve">
Material: Bezug: Corovin 40 g/m², Füllung: MIX-Faser 800 g</t>
    </r>
  </si>
  <si>
    <r>
      <rPr>
        <b/>
        <sz val="10"/>
        <rFont val="Arial"/>
        <family val="2"/>
      </rPr>
      <t>Fa.: Niemöller &amp; Abel, schwarz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Material:</t>
    </r>
    <r>
      <rPr>
        <sz val="10"/>
        <rFont val="Arial"/>
        <family val="2"/>
      </rPr>
      <t xml:space="preserve"> Obermaterial: 100 % Polyester, Stepptaft, Obermaterial Kragen: Fleece, 100 % Polyester
Wasch-/Pflegeanleitung (Auszug): Waschbar bei 60° C, keine optischen Aufheller und keine Weichspüler einsetzen, schonend waschen und trocknen</t>
    </r>
  </si>
  <si>
    <r>
      <rPr>
        <b/>
        <sz val="10"/>
        <rFont val="Arial"/>
        <family val="2"/>
      </rPr>
      <t>Fa.: Niemöller &amp; Abel, Typ Hardshell Phoenix Pro (Winter), leuchtrot-marine</t>
    </r>
    <r>
      <rPr>
        <sz val="10"/>
        <rFont val="Arial"/>
        <family val="2"/>
      </rPr>
      <t xml:space="preserve">
Material: 100 % Polyester
Wasch-/Pflegeanleitung (Auszug): Waschbar bei 50° C, keine optischen Aufheller und keine Weichspüler verwenden</t>
    </r>
  </si>
  <si>
    <r>
      <rPr>
        <b/>
        <sz val="10"/>
        <rFont val="Arial"/>
        <family val="2"/>
      </rPr>
      <t>Fa.: Niemöller &amp; Abel, Modell NRW 4002-R, leuchtrot- marine</t>
    </r>
    <r>
      <rPr>
        <sz val="10"/>
        <rFont val="Arial"/>
        <family val="2"/>
      </rPr>
      <t xml:space="preserve">
Material: 100 % Polyester, Futterliner 100 % Polyester, Sympatex
Wasch-/Pflegeanleitung (Auszug): Keine optischen Aufheller und keine Weichspüler verwenden</t>
    </r>
  </si>
  <si>
    <r>
      <rPr>
        <b/>
        <sz val="10"/>
        <color theme="1"/>
        <rFont val="Arial"/>
        <family val="2"/>
      </rPr>
      <t>Fa.: Novotex-Isomat Schutzbekleidung, weitere Hersteller, dunkelblau</t>
    </r>
    <r>
      <rPr>
        <sz val="10"/>
        <color theme="1"/>
        <rFont val="Arial"/>
        <family val="2"/>
      </rPr>
      <t xml:space="preserve">
</t>
    </r>
    <r>
      <rPr>
        <sz val="10"/>
        <rFont val="Arial"/>
        <family val="2"/>
      </rPr>
      <t>Material: 50 % Aramid (Kermel) / 50 % Viskose FR</t>
    </r>
    <r>
      <rPr>
        <sz val="10"/>
        <color theme="1"/>
        <rFont val="Arial"/>
        <family val="2"/>
      </rPr>
      <t xml:space="preserve">
Wasch-/Pflegeanleitung (Auszug): Waschbar bei 30° C, keinen Weichspüler verwenden</t>
    </r>
  </si>
  <si>
    <t>Feuerwehr-Überjacke für die Innenbrandbekämpfung,
inklusive Kontrolle nach jedem Waschvorgang</t>
  </si>
  <si>
    <r>
      <t>Feuerwehr-Überhose für die Innenbrandbekämpfung,
i</t>
    </r>
    <r>
      <rPr>
        <b/>
        <sz val="10"/>
        <rFont val="Arial"/>
        <family val="2"/>
      </rPr>
      <t xml:space="preserve">nklusive Kontrolle nach jedem Waschvorgang </t>
    </r>
  </si>
  <si>
    <r>
      <rPr>
        <b/>
        <sz val="10"/>
        <color theme="1"/>
        <rFont val="Arial"/>
        <family val="2"/>
      </rPr>
      <t>Fa.: NTI 112, dunkelblau</t>
    </r>
    <r>
      <rPr>
        <sz val="10"/>
        <color theme="1"/>
        <rFont val="Arial"/>
        <family val="2"/>
      </rPr>
      <t xml:space="preserve">
Für die schmutz-, feuchtigkeits- und ölabweisende Nachimprägnierung ist eine geeignete Imprägnierchemikalie zu verwenden.
Nachimprägnierung nach jedem 5. Waschzyklus </t>
    </r>
  </si>
  <si>
    <r>
      <rPr>
        <b/>
        <sz val="10"/>
        <color theme="1"/>
        <rFont val="Arial"/>
        <family val="2"/>
      </rPr>
      <t xml:space="preserve">Fa.: Texport, FW-Überjacke Typ Fire Survivor dunkelblau,
FW-Überhose Typ Fire Breaker Action dunkelblau
</t>
    </r>
    <r>
      <rPr>
        <sz val="10"/>
        <color theme="1"/>
        <rFont val="Arial"/>
        <family val="2"/>
      </rPr>
      <t>Für die schmutz-, feuchtigkeits- und ölabweisende Nachimprägnierung ist eine geeignete Imprägnierchemikalie zu verwenden.
Nachimprägnierung nach dem 41. Waschzyklus, danach nach jedem 5. Waschzyklus</t>
    </r>
  </si>
  <si>
    <t>Einsatzjacke für die Technische Hilfeleistung,
inklusive Kontrolle nach jedem Waschvorgang</t>
  </si>
  <si>
    <t>Einsatzhose für die Technische Hilfeleistung,
inklusive Kontrolle nach jedem Waschvorgang</t>
  </si>
  <si>
    <r>
      <rPr>
        <b/>
        <sz val="10"/>
        <color theme="1"/>
        <rFont val="Arial"/>
        <family val="2"/>
      </rPr>
      <t>Fa.: NTI 112, dunkelblau</t>
    </r>
    <r>
      <rPr>
        <sz val="10"/>
        <color theme="1"/>
        <rFont val="Arial"/>
        <family val="2"/>
      </rPr>
      <t xml:space="preserve">
Material: 75 % Aramid Nomex / 23 % Kevlar / 2 % Antistatik
</t>
    </r>
    <r>
      <rPr>
        <b/>
        <sz val="10"/>
        <color theme="1"/>
        <rFont val="Arial"/>
        <family val="2"/>
      </rPr>
      <t>Fa.: Texport, Typ Fire Breaker Action, dunkelblau</t>
    </r>
    <r>
      <rPr>
        <sz val="10"/>
        <color theme="1"/>
        <rFont val="Arial"/>
        <family val="2"/>
      </rPr>
      <t xml:space="preserve">
Oberstoff: Nomex® NXT: 75 % m-Aramid / 23 % p-Aramid / 2 % Antistatik
Zwischenlage: Heat Comfort Barrier TNX 115: 100 % Aramid
Futter: Flameliner CROSSTECH®: 50 % Aramid, 50 % Viscose FR, PTFE (Gore-Tex)</t>
    </r>
  </si>
  <si>
    <r>
      <rPr>
        <b/>
        <sz val="10"/>
        <color theme="1"/>
        <rFont val="Arial"/>
        <family val="2"/>
      </rPr>
      <t xml:space="preserve">Fa.: NTI 112, dunkelblau
</t>
    </r>
    <r>
      <rPr>
        <sz val="10"/>
        <color theme="1"/>
        <rFont val="Arial"/>
        <family val="2"/>
      </rPr>
      <t xml:space="preserve">Material: 75 % Aramid Nomex / 23 % Kevlar / 2 % Antistatik
</t>
    </r>
    <r>
      <rPr>
        <b/>
        <sz val="10"/>
        <color theme="1"/>
        <rFont val="Arial"/>
        <family val="2"/>
      </rPr>
      <t xml:space="preserve">Fa.: Texport, Typ Fire Survivor, dunkelblau
</t>
    </r>
    <r>
      <rPr>
        <sz val="10"/>
        <color theme="1"/>
        <rFont val="Arial"/>
        <family val="2"/>
      </rPr>
      <t xml:space="preserve">Oberstoff: Nomex® NXT: 75 % m-Aramid / 23 % p-Aramid / 2 % Antistatik
Zwischenlage: Heat Comfort Barrier TNX 115: 100 % Aramid
Futter: Flameliner CROSSTECH®: 50 % Aramid, 50 % Viscose FR, PTFE (Gore-Tex) </t>
    </r>
  </si>
  <si>
    <r>
      <rPr>
        <b/>
        <sz val="10"/>
        <color theme="1"/>
        <rFont val="Arial"/>
        <family val="2"/>
      </rPr>
      <t xml:space="preserve">Fa.: NTI 112, dunkelblau
</t>
    </r>
    <r>
      <rPr>
        <sz val="10"/>
        <color theme="1"/>
        <rFont val="Arial"/>
        <family val="2"/>
      </rPr>
      <t xml:space="preserve">Material: 75 % Aramid Nomex / 23 % Kevlar / 2 % Antistatik
</t>
    </r>
    <r>
      <rPr>
        <b/>
        <sz val="10"/>
        <color theme="1"/>
        <rFont val="Arial"/>
        <family val="2"/>
      </rPr>
      <t xml:space="preserve">Fa.: Texport, Typ Fire Survivor, dunkelblau
</t>
    </r>
    <r>
      <rPr>
        <sz val="10"/>
        <color theme="1"/>
        <rFont val="Arial"/>
        <family val="2"/>
      </rPr>
      <t>Oberstoff: Nomex® NXT: 75 % m-Aramid / 23 % p-Aramid / 2 % Antistatik
Zwischenlage: Heat Comfort Barrier TNX 115: 100 % Aramid
Futter: Flameliner CROSSTECH®: 50 % Aramid, 50 % Viscose FR, PTFE (Gore-Tex)</t>
    </r>
  </si>
  <si>
    <r>
      <rPr>
        <b/>
        <sz val="10"/>
        <color theme="1"/>
        <rFont val="Arial"/>
        <family val="2"/>
      </rPr>
      <t>Fa.: NTI 112, dunkelblau</t>
    </r>
    <r>
      <rPr>
        <sz val="10"/>
        <color theme="1"/>
        <rFont val="Arial"/>
        <family val="2"/>
      </rPr>
      <t xml:space="preserve">
Material: 75 % Aramid Nomex / 23 % Kevlar / 2 % Antistatik
</t>
    </r>
    <r>
      <rPr>
        <b/>
        <sz val="10"/>
        <color theme="1"/>
        <rFont val="Arial"/>
        <family val="2"/>
      </rPr>
      <t>Fa.: Texport, Typ Fire Breaker Action, dunkelblau</t>
    </r>
    <r>
      <rPr>
        <sz val="10"/>
        <color theme="1"/>
        <rFont val="Arial"/>
        <family val="2"/>
      </rPr>
      <t xml:space="preserve">
Oberstoff: Nomex® NXT: 75 % m-Aramid / 23 % p-Aramid / 2 % Antistatik
Zwischenlage: Heat Comfort Barrier TNX 115: 100 % Aramid
Futter: Flameliner CROSSTECH®: 50 % Aramid, 50 % Viscose FR, PTFE (Gore-Tex) </t>
    </r>
  </si>
  <si>
    <r>
      <rPr>
        <b/>
        <sz val="10"/>
        <color theme="1"/>
        <rFont val="Arial"/>
        <family val="2"/>
      </rPr>
      <t>Fa.: Holik</t>
    </r>
    <r>
      <rPr>
        <sz val="10"/>
        <color theme="1"/>
        <rFont val="Arial"/>
        <family val="2"/>
      </rPr>
      <t xml:space="preserve">
Obermaterial der Handfläche: Rindspaltleder – speziell behandelt, hitze- sowie wasser- und abriebbeständig
Obermaterial Handrücken: Rindspaltleder – speziell behandelt, wasserabweisendes Leder
Zwischenlage: Non-Woven-Aramid
Membrane: Porelle®-Membrane FR</t>
    </r>
  </si>
  <si>
    <r>
      <rPr>
        <b/>
        <sz val="10"/>
        <color theme="1"/>
        <rFont val="Arial"/>
        <family val="2"/>
      </rPr>
      <t>Fa.: NTI 112, dunkelblau</t>
    </r>
    <r>
      <rPr>
        <sz val="10"/>
        <color theme="1"/>
        <rFont val="Arial"/>
        <family val="2"/>
      </rPr>
      <t xml:space="preserve">
Material: 100 % Baumwolle mehrlagig</t>
    </r>
  </si>
  <si>
    <r>
      <rPr>
        <b/>
        <sz val="10"/>
        <color theme="1"/>
        <rFont val="Arial"/>
        <family val="2"/>
      </rPr>
      <t>Fa.: NTI 112, mit und ohne Reflexstreifen, dunkelblau</t>
    </r>
    <r>
      <rPr>
        <sz val="10"/>
        <color theme="1"/>
        <rFont val="Arial"/>
        <family val="2"/>
      </rPr>
      <t xml:space="preserve">
Material: 100 % Baumwolle
</t>
    </r>
    <r>
      <rPr>
        <b/>
        <sz val="10"/>
        <rFont val="Arial"/>
        <family val="2"/>
      </rPr>
      <t>Fa.: Büttner, weitere Hersteller, mit und ohne Reflexstreifen, dunkelblau</t>
    </r>
    <r>
      <rPr>
        <sz val="10"/>
        <color theme="1"/>
        <rFont val="Arial"/>
        <family val="2"/>
      </rPr>
      <t xml:space="preserve">
Material: 50 % Aramid / 50 % Viskose</t>
    </r>
  </si>
  <si>
    <r>
      <rPr>
        <b/>
        <sz val="10"/>
        <color theme="1"/>
        <rFont val="Arial"/>
        <family val="2"/>
      </rPr>
      <t>Fa.: Steinforth, weitere Hersteller, dunkelblau</t>
    </r>
    <r>
      <rPr>
        <sz val="10"/>
        <color theme="1"/>
        <rFont val="Arial"/>
        <family val="2"/>
      </rPr>
      <t xml:space="preserve">
Material: 100 % Polyester, Kontrast: 65 % Baumwolle, 35 % Polyester</t>
    </r>
  </si>
  <si>
    <r>
      <rPr>
        <b/>
        <sz val="10"/>
        <color theme="1"/>
        <rFont val="Arial"/>
        <family val="2"/>
      </rPr>
      <t>Fa.: Niemöller &amp; Abel, dunkelblau</t>
    </r>
    <r>
      <rPr>
        <sz val="10"/>
        <color theme="1"/>
        <rFont val="Arial"/>
        <family val="2"/>
      </rPr>
      <t xml:space="preserve">
Material: 50 % Baumwolle / 50 % Polyester</t>
    </r>
  </si>
  <si>
    <r>
      <rPr>
        <b/>
        <sz val="10"/>
        <color theme="1"/>
        <rFont val="Arial"/>
        <family val="2"/>
      </rPr>
      <t>Fa.: Hakro, dunkelblau</t>
    </r>
    <r>
      <rPr>
        <sz val="10"/>
        <color theme="1"/>
        <rFont val="Arial"/>
        <family val="2"/>
      </rPr>
      <t xml:space="preserve">
Material: 50 % Baumwolle / 50 % Polyester</t>
    </r>
  </si>
  <si>
    <r>
      <rPr>
        <b/>
        <sz val="10"/>
        <color theme="1"/>
        <rFont val="Arial"/>
        <family val="2"/>
      </rPr>
      <t>Fa.: Der Klassiker, dunkelblau</t>
    </r>
    <r>
      <rPr>
        <sz val="10"/>
        <color theme="1"/>
        <rFont val="Arial"/>
        <family val="2"/>
      </rPr>
      <t xml:space="preserve">
Material: 54 % Polyester / 44 % Schurwolle / 2 % Elastan
Wasch-/Pflegeanleitung (Auszug): Hängend trocknen
</t>
    </r>
    <r>
      <rPr>
        <b/>
        <sz val="10"/>
        <color theme="1"/>
        <rFont val="Arial"/>
        <family val="2"/>
      </rPr>
      <t>Fa.: Büttner, dunkelblau</t>
    </r>
    <r>
      <rPr>
        <sz val="10"/>
        <color theme="1"/>
        <rFont val="Arial"/>
        <family val="2"/>
      </rPr>
      <t xml:space="preserve">
Material: 54 % Polyester / 44 % Schurwolle / 2 % Elastan</t>
    </r>
  </si>
  <si>
    <r>
      <rPr>
        <b/>
        <sz val="10"/>
        <color theme="1"/>
        <rFont val="Arial"/>
        <family val="2"/>
      </rPr>
      <t>Fa.: Der Klassiker, dunkelblau</t>
    </r>
    <r>
      <rPr>
        <sz val="10"/>
        <color theme="1"/>
        <rFont val="Arial"/>
        <family val="2"/>
      </rPr>
      <t xml:space="preserve">
Material: 43 % Wolle / 53 % Polyester / 4 % Lycra
Wasch-/Pflegeanleitung (Auszug): Hängend trocknen
</t>
    </r>
    <r>
      <rPr>
        <b/>
        <sz val="10"/>
        <color theme="1"/>
        <rFont val="Arial"/>
        <family val="2"/>
      </rPr>
      <t>Fa.: Büttner, dunkelblau</t>
    </r>
    <r>
      <rPr>
        <sz val="10"/>
        <color theme="1"/>
        <rFont val="Arial"/>
        <family val="2"/>
      </rPr>
      <t xml:space="preserve">
Material: 54 % Polyester / 44 % Schurwolle / 2 % Elastan</t>
    </r>
  </si>
  <si>
    <r>
      <rPr>
        <b/>
        <sz val="10"/>
        <rFont val="Arial"/>
        <family val="2"/>
      </rPr>
      <t>Fa.: Büttner, Pointsmen, weitere Hersteller, weiß</t>
    </r>
    <r>
      <rPr>
        <sz val="10"/>
        <rFont val="Arial"/>
        <family val="2"/>
      </rPr>
      <t xml:space="preserve">
Material: 100 % Baumwolle</t>
    </r>
  </si>
  <si>
    <t>Rettungsdienstjacke (Winter),
inklusive Kontrolle nach jedem Waschvorgang</t>
  </si>
  <si>
    <t>Rettungsdienstjacke,
inklusive Kontrolle nach jedem Waschvorgang</t>
  </si>
  <si>
    <t>Rettungsdiensthose,
inklusive Kontrolle nach jedem Waschvorgang</t>
  </si>
  <si>
    <t>Offenes Verfahren der Stadt Hamm Nr. 2026-04/171
Rahmenvereinbarung über die Reinigung von Dienst- und Schutzkleidung sowie sonstiger Textilien für die Feuerwehr der Stadt Hamm</t>
  </si>
  <si>
    <t>#4</t>
  </si>
  <si>
    <t>Betriebshaftpflichtversicherung</t>
  </si>
  <si>
    <t>#4.1</t>
  </si>
  <si>
    <t>#4.1.1</t>
  </si>
  <si>
    <t>#4.1.2</t>
  </si>
  <si>
    <t>#4.1.3</t>
  </si>
  <si>
    <t>tatsächliche Deckungshöhe:</t>
  </si>
  <si>
    <t>Deckungshhöhe der Betriebshaftpflichtversicherung für Vermögensschäden:
Mindestens 100.000,- €</t>
  </si>
  <si>
    <t>#4.1.4</t>
  </si>
  <si>
    <t>Deckungshhöhe der Betriebshaftpflichtversicherung für Personenschäden:
Mindestens 1.500.000,- €</t>
  </si>
  <si>
    <t>Deckungshhöhe der Betriebshaftpflichtversicherung für Sachschäden:
Mindestens 100.000,- €</t>
  </si>
  <si>
    <t>Im Falle der Auftragserteilung wird die Deckungshöhe der Betriebshaftpflichtversicherung auf die geforderten Beträge angepasst:
- Personenschäden 1.500.000,- €
- Sachschäden: 100.000,- €
- Vermögensschäden 100.000,- €</t>
  </si>
  <si>
    <r>
      <t xml:space="preserve">Sitzbezüge KFZ-Sitze 
</t>
    </r>
    <r>
      <rPr>
        <sz val="10"/>
        <color theme="1"/>
        <rFont val="Arial"/>
        <family val="2"/>
      </rPr>
      <t>(Rettungswagen)</t>
    </r>
  </si>
  <si>
    <r>
      <rPr>
        <b/>
        <sz val="10"/>
        <rFont val="Arial"/>
        <family val="2"/>
      </rPr>
      <t>Fa. Büter Schmitz e.K.</t>
    </r>
    <r>
      <rPr>
        <sz val="10"/>
        <rFont val="Arial"/>
        <family val="2"/>
      </rPr>
      <t xml:space="preserve">
Material: 60% Baumwolle, 40% Polyester
Wasch-/Pflegeanleitung (Auszug): Waschbar bei 95° C</t>
    </r>
  </si>
  <si>
    <t>#3.2.3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</si>
</sst>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00000"/>
    <numFmt numFmtId="165" formatCode="&quot;#1.1.&quot;General"/>
    <numFmt numFmtId="166" formatCode="&quot;#2.1.&quot;General"/>
    <numFmt numFmtId="167" formatCode="&quot;#1.2.&quot;General"/>
    <numFmt numFmtId="168" formatCode="&quot;#1.3.&quot;General"/>
    <numFmt numFmtId="169" formatCode="&quot;#1.4.&quot;General"/>
  </numFmts>
  <fonts count="22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Arial"/>
      <family val="2"/>
    </font>
    <font>
      <sz val="12"/>
      <color theme="1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6"/>
      <color theme="1"/>
      <name val="Arial"/>
      <family val="2"/>
    </font>
    <font>
      <b/>
      <sz val="10"/>
      <color rgb="FFFF0000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trike/>
      <sz val="10"/>
      <color theme="1"/>
      <name val="Arial"/>
      <family val="2"/>
    </font>
    <font>
      <b/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44" fontId="8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136">
    <xf numFmtId="0" fontId="0" fillId="0" borderId="0" xfId="0"/>
    <xf numFmtId="0" fontId="9" fillId="0" borderId="0" xfId="0" applyFont="1" applyAlignment="1" applyProtection="1">
      <alignment vertical="center"/>
    </xf>
    <xf numFmtId="0" fontId="0" fillId="0" borderId="0" xfId="0" applyBorder="1" applyProtection="1"/>
    <xf numFmtId="0" fontId="0" fillId="0" borderId="0" xfId="0" applyFont="1" applyProtection="1"/>
    <xf numFmtId="0" fontId="0" fillId="0" borderId="0" xfId="0" applyProtection="1"/>
    <xf numFmtId="0" fontId="12" fillId="0" borderId="2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vertical="center" wrapText="1"/>
    </xf>
    <xf numFmtId="9" fontId="4" fillId="2" borderId="5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11" xfId="0" applyFont="1" applyFill="1" applyBorder="1" applyAlignment="1" applyProtection="1">
      <alignment vertical="center" wrapText="1"/>
    </xf>
    <xf numFmtId="0" fontId="15" fillId="0" borderId="0" xfId="0" applyFont="1" applyProtection="1"/>
    <xf numFmtId="0" fontId="12" fillId="0" borderId="1" xfId="0" applyFont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vertical="center" wrapText="1"/>
    </xf>
    <xf numFmtId="0" fontId="2" fillId="6" borderId="11" xfId="0" applyFont="1" applyFill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vertical="center" wrapText="1"/>
    </xf>
    <xf numFmtId="44" fontId="5" fillId="4" borderId="10" xfId="1" applyFont="1" applyFill="1" applyBorder="1" applyAlignment="1" applyProtection="1">
      <alignment vertical="center" wrapText="1"/>
    </xf>
    <xf numFmtId="167" fontId="5" fillId="0" borderId="1" xfId="0" applyNumberFormat="1" applyFont="1" applyBorder="1" applyAlignment="1" applyProtection="1">
      <alignment horizontal="center" vertical="center" wrapText="1"/>
    </xf>
    <xf numFmtId="168" fontId="5" fillId="0" borderId="1" xfId="0" applyNumberFormat="1" applyFont="1" applyBorder="1" applyAlignment="1" applyProtection="1">
      <alignment horizontal="center" vertical="center" wrapText="1"/>
    </xf>
    <xf numFmtId="169" fontId="5" fillId="0" borderId="1" xfId="0" applyNumberFormat="1" applyFont="1" applyBorder="1" applyAlignment="1" applyProtection="1">
      <alignment horizontal="center" vertical="center" wrapText="1"/>
    </xf>
    <xf numFmtId="169" fontId="5" fillId="0" borderId="13" xfId="0" applyNumberFormat="1" applyFont="1" applyBorder="1" applyAlignment="1" applyProtection="1">
      <alignment horizontal="center" vertical="center" wrapText="1"/>
    </xf>
    <xf numFmtId="166" fontId="5" fillId="0" borderId="1" xfId="0" applyNumberFormat="1" applyFont="1" applyBorder="1" applyAlignment="1" applyProtection="1">
      <alignment horizontal="center" vertical="center" wrapText="1"/>
    </xf>
    <xf numFmtId="166" fontId="5" fillId="0" borderId="13" xfId="0" applyNumberFormat="1" applyFont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vertical="center" wrapText="1"/>
    </xf>
    <xf numFmtId="0" fontId="5" fillId="3" borderId="5" xfId="0" applyFont="1" applyFill="1" applyBorder="1" applyAlignment="1" applyProtection="1">
      <alignment vertical="center" wrapText="1"/>
    </xf>
    <xf numFmtId="0" fontId="5" fillId="3" borderId="6" xfId="0" applyFont="1" applyFill="1" applyBorder="1" applyAlignment="1" applyProtection="1">
      <alignment vertical="center" wrapText="1"/>
    </xf>
    <xf numFmtId="0" fontId="6" fillId="0" borderId="0" xfId="0" applyFont="1" applyBorder="1" applyAlignment="1" applyProtection="1">
      <alignment vertical="center"/>
    </xf>
    <xf numFmtId="0" fontId="4" fillId="3" borderId="9" xfId="0" applyFont="1" applyFill="1" applyBorder="1" applyAlignment="1" applyProtection="1">
      <alignment vertical="center" wrapText="1"/>
    </xf>
    <xf numFmtId="0" fontId="4" fillId="3" borderId="11" xfId="0" applyFont="1" applyFill="1" applyBorder="1" applyAlignment="1" applyProtection="1">
      <alignment vertical="center" wrapText="1"/>
    </xf>
    <xf numFmtId="0" fontId="5" fillId="0" borderId="5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 wrapText="1"/>
    </xf>
    <xf numFmtId="0" fontId="5" fillId="0" borderId="14" xfId="0" applyFont="1" applyBorder="1" applyAlignment="1" applyProtection="1">
      <alignment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11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center" vertical="center" wrapText="1"/>
    </xf>
    <xf numFmtId="0" fontId="19" fillId="3" borderId="11" xfId="0" applyFont="1" applyFill="1" applyBorder="1" applyAlignment="1" applyProtection="1">
      <alignment vertical="center" wrapText="1"/>
    </xf>
    <xf numFmtId="0" fontId="16" fillId="6" borderId="11" xfId="0" applyFont="1" applyFill="1" applyBorder="1" applyAlignment="1" applyProtection="1">
      <alignment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right" vertical="center" wrapText="1"/>
    </xf>
    <xf numFmtId="0" fontId="14" fillId="3" borderId="9" xfId="0" applyFont="1" applyFill="1" applyBorder="1" applyAlignment="1" applyProtection="1">
      <alignment vertical="center" wrapText="1"/>
    </xf>
    <xf numFmtId="44" fontId="10" fillId="3" borderId="4" xfId="1" applyFont="1" applyFill="1" applyBorder="1" applyAlignment="1" applyProtection="1">
      <alignment vertical="center" wrapText="1"/>
    </xf>
    <xf numFmtId="44" fontId="5" fillId="3" borderId="12" xfId="1" applyFont="1" applyFill="1" applyBorder="1" applyAlignment="1" applyProtection="1">
      <alignment vertical="center" wrapText="1"/>
    </xf>
    <xf numFmtId="44" fontId="5" fillId="3" borderId="12" xfId="0" applyNumberFormat="1" applyFont="1" applyFill="1" applyBorder="1" applyAlignment="1" applyProtection="1">
      <alignment vertical="center" wrapText="1"/>
    </xf>
    <xf numFmtId="0" fontId="14" fillId="3" borderId="11" xfId="0" applyFont="1" applyFill="1" applyBorder="1" applyAlignment="1" applyProtection="1">
      <alignment vertical="center" wrapText="1"/>
    </xf>
    <xf numFmtId="0" fontId="3" fillId="3" borderId="11" xfId="0" applyFont="1" applyFill="1" applyBorder="1" applyAlignment="1" applyProtection="1">
      <alignment vertical="center"/>
    </xf>
    <xf numFmtId="0" fontId="20" fillId="0" borderId="11" xfId="0" applyFont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vertical="center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  <xf numFmtId="167" fontId="5" fillId="0" borderId="10" xfId="0" applyNumberFormat="1" applyFont="1" applyBorder="1" applyAlignment="1" applyProtection="1">
      <alignment horizontal="center" vertical="center" wrapText="1"/>
    </xf>
    <xf numFmtId="165" fontId="5" fillId="0" borderId="10" xfId="0" applyNumberFormat="1" applyFont="1" applyBorder="1" applyAlignment="1" applyProtection="1">
      <alignment horizontal="center" vertical="center" wrapText="1"/>
    </xf>
    <xf numFmtId="0" fontId="12" fillId="0" borderId="9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6" fillId="6" borderId="9" xfId="0" applyFont="1" applyFill="1" applyBorder="1" applyAlignment="1" applyProtection="1">
      <alignment vertical="center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4" fontId="5" fillId="2" borderId="1" xfId="1" applyFont="1" applyFill="1" applyBorder="1" applyAlignment="1" applyProtection="1">
      <alignment vertical="center" wrapText="1"/>
      <protection locked="0"/>
    </xf>
    <xf numFmtId="44" fontId="5" fillId="2" borderId="1" xfId="1" applyFont="1" applyFill="1" applyBorder="1" applyAlignment="1" applyProtection="1">
      <alignment horizontal="center" vertical="center" wrapText="1"/>
      <protection locked="0"/>
    </xf>
    <xf numFmtId="0" fontId="12" fillId="0" borderId="11" xfId="0" applyFont="1" applyFill="1" applyBorder="1" applyAlignment="1" applyProtection="1">
      <alignment horizontal="center" vertical="center" wrapText="1"/>
    </xf>
    <xf numFmtId="44" fontId="10" fillId="0" borderId="11" xfId="1" applyFont="1" applyFill="1" applyBorder="1" applyAlignment="1" applyProtection="1">
      <alignment horizontal="center" vertical="center" wrapText="1"/>
    </xf>
    <xf numFmtId="0" fontId="10" fillId="0" borderId="11" xfId="0" applyFont="1" applyFill="1" applyBorder="1" applyAlignment="1" applyProtection="1">
      <alignment horizontal="center" vertical="center" wrapText="1"/>
    </xf>
    <xf numFmtId="0" fontId="21" fillId="0" borderId="0" xfId="0" applyFont="1" applyProtection="1"/>
    <xf numFmtId="0" fontId="4" fillId="3" borderId="11" xfId="0" applyFont="1" applyFill="1" applyBorder="1" applyAlignment="1" applyProtection="1">
      <alignment horizontal="right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</xf>
    <xf numFmtId="0" fontId="4" fillId="0" borderId="9" xfId="0" applyFont="1" applyFill="1" applyBorder="1" applyAlignment="1" applyProtection="1">
      <alignment horizontal="left" vertical="center" wrapText="1"/>
    </xf>
    <xf numFmtId="0" fontId="4" fillId="0" borderId="12" xfId="0" applyFont="1" applyFill="1" applyBorder="1" applyAlignment="1" applyProtection="1">
      <alignment horizontal="left" vertical="center" wrapText="1"/>
    </xf>
    <xf numFmtId="0" fontId="11" fillId="0" borderId="2" xfId="0" applyFont="1" applyFill="1" applyBorder="1" applyAlignment="1" applyProtection="1">
      <alignment vertical="center" wrapText="1"/>
    </xf>
    <xf numFmtId="0" fontId="10" fillId="0" borderId="4" xfId="0" applyFont="1" applyFill="1" applyBorder="1" applyAlignment="1" applyProtection="1">
      <alignment vertical="center" wrapText="1"/>
    </xf>
    <xf numFmtId="0" fontId="11" fillId="0" borderId="4" xfId="0" applyFont="1" applyFill="1" applyBorder="1" applyAlignment="1" applyProtection="1">
      <alignment vertical="center" wrapText="1"/>
    </xf>
    <xf numFmtId="0" fontId="4" fillId="0" borderId="4" xfId="0" applyFont="1" applyFill="1" applyBorder="1" applyAlignment="1" applyProtection="1">
      <alignment horizontal="left" vertical="center" wrapText="1"/>
    </xf>
    <xf numFmtId="0" fontId="2" fillId="6" borderId="9" xfId="0" applyFont="1" applyFill="1" applyBorder="1" applyAlignment="1" applyProtection="1">
      <alignment horizontal="left" vertical="center" wrapText="1"/>
    </xf>
    <xf numFmtId="0" fontId="2" fillId="6" borderId="11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11" fillId="0" borderId="9" xfId="0" applyFont="1" applyBorder="1" applyAlignment="1" applyProtection="1">
      <alignment vertical="center" wrapText="1"/>
    </xf>
    <xf numFmtId="0" fontId="10" fillId="0" borderId="12" xfId="0" applyFont="1" applyBorder="1" applyAlignment="1" applyProtection="1">
      <alignment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13" fillId="5" borderId="2" xfId="0" applyNumberFormat="1" applyFont="1" applyFill="1" applyBorder="1" applyAlignment="1" applyProtection="1">
      <alignment horizontal="center" vertical="center" wrapText="1"/>
    </xf>
    <xf numFmtId="0" fontId="13" fillId="5" borderId="3" xfId="0" applyNumberFormat="1" applyFont="1" applyFill="1" applyBorder="1" applyAlignment="1" applyProtection="1">
      <alignment horizontal="center" vertical="center" wrapText="1"/>
    </xf>
    <xf numFmtId="0" fontId="13" fillId="5" borderId="4" xfId="0" applyNumberFormat="1" applyFont="1" applyFill="1" applyBorder="1" applyAlignment="1" applyProtection="1">
      <alignment horizontal="center" vertical="center" wrapText="1"/>
    </xf>
    <xf numFmtId="0" fontId="18" fillId="5" borderId="6" xfId="0" applyNumberFormat="1" applyFont="1" applyFill="1" applyBorder="1" applyAlignment="1" applyProtection="1">
      <alignment horizontal="center" vertical="center" wrapText="1"/>
    </xf>
    <xf numFmtId="0" fontId="18" fillId="5" borderId="7" xfId="0" applyNumberFormat="1" applyFont="1" applyFill="1" applyBorder="1" applyAlignment="1" applyProtection="1">
      <alignment horizontal="center" vertical="center" wrapText="1"/>
    </xf>
    <xf numFmtId="0" fontId="18" fillId="5" borderId="8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left" vertical="center" wrapText="1"/>
    </xf>
    <xf numFmtId="164" fontId="5" fillId="2" borderId="9" xfId="0" applyNumberFormat="1" applyFont="1" applyFill="1" applyBorder="1" applyAlignment="1" applyProtection="1">
      <alignment horizontal="left" vertical="center" wrapText="1"/>
      <protection locked="0"/>
    </xf>
    <xf numFmtId="164" fontId="5" fillId="2" borderId="11" xfId="0" applyNumberFormat="1" applyFont="1" applyFill="1" applyBorder="1" applyAlignment="1" applyProtection="1">
      <alignment horizontal="left" vertical="center" wrapText="1"/>
      <protection locked="0"/>
    </xf>
    <xf numFmtId="164" fontId="5" fillId="2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3" borderId="11" xfId="0" applyFont="1" applyFill="1" applyBorder="1" applyAlignment="1" applyProtection="1">
      <alignment horizontal="right" vertical="center" wrapText="1"/>
    </xf>
    <xf numFmtId="0" fontId="4" fillId="3" borderId="12" xfId="0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vertical="center" wrapText="1"/>
    </xf>
    <xf numFmtId="0" fontId="11" fillId="0" borderId="2" xfId="0" applyFont="1" applyBorder="1" applyAlignment="1" applyProtection="1">
      <alignment horizontal="left" vertical="center" wrapText="1"/>
    </xf>
    <xf numFmtId="0" fontId="11" fillId="0" borderId="4" xfId="0" applyFont="1" applyBorder="1" applyAlignment="1" applyProtection="1">
      <alignment horizontal="left" vertical="center" wrapText="1"/>
    </xf>
    <xf numFmtId="0" fontId="4" fillId="3" borderId="11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center" wrapText="1"/>
    </xf>
    <xf numFmtId="0" fontId="11" fillId="0" borderId="2" xfId="0" applyFont="1" applyFill="1" applyBorder="1" applyAlignment="1" applyProtection="1">
      <alignment horizontal="left" vertical="center" wrapText="1"/>
    </xf>
    <xf numFmtId="0" fontId="11" fillId="0" borderId="4" xfId="0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vertical="center" wrapText="1"/>
    </xf>
    <xf numFmtId="0" fontId="10" fillId="0" borderId="2" xfId="0" applyFont="1" applyFill="1" applyBorder="1" applyAlignment="1" applyProtection="1">
      <alignment vertical="center" wrapText="1"/>
    </xf>
    <xf numFmtId="0" fontId="5" fillId="0" borderId="12" xfId="0" applyFont="1" applyFill="1" applyBorder="1" applyAlignment="1" applyProtection="1">
      <alignment horizontal="left" vertical="center" wrapText="1"/>
    </xf>
    <xf numFmtId="44" fontId="5" fillId="4" borderId="1" xfId="1" applyFont="1" applyFill="1" applyBorder="1" applyAlignment="1" applyProtection="1">
      <alignment vertical="center" wrapText="1"/>
    </xf>
    <xf numFmtId="0" fontId="5" fillId="0" borderId="9" xfId="0" applyFont="1" applyFill="1" applyBorder="1" applyAlignment="1" applyProtection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 wrapText="1"/>
    </xf>
    <xf numFmtId="44" fontId="5" fillId="0" borderId="10" xfId="1" applyFont="1" applyFill="1" applyBorder="1" applyAlignment="1" applyProtection="1">
      <alignment horizontal="center" vertical="center" wrapText="1"/>
    </xf>
    <xf numFmtId="0" fontId="10" fillId="0" borderId="9" xfId="0" applyFont="1" applyFill="1" applyBorder="1" applyAlignment="1" applyProtection="1">
      <alignment horizontal="left" vertical="center" wrapText="1"/>
    </xf>
    <xf numFmtId="44" fontId="5" fillId="0" borderId="1" xfId="1" applyFont="1" applyFill="1" applyBorder="1" applyAlignment="1" applyProtection="1">
      <alignment vertical="center" wrapText="1"/>
    </xf>
    <xf numFmtId="0" fontId="10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10" fillId="0" borderId="9" xfId="0" applyFont="1" applyFill="1" applyBorder="1" applyAlignment="1" applyProtection="1">
      <alignment horizontal="right" vertical="center" wrapText="1"/>
    </xf>
    <xf numFmtId="0" fontId="5" fillId="0" borderId="11" xfId="0" applyFont="1" applyFill="1" applyBorder="1" applyAlignment="1" applyProtection="1">
      <alignment vertical="center" wrapText="1"/>
    </xf>
    <xf numFmtId="44" fontId="5" fillId="0" borderId="12" xfId="1" applyFont="1" applyFill="1" applyBorder="1" applyAlignment="1" applyProtection="1">
      <alignment vertical="center" wrapText="1"/>
    </xf>
    <xf numFmtId="0" fontId="10" fillId="0" borderId="1" xfId="0" applyFont="1" applyFill="1" applyBorder="1" applyAlignment="1" applyProtection="1">
      <alignment horizontal="right" vertical="center" wrapText="1"/>
    </xf>
    <xf numFmtId="44" fontId="10" fillId="2" borderId="10" xfId="1" applyFont="1" applyFill="1" applyBorder="1" applyAlignment="1" applyProtection="1">
      <alignment horizontal="center" vertical="center" wrapText="1"/>
      <protection locked="0"/>
    </xf>
    <xf numFmtId="44" fontId="10" fillId="2" borderId="2" xfId="1" applyFont="1" applyFill="1" applyBorder="1" applyAlignment="1" applyProtection="1">
      <alignment horizontal="center" vertical="center" wrapText="1"/>
      <protection locked="0"/>
    </xf>
    <xf numFmtId="44" fontId="10" fillId="2" borderId="9" xfId="1" applyFont="1" applyFill="1" applyBorder="1" applyAlignment="1" applyProtection="1">
      <alignment horizontal="center" vertical="center" wrapText="1"/>
      <protection locked="0"/>
    </xf>
  </cellXfs>
  <cellStyles count="9">
    <cellStyle name="Prozent 2" xfId="4" xr:uid="{ED1CCD21-D065-4154-AA4B-235C6C35A306}"/>
    <cellStyle name="Standard" xfId="0" builtinId="0"/>
    <cellStyle name="Standard 2" xfId="2" xr:uid="{68F557C4-9E22-4691-BEBB-339BE92DFF2F}"/>
    <cellStyle name="Währung" xfId="1" builtinId="4"/>
    <cellStyle name="Währung 2" xfId="3" xr:uid="{99FFC07D-9871-4836-BB15-16180EB525F5}"/>
    <cellStyle name="Währung 2 2" xfId="8" xr:uid="{4C37F2D9-E184-418F-9679-A89E67723720}"/>
    <cellStyle name="Währung 2 3" xfId="6" xr:uid="{848901B2-836A-41DD-B373-F536B8F3F202}"/>
    <cellStyle name="Währung 3" xfId="7" xr:uid="{3D8A6639-AA98-42FE-B958-B792E30FAC3B}"/>
    <cellStyle name="Währung 4" xfId="5" xr:uid="{E3B3D05F-3DA3-40A5-9332-D6A3B9994606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E5E17-14D9-44EF-B85B-2DC82A6A1358}">
  <sheetPr>
    <pageSetUpPr fitToPage="1"/>
  </sheetPr>
  <dimension ref="B1:T73"/>
  <sheetViews>
    <sheetView showGridLines="0" tabSelected="1" zoomScale="110" zoomScaleNormal="110" workbookViewId="0">
      <selection activeCell="D4" sqref="D4:K4"/>
    </sheetView>
  </sheetViews>
  <sheetFormatPr baseColWidth="10" defaultColWidth="11" defaultRowHeight="14.25" x14ac:dyDescent="0.2"/>
  <cols>
    <col min="1" max="1" width="1.875" style="4" customWidth="1"/>
    <col min="2" max="2" width="8.5" style="4" customWidth="1"/>
    <col min="3" max="3" width="17" style="4" customWidth="1"/>
    <col min="4" max="5" width="31.25" style="4" customWidth="1"/>
    <col min="6" max="6" width="13.25" style="4" customWidth="1"/>
    <col min="7" max="8" width="8.25" style="4" customWidth="1"/>
    <col min="9" max="9" width="19.625" style="4" customWidth="1"/>
    <col min="10" max="10" width="8.25" style="4" customWidth="1"/>
    <col min="11" max="11" width="30.75" style="4" customWidth="1"/>
    <col min="12" max="14" width="11" style="4"/>
    <col min="15" max="15" width="41.125" style="4" customWidth="1"/>
    <col min="16" max="16384" width="11" style="4"/>
  </cols>
  <sheetData>
    <row r="1" spans="2:14" ht="11.25" customHeight="1" x14ac:dyDescent="0.2"/>
    <row r="2" spans="2:14" ht="39" customHeight="1" x14ac:dyDescent="0.2">
      <c r="B2" s="95" t="s">
        <v>7</v>
      </c>
      <c r="C2" s="96"/>
      <c r="D2" s="96"/>
      <c r="E2" s="96"/>
      <c r="F2" s="96"/>
      <c r="G2" s="96"/>
      <c r="H2" s="96"/>
      <c r="I2" s="96"/>
      <c r="J2" s="96"/>
      <c r="K2" s="97"/>
    </row>
    <row r="3" spans="2:14" ht="57.75" customHeight="1" x14ac:dyDescent="0.2">
      <c r="B3" s="98" t="s">
        <v>103</v>
      </c>
      <c r="C3" s="99"/>
      <c r="D3" s="99"/>
      <c r="E3" s="99"/>
      <c r="F3" s="99"/>
      <c r="G3" s="99"/>
      <c r="H3" s="99"/>
      <c r="I3" s="99"/>
      <c r="J3" s="99"/>
      <c r="K3" s="100"/>
    </row>
    <row r="4" spans="2:14" ht="39.950000000000003" customHeight="1" x14ac:dyDescent="0.2">
      <c r="B4" s="101" t="s">
        <v>0</v>
      </c>
      <c r="C4" s="102"/>
      <c r="D4" s="103"/>
      <c r="E4" s="104"/>
      <c r="F4" s="104"/>
      <c r="G4" s="104"/>
      <c r="H4" s="104"/>
      <c r="I4" s="104"/>
      <c r="J4" s="104"/>
      <c r="K4" s="105"/>
      <c r="N4" s="3"/>
    </row>
    <row r="5" spans="2:14" ht="44.25" customHeight="1" x14ac:dyDescent="0.2">
      <c r="B5" s="92" t="s">
        <v>4</v>
      </c>
      <c r="C5" s="93"/>
      <c r="D5" s="93"/>
      <c r="E5" s="93"/>
      <c r="F5" s="93"/>
      <c r="G5" s="93"/>
      <c r="H5" s="93"/>
      <c r="I5" s="93"/>
      <c r="J5" s="93"/>
      <c r="K5" s="94"/>
    </row>
    <row r="6" spans="2:14" ht="24.95" customHeight="1" x14ac:dyDescent="0.2">
      <c r="B6" s="69"/>
      <c r="C6" s="70"/>
      <c r="D6" s="70"/>
      <c r="E6" s="70"/>
      <c r="F6" s="70"/>
      <c r="G6" s="70"/>
      <c r="H6" s="70"/>
      <c r="I6" s="70"/>
      <c r="J6" s="70"/>
      <c r="K6" s="71"/>
    </row>
    <row r="7" spans="2:14" ht="50.1" customHeight="1" x14ac:dyDescent="0.2">
      <c r="B7" s="16" t="s">
        <v>5</v>
      </c>
      <c r="C7" s="87" t="s">
        <v>12</v>
      </c>
      <c r="D7" s="88"/>
      <c r="E7" s="87" t="s">
        <v>3</v>
      </c>
      <c r="F7" s="89"/>
      <c r="G7" s="88"/>
      <c r="H7" s="50"/>
      <c r="I7" s="37" t="s">
        <v>21</v>
      </c>
      <c r="J7" s="38" t="s">
        <v>22</v>
      </c>
      <c r="K7" s="16" t="s">
        <v>23</v>
      </c>
      <c r="N7" s="4" t="s">
        <v>8</v>
      </c>
    </row>
    <row r="8" spans="2:14" ht="24.95" customHeight="1" x14ac:dyDescent="0.2">
      <c r="B8" s="6"/>
      <c r="C8" s="8"/>
      <c r="D8" s="8"/>
      <c r="E8" s="8"/>
      <c r="F8" s="8"/>
      <c r="G8" s="8"/>
      <c r="H8" s="8"/>
      <c r="I8" s="39"/>
      <c r="J8" s="39"/>
      <c r="K8" s="7"/>
    </row>
    <row r="9" spans="2:14" s="12" customFormat="1" ht="39.950000000000003" customHeight="1" x14ac:dyDescent="0.2">
      <c r="B9" s="17" t="s">
        <v>16</v>
      </c>
      <c r="C9" s="49" t="s">
        <v>25</v>
      </c>
      <c r="D9" s="11"/>
      <c r="E9" s="11"/>
      <c r="F9" s="11"/>
      <c r="G9" s="11"/>
      <c r="H9" s="11"/>
      <c r="I9" s="40"/>
      <c r="J9" s="40"/>
      <c r="K9" s="18"/>
    </row>
    <row r="10" spans="2:14" ht="30" customHeight="1" x14ac:dyDescent="0.2">
      <c r="B10" s="19" t="s">
        <v>9</v>
      </c>
      <c r="C10" s="83" t="s">
        <v>26</v>
      </c>
      <c r="D10" s="84"/>
      <c r="E10" s="15"/>
      <c r="F10" s="15"/>
      <c r="G10" s="15"/>
      <c r="H10" s="15"/>
      <c r="I10" s="41"/>
      <c r="J10" s="41"/>
      <c r="K10" s="20"/>
    </row>
    <row r="11" spans="2:14" ht="136.5" customHeight="1" x14ac:dyDescent="0.25">
      <c r="B11" s="55">
        <v>1</v>
      </c>
      <c r="C11" s="90" t="s">
        <v>81</v>
      </c>
      <c r="D11" s="91"/>
      <c r="E11" s="122" t="s">
        <v>88</v>
      </c>
      <c r="F11" s="123"/>
      <c r="G11" s="120"/>
      <c r="H11" s="5"/>
      <c r="I11" s="133">
        <v>0</v>
      </c>
      <c r="J11" s="53">
        <v>500</v>
      </c>
      <c r="K11" s="124">
        <f t="shared" ref="K11:K16" si="0">I11*J11</f>
        <v>0</v>
      </c>
      <c r="L11" s="67"/>
    </row>
    <row r="12" spans="2:14" ht="140.25" customHeight="1" x14ac:dyDescent="0.2">
      <c r="B12" s="55">
        <v>2</v>
      </c>
      <c r="C12" s="85" t="s">
        <v>82</v>
      </c>
      <c r="D12" s="86"/>
      <c r="E12" s="122" t="s">
        <v>87</v>
      </c>
      <c r="F12" s="123"/>
      <c r="G12" s="120"/>
      <c r="H12" s="5"/>
      <c r="I12" s="133">
        <v>0</v>
      </c>
      <c r="J12" s="53">
        <v>500</v>
      </c>
      <c r="K12" s="124">
        <f t="shared" si="0"/>
        <v>0</v>
      </c>
    </row>
    <row r="13" spans="2:14" ht="135.75" customHeight="1" x14ac:dyDescent="0.2">
      <c r="B13" s="55">
        <v>3</v>
      </c>
      <c r="C13" s="90" t="s">
        <v>64</v>
      </c>
      <c r="D13" s="91"/>
      <c r="E13" s="122" t="s">
        <v>89</v>
      </c>
      <c r="F13" s="123"/>
      <c r="G13" s="120"/>
      <c r="H13" s="5"/>
      <c r="I13" s="133">
        <v>0</v>
      </c>
      <c r="J13" s="53">
        <v>50</v>
      </c>
      <c r="K13" s="124">
        <f t="shared" si="0"/>
        <v>0</v>
      </c>
    </row>
    <row r="14" spans="2:14" ht="126.75" customHeight="1" x14ac:dyDescent="0.2">
      <c r="B14" s="55">
        <v>4</v>
      </c>
      <c r="C14" s="85" t="s">
        <v>65</v>
      </c>
      <c r="D14" s="86"/>
      <c r="E14" s="122" t="s">
        <v>90</v>
      </c>
      <c r="F14" s="123"/>
      <c r="G14" s="120"/>
      <c r="H14" s="5"/>
      <c r="I14" s="133">
        <v>0</v>
      </c>
      <c r="J14" s="53">
        <v>50</v>
      </c>
      <c r="K14" s="124">
        <f t="shared" si="0"/>
        <v>0</v>
      </c>
    </row>
    <row r="15" spans="2:14" ht="72" customHeight="1" x14ac:dyDescent="0.2">
      <c r="B15" s="55">
        <v>5</v>
      </c>
      <c r="C15" s="85" t="s">
        <v>62</v>
      </c>
      <c r="D15" s="86"/>
      <c r="E15" s="122" t="s">
        <v>83</v>
      </c>
      <c r="F15" s="123"/>
      <c r="G15" s="120"/>
      <c r="H15" s="5"/>
      <c r="I15" s="134">
        <v>0</v>
      </c>
      <c r="J15" s="42">
        <v>50</v>
      </c>
      <c r="K15" s="21">
        <f t="shared" si="0"/>
        <v>0</v>
      </c>
    </row>
    <row r="16" spans="2:14" ht="72" customHeight="1" x14ac:dyDescent="0.2">
      <c r="B16" s="55">
        <v>6</v>
      </c>
      <c r="C16" s="85" t="s">
        <v>63</v>
      </c>
      <c r="D16" s="86"/>
      <c r="E16" s="122" t="s">
        <v>83</v>
      </c>
      <c r="F16" s="123"/>
      <c r="G16" s="120"/>
      <c r="H16" s="5"/>
      <c r="I16" s="134">
        <v>0</v>
      </c>
      <c r="J16" s="42">
        <v>50</v>
      </c>
      <c r="K16" s="21">
        <f t="shared" si="0"/>
        <v>0</v>
      </c>
    </row>
    <row r="17" spans="2:11" ht="98.25" customHeight="1" x14ac:dyDescent="0.2">
      <c r="B17" s="55">
        <v>7</v>
      </c>
      <c r="C17" s="85" t="s">
        <v>69</v>
      </c>
      <c r="D17" s="86"/>
      <c r="E17" s="122" t="s">
        <v>84</v>
      </c>
      <c r="F17" s="123"/>
      <c r="G17" s="120"/>
      <c r="H17" s="5"/>
      <c r="I17" s="134">
        <v>0</v>
      </c>
      <c r="J17" s="42">
        <v>10</v>
      </c>
      <c r="K17" s="21">
        <f t="shared" ref="K17:K20" si="1">I17*J17</f>
        <v>0</v>
      </c>
    </row>
    <row r="18" spans="2:11" ht="98.25" customHeight="1" x14ac:dyDescent="0.2">
      <c r="B18" s="55">
        <v>8</v>
      </c>
      <c r="C18" s="85" t="s">
        <v>70</v>
      </c>
      <c r="D18" s="86"/>
      <c r="E18" s="122" t="s">
        <v>84</v>
      </c>
      <c r="F18" s="123"/>
      <c r="G18" s="120"/>
      <c r="H18" s="5"/>
      <c r="I18" s="134">
        <v>0</v>
      </c>
      <c r="J18" s="42">
        <v>10</v>
      </c>
      <c r="K18" s="21">
        <f t="shared" ref="K18" si="2">I18*J18</f>
        <v>0</v>
      </c>
    </row>
    <row r="19" spans="2:11" ht="110.25" customHeight="1" x14ac:dyDescent="0.2">
      <c r="B19" s="55">
        <v>9</v>
      </c>
      <c r="C19" s="85" t="s">
        <v>35</v>
      </c>
      <c r="D19" s="86"/>
      <c r="E19" s="122" t="s">
        <v>91</v>
      </c>
      <c r="F19" s="123"/>
      <c r="G19" s="120"/>
      <c r="H19" s="5"/>
      <c r="I19" s="134">
        <v>0</v>
      </c>
      <c r="J19" s="42">
        <v>400</v>
      </c>
      <c r="K19" s="21">
        <f t="shared" si="1"/>
        <v>0</v>
      </c>
    </row>
    <row r="20" spans="2:11" ht="72.75" customHeight="1" x14ac:dyDescent="0.2">
      <c r="B20" s="55">
        <v>10</v>
      </c>
      <c r="C20" s="85" t="s">
        <v>36</v>
      </c>
      <c r="D20" s="86"/>
      <c r="E20" s="122" t="s">
        <v>80</v>
      </c>
      <c r="F20" s="123"/>
      <c r="G20" s="120"/>
      <c r="H20" s="5"/>
      <c r="I20" s="134">
        <v>0</v>
      </c>
      <c r="J20" s="42">
        <v>200</v>
      </c>
      <c r="K20" s="21">
        <f t="shared" si="1"/>
        <v>0</v>
      </c>
    </row>
    <row r="21" spans="2:11" ht="30" customHeight="1" x14ac:dyDescent="0.2">
      <c r="B21" s="19" t="s">
        <v>15</v>
      </c>
      <c r="C21" s="51" t="s">
        <v>31</v>
      </c>
      <c r="D21" s="15"/>
      <c r="E21" s="15"/>
      <c r="F21" s="15"/>
      <c r="G21" s="15"/>
      <c r="H21" s="15"/>
      <c r="I21" s="41"/>
      <c r="J21" s="41"/>
      <c r="K21" s="20"/>
    </row>
    <row r="22" spans="2:11" ht="48" customHeight="1" x14ac:dyDescent="0.2">
      <c r="B22" s="22">
        <v>1</v>
      </c>
      <c r="C22" s="111" t="s">
        <v>85</v>
      </c>
      <c r="D22" s="112"/>
      <c r="E22" s="122" t="s">
        <v>92</v>
      </c>
      <c r="F22" s="123"/>
      <c r="G22" s="120"/>
      <c r="H22" s="5"/>
      <c r="I22" s="134">
        <v>0</v>
      </c>
      <c r="J22" s="42">
        <v>60</v>
      </c>
      <c r="K22" s="21">
        <f t="shared" ref="K22:K28" si="3">I22*J22</f>
        <v>0</v>
      </c>
    </row>
    <row r="23" spans="2:11" ht="95.25" customHeight="1" x14ac:dyDescent="0.2">
      <c r="B23" s="54">
        <v>2</v>
      </c>
      <c r="C23" s="116" t="s">
        <v>86</v>
      </c>
      <c r="D23" s="117"/>
      <c r="E23" s="122" t="s">
        <v>93</v>
      </c>
      <c r="F23" s="123"/>
      <c r="G23" s="120"/>
      <c r="H23" s="5"/>
      <c r="I23" s="133">
        <v>0</v>
      </c>
      <c r="J23" s="53">
        <v>1100</v>
      </c>
      <c r="K23" s="124">
        <f t="shared" si="3"/>
        <v>0</v>
      </c>
    </row>
    <row r="24" spans="2:11" ht="46.5" customHeight="1" x14ac:dyDescent="0.2">
      <c r="B24" s="22">
        <v>3</v>
      </c>
      <c r="C24" s="75" t="s">
        <v>37</v>
      </c>
      <c r="D24" s="82"/>
      <c r="E24" s="122" t="s">
        <v>94</v>
      </c>
      <c r="F24" s="123"/>
      <c r="G24" s="120"/>
      <c r="H24" s="5"/>
      <c r="I24" s="134">
        <v>0</v>
      </c>
      <c r="J24" s="42">
        <v>250</v>
      </c>
      <c r="K24" s="21">
        <f t="shared" si="3"/>
        <v>0</v>
      </c>
    </row>
    <row r="25" spans="2:11" ht="60" customHeight="1" x14ac:dyDescent="0.2">
      <c r="B25" s="22">
        <v>4</v>
      </c>
      <c r="C25" s="75" t="s">
        <v>38</v>
      </c>
      <c r="D25" s="82"/>
      <c r="E25" s="122" t="s">
        <v>71</v>
      </c>
      <c r="F25" s="123"/>
      <c r="G25" s="120"/>
      <c r="H25" s="5"/>
      <c r="I25" s="134">
        <v>0</v>
      </c>
      <c r="J25" s="42">
        <v>100</v>
      </c>
      <c r="K25" s="21">
        <f t="shared" si="3"/>
        <v>0</v>
      </c>
    </row>
    <row r="26" spans="2:11" ht="45" customHeight="1" x14ac:dyDescent="0.2">
      <c r="B26" s="22">
        <v>5</v>
      </c>
      <c r="C26" s="75" t="s">
        <v>39</v>
      </c>
      <c r="D26" s="82"/>
      <c r="E26" s="122" t="s">
        <v>95</v>
      </c>
      <c r="F26" s="123"/>
      <c r="G26" s="120"/>
      <c r="H26" s="5"/>
      <c r="I26" s="134">
        <v>0</v>
      </c>
      <c r="J26" s="42">
        <v>150</v>
      </c>
      <c r="K26" s="21">
        <f t="shared" si="3"/>
        <v>0</v>
      </c>
    </row>
    <row r="27" spans="2:11" ht="62.25" customHeight="1" x14ac:dyDescent="0.2">
      <c r="B27" s="22">
        <v>6</v>
      </c>
      <c r="C27" s="75" t="s">
        <v>40</v>
      </c>
      <c r="D27" s="82"/>
      <c r="E27" s="122" t="s">
        <v>71</v>
      </c>
      <c r="F27" s="123"/>
      <c r="G27" s="120"/>
      <c r="H27" s="5"/>
      <c r="I27" s="134">
        <v>0</v>
      </c>
      <c r="J27" s="42">
        <v>300</v>
      </c>
      <c r="K27" s="21">
        <f t="shared" si="3"/>
        <v>0</v>
      </c>
    </row>
    <row r="28" spans="2:11" ht="42" customHeight="1" x14ac:dyDescent="0.2">
      <c r="B28" s="22">
        <v>7</v>
      </c>
      <c r="C28" s="75" t="s">
        <v>41</v>
      </c>
      <c r="D28" s="82"/>
      <c r="E28" s="122" t="s">
        <v>96</v>
      </c>
      <c r="F28" s="123"/>
      <c r="G28" s="120"/>
      <c r="H28" s="5"/>
      <c r="I28" s="134">
        <v>0</v>
      </c>
      <c r="J28" s="42">
        <v>1700</v>
      </c>
      <c r="K28" s="21">
        <f t="shared" si="3"/>
        <v>0</v>
      </c>
    </row>
    <row r="29" spans="2:11" ht="30" customHeight="1" x14ac:dyDescent="0.2">
      <c r="B29" s="19" t="s">
        <v>17</v>
      </c>
      <c r="C29" s="51" t="s">
        <v>27</v>
      </c>
      <c r="D29" s="15"/>
      <c r="E29" s="15"/>
      <c r="F29" s="15"/>
      <c r="G29" s="15"/>
      <c r="H29" s="15"/>
      <c r="I29" s="41"/>
      <c r="J29" s="41"/>
      <c r="K29" s="20"/>
    </row>
    <row r="30" spans="2:11" ht="98.25" customHeight="1" x14ac:dyDescent="0.2">
      <c r="B30" s="23">
        <v>1</v>
      </c>
      <c r="C30" s="75" t="s">
        <v>42</v>
      </c>
      <c r="D30" s="82"/>
      <c r="E30" s="122" t="s">
        <v>97</v>
      </c>
      <c r="F30" s="123"/>
      <c r="G30" s="120"/>
      <c r="H30" s="5"/>
      <c r="I30" s="133">
        <v>0</v>
      </c>
      <c r="J30" s="53">
        <v>50</v>
      </c>
      <c r="K30" s="124">
        <f>I30*J30</f>
        <v>0</v>
      </c>
    </row>
    <row r="31" spans="2:11" ht="93.75" customHeight="1" x14ac:dyDescent="0.2">
      <c r="B31" s="23">
        <v>2</v>
      </c>
      <c r="C31" s="75" t="s">
        <v>34</v>
      </c>
      <c r="D31" s="82"/>
      <c r="E31" s="122" t="s">
        <v>98</v>
      </c>
      <c r="F31" s="123"/>
      <c r="G31" s="120"/>
      <c r="H31" s="5"/>
      <c r="I31" s="133">
        <v>0</v>
      </c>
      <c r="J31" s="53">
        <v>70</v>
      </c>
      <c r="K31" s="124">
        <f>I31*J31</f>
        <v>0</v>
      </c>
    </row>
    <row r="32" spans="2:11" ht="48" customHeight="1" x14ac:dyDescent="0.2">
      <c r="B32" s="23">
        <v>3</v>
      </c>
      <c r="C32" s="75" t="s">
        <v>43</v>
      </c>
      <c r="D32" s="82"/>
      <c r="E32" s="125" t="s">
        <v>99</v>
      </c>
      <c r="F32" s="123"/>
      <c r="G32" s="120"/>
      <c r="H32" s="5"/>
      <c r="I32" s="134">
        <v>0</v>
      </c>
      <c r="J32" s="42">
        <v>3000</v>
      </c>
      <c r="K32" s="21">
        <f>I32*J32</f>
        <v>0</v>
      </c>
    </row>
    <row r="33" spans="2:11" ht="30" customHeight="1" x14ac:dyDescent="0.2">
      <c r="B33" s="19" t="s">
        <v>18</v>
      </c>
      <c r="C33" s="14" t="s">
        <v>28</v>
      </c>
      <c r="D33" s="15"/>
      <c r="E33" s="15"/>
      <c r="F33" s="15"/>
      <c r="G33" s="15"/>
      <c r="H33" s="15"/>
      <c r="I33" s="41"/>
      <c r="J33" s="41"/>
      <c r="K33" s="20"/>
    </row>
    <row r="34" spans="2:11" ht="45.75" customHeight="1" x14ac:dyDescent="0.2">
      <c r="B34" s="24">
        <v>1</v>
      </c>
      <c r="C34" s="75" t="s">
        <v>45</v>
      </c>
      <c r="D34" s="82"/>
      <c r="E34" s="125" t="s">
        <v>44</v>
      </c>
      <c r="F34" s="123"/>
      <c r="G34" s="120"/>
      <c r="H34" s="5"/>
      <c r="I34" s="134">
        <v>0</v>
      </c>
      <c r="J34" s="42">
        <v>20</v>
      </c>
      <c r="K34" s="21">
        <f t="shared" ref="K34:K35" si="4">I34*J34</f>
        <v>0</v>
      </c>
    </row>
    <row r="35" spans="2:11" ht="112.5" customHeight="1" x14ac:dyDescent="0.2">
      <c r="B35" s="25">
        <v>2</v>
      </c>
      <c r="C35" s="75" t="s">
        <v>46</v>
      </c>
      <c r="D35" s="76"/>
      <c r="E35" s="125" t="s">
        <v>61</v>
      </c>
      <c r="F35" s="123"/>
      <c r="G35" s="120"/>
      <c r="H35" s="5"/>
      <c r="I35" s="134">
        <v>0</v>
      </c>
      <c r="J35" s="42">
        <v>200</v>
      </c>
      <c r="K35" s="21">
        <f t="shared" si="4"/>
        <v>0</v>
      </c>
    </row>
    <row r="36" spans="2:11" ht="24.95" customHeight="1" x14ac:dyDescent="0.2">
      <c r="B36" s="72"/>
      <c r="C36" s="74"/>
      <c r="D36" s="74"/>
      <c r="E36" s="74"/>
      <c r="F36" s="74"/>
      <c r="G36" s="74"/>
      <c r="H36" s="74"/>
      <c r="I36" s="74"/>
      <c r="J36" s="74"/>
      <c r="K36" s="73"/>
    </row>
    <row r="37" spans="2:11" s="12" customFormat="1" ht="39.950000000000003" customHeight="1" x14ac:dyDescent="0.2">
      <c r="B37" s="17" t="s">
        <v>19</v>
      </c>
      <c r="C37" s="49" t="s">
        <v>29</v>
      </c>
      <c r="D37" s="11"/>
      <c r="E37" s="11"/>
      <c r="F37" s="11"/>
      <c r="G37" s="11"/>
      <c r="H37" s="11"/>
      <c r="I37" s="40"/>
      <c r="J37" s="40"/>
      <c r="K37" s="18"/>
    </row>
    <row r="38" spans="2:11" ht="30" customHeight="1" x14ac:dyDescent="0.2">
      <c r="B38" s="19" t="s">
        <v>6</v>
      </c>
      <c r="C38" s="58" t="s">
        <v>66</v>
      </c>
      <c r="D38" s="15"/>
      <c r="E38" s="15"/>
      <c r="F38" s="15"/>
      <c r="G38" s="15"/>
      <c r="H38" s="15"/>
      <c r="I38" s="41"/>
      <c r="J38" s="41"/>
      <c r="K38" s="20"/>
    </row>
    <row r="39" spans="2:11" ht="61.5" customHeight="1" x14ac:dyDescent="0.2">
      <c r="B39" s="26">
        <v>1</v>
      </c>
      <c r="C39" s="79" t="s">
        <v>100</v>
      </c>
      <c r="D39" s="81"/>
      <c r="E39" s="125" t="s">
        <v>79</v>
      </c>
      <c r="F39" s="123"/>
      <c r="G39" s="120"/>
      <c r="H39" s="5"/>
      <c r="I39" s="134">
        <v>0</v>
      </c>
      <c r="J39" s="42">
        <v>150</v>
      </c>
      <c r="K39" s="21">
        <f t="shared" ref="K39:K46" si="5">I39*J39</f>
        <v>0</v>
      </c>
    </row>
    <row r="40" spans="2:11" ht="80.25" customHeight="1" x14ac:dyDescent="0.2">
      <c r="B40" s="26">
        <v>2</v>
      </c>
      <c r="C40" s="79" t="s">
        <v>101</v>
      </c>
      <c r="D40" s="81"/>
      <c r="E40" s="125" t="s">
        <v>78</v>
      </c>
      <c r="F40" s="123"/>
      <c r="G40" s="120"/>
      <c r="H40" s="5"/>
      <c r="I40" s="134">
        <v>0</v>
      </c>
      <c r="J40" s="42">
        <v>200</v>
      </c>
      <c r="K40" s="126">
        <f t="shared" si="5"/>
        <v>0</v>
      </c>
    </row>
    <row r="41" spans="2:11" ht="78.75" customHeight="1" x14ac:dyDescent="0.2">
      <c r="B41" s="26">
        <v>3</v>
      </c>
      <c r="C41" s="79" t="s">
        <v>67</v>
      </c>
      <c r="D41" s="80"/>
      <c r="E41" s="125" t="s">
        <v>77</v>
      </c>
      <c r="F41" s="123"/>
      <c r="G41" s="120"/>
      <c r="H41" s="5"/>
      <c r="I41" s="134">
        <v>0</v>
      </c>
      <c r="J41" s="42">
        <v>50</v>
      </c>
      <c r="K41" s="126">
        <f t="shared" si="5"/>
        <v>0</v>
      </c>
    </row>
    <row r="42" spans="2:11" ht="84" customHeight="1" x14ac:dyDescent="0.2">
      <c r="B42" s="26">
        <v>4</v>
      </c>
      <c r="C42" s="79" t="s">
        <v>68</v>
      </c>
      <c r="D42" s="81"/>
      <c r="E42" s="125" t="s">
        <v>72</v>
      </c>
      <c r="F42" s="123"/>
      <c r="G42" s="120"/>
      <c r="H42" s="5"/>
      <c r="I42" s="134">
        <v>0</v>
      </c>
      <c r="J42" s="42">
        <v>200</v>
      </c>
      <c r="K42" s="126">
        <f t="shared" si="5"/>
        <v>0</v>
      </c>
    </row>
    <row r="43" spans="2:11" ht="81" customHeight="1" x14ac:dyDescent="0.2">
      <c r="B43" s="26">
        <v>5</v>
      </c>
      <c r="C43" s="79" t="s">
        <v>102</v>
      </c>
      <c r="D43" s="81"/>
      <c r="E43" s="125" t="s">
        <v>73</v>
      </c>
      <c r="F43" s="123"/>
      <c r="G43" s="120"/>
      <c r="H43" s="5"/>
      <c r="I43" s="134">
        <v>0</v>
      </c>
      <c r="J43" s="42">
        <v>500</v>
      </c>
      <c r="K43" s="126">
        <f t="shared" si="5"/>
        <v>0</v>
      </c>
    </row>
    <row r="44" spans="2:11" ht="79.5" customHeight="1" x14ac:dyDescent="0.2">
      <c r="B44" s="26">
        <v>6</v>
      </c>
      <c r="C44" s="79" t="s">
        <v>102</v>
      </c>
      <c r="D44" s="81"/>
      <c r="E44" s="125" t="s">
        <v>74</v>
      </c>
      <c r="F44" s="123"/>
      <c r="G44" s="120"/>
      <c r="H44" s="5"/>
      <c r="I44" s="134">
        <v>0</v>
      </c>
      <c r="J44" s="42">
        <v>7500</v>
      </c>
      <c r="K44" s="126">
        <f t="shared" si="5"/>
        <v>0</v>
      </c>
    </row>
    <row r="45" spans="2:11" ht="45" customHeight="1" x14ac:dyDescent="0.2">
      <c r="B45" s="26">
        <v>7</v>
      </c>
      <c r="C45" s="75" t="s">
        <v>39</v>
      </c>
      <c r="D45" s="82"/>
      <c r="E45" s="122" t="s">
        <v>95</v>
      </c>
      <c r="F45" s="123"/>
      <c r="G45" s="120"/>
      <c r="H45" s="5"/>
      <c r="I45" s="134">
        <v>0</v>
      </c>
      <c r="J45" s="42">
        <v>1900</v>
      </c>
      <c r="K45" s="126">
        <f t="shared" si="5"/>
        <v>0</v>
      </c>
    </row>
    <row r="46" spans="2:11" ht="39.75" customHeight="1" x14ac:dyDescent="0.2">
      <c r="B46" s="26">
        <v>8</v>
      </c>
      <c r="C46" s="77" t="s">
        <v>41</v>
      </c>
      <c r="D46" s="78"/>
      <c r="E46" s="122" t="s">
        <v>96</v>
      </c>
      <c r="F46" s="123"/>
      <c r="G46" s="120"/>
      <c r="H46" s="56"/>
      <c r="I46" s="135">
        <v>0</v>
      </c>
      <c r="J46" s="57">
        <v>6000</v>
      </c>
      <c r="K46" s="126">
        <f t="shared" si="5"/>
        <v>0</v>
      </c>
    </row>
    <row r="47" spans="2:11" ht="24.95" customHeight="1" x14ac:dyDescent="0.2">
      <c r="B47" s="6"/>
      <c r="C47" s="8"/>
      <c r="D47" s="8"/>
      <c r="E47" s="8"/>
      <c r="F47" s="8"/>
      <c r="G47" s="8"/>
      <c r="H47" s="8"/>
      <c r="I47" s="8"/>
      <c r="J47" s="8"/>
      <c r="K47" s="7"/>
    </row>
    <row r="48" spans="2:11" s="12" customFormat="1" ht="39.950000000000003" customHeight="1" x14ac:dyDescent="0.2">
      <c r="B48" s="17" t="s">
        <v>20</v>
      </c>
      <c r="C48" s="49" t="s">
        <v>30</v>
      </c>
      <c r="D48" s="11"/>
      <c r="E48" s="11"/>
      <c r="F48" s="11"/>
      <c r="G48" s="11"/>
      <c r="H48" s="11"/>
      <c r="I48" s="40"/>
      <c r="J48" s="40"/>
      <c r="K48" s="18"/>
    </row>
    <row r="49" spans="2:11" ht="30" customHeight="1" x14ac:dyDescent="0.2">
      <c r="B49" s="19" t="s">
        <v>54</v>
      </c>
      <c r="C49" s="14" t="s">
        <v>32</v>
      </c>
      <c r="D49" s="15"/>
      <c r="E49" s="15"/>
      <c r="F49" s="15"/>
      <c r="G49" s="15"/>
      <c r="H49" s="15"/>
      <c r="I49" s="41"/>
      <c r="J49" s="41"/>
      <c r="K49" s="20"/>
    </row>
    <row r="50" spans="2:11" ht="38.25" customHeight="1" x14ac:dyDescent="0.2">
      <c r="B50" s="26" t="s">
        <v>56</v>
      </c>
      <c r="C50" s="79" t="s">
        <v>48</v>
      </c>
      <c r="D50" s="80"/>
      <c r="E50" s="125" t="s">
        <v>47</v>
      </c>
      <c r="F50" s="123"/>
      <c r="G50" s="120"/>
      <c r="H50" s="5"/>
      <c r="I50" s="134">
        <v>0</v>
      </c>
      <c r="J50" s="42">
        <v>500</v>
      </c>
      <c r="K50" s="126">
        <f>I50*J50</f>
        <v>0</v>
      </c>
    </row>
    <row r="51" spans="2:11" ht="43.5" customHeight="1" x14ac:dyDescent="0.2">
      <c r="B51" s="26" t="s">
        <v>57</v>
      </c>
      <c r="C51" s="79" t="s">
        <v>49</v>
      </c>
      <c r="D51" s="81"/>
      <c r="E51" s="125" t="s">
        <v>75</v>
      </c>
      <c r="F51" s="123"/>
      <c r="G51" s="120"/>
      <c r="H51" s="5"/>
      <c r="I51" s="134">
        <v>0</v>
      </c>
      <c r="J51" s="42">
        <v>50</v>
      </c>
      <c r="K51" s="126">
        <f t="shared" ref="K51:K52" si="6">I51*J51</f>
        <v>0</v>
      </c>
    </row>
    <row r="52" spans="2:11" ht="47.25" customHeight="1" x14ac:dyDescent="0.2">
      <c r="B52" s="26" t="s">
        <v>58</v>
      </c>
      <c r="C52" s="79" t="s">
        <v>50</v>
      </c>
      <c r="D52" s="81"/>
      <c r="E52" s="125" t="s">
        <v>76</v>
      </c>
      <c r="F52" s="123"/>
      <c r="G52" s="120"/>
      <c r="H52" s="5"/>
      <c r="I52" s="134">
        <v>0</v>
      </c>
      <c r="J52" s="42">
        <v>50</v>
      </c>
      <c r="K52" s="126">
        <f t="shared" si="6"/>
        <v>0</v>
      </c>
    </row>
    <row r="53" spans="2:11" ht="30" customHeight="1" x14ac:dyDescent="0.2">
      <c r="B53" s="19" t="s">
        <v>55</v>
      </c>
      <c r="C53" s="14" t="s">
        <v>33</v>
      </c>
      <c r="D53" s="15"/>
      <c r="E53" s="15"/>
      <c r="F53" s="15"/>
      <c r="G53" s="15"/>
      <c r="H53" s="15"/>
      <c r="I53" s="41"/>
      <c r="J53" s="41"/>
      <c r="K53" s="20"/>
    </row>
    <row r="54" spans="2:11" ht="48.75" customHeight="1" x14ac:dyDescent="0.2">
      <c r="B54" s="27" t="s">
        <v>59</v>
      </c>
      <c r="C54" s="79" t="s">
        <v>52</v>
      </c>
      <c r="D54" s="81"/>
      <c r="E54" s="125" t="s">
        <v>51</v>
      </c>
      <c r="F54" s="123"/>
      <c r="G54" s="120"/>
      <c r="H54" s="5"/>
      <c r="I54" s="134">
        <v>0</v>
      </c>
      <c r="J54" s="42">
        <v>200</v>
      </c>
      <c r="K54" s="126">
        <f>I54*J54</f>
        <v>0</v>
      </c>
    </row>
    <row r="55" spans="2:11" ht="35.25" customHeight="1" x14ac:dyDescent="0.2">
      <c r="B55" s="27" t="s">
        <v>60</v>
      </c>
      <c r="C55" s="110" t="s">
        <v>53</v>
      </c>
      <c r="D55" s="110"/>
      <c r="E55" s="127" t="s">
        <v>47</v>
      </c>
      <c r="F55" s="128"/>
      <c r="G55" s="128"/>
      <c r="H55" s="13"/>
      <c r="I55" s="135">
        <v>0</v>
      </c>
      <c r="J55" s="52">
        <v>100</v>
      </c>
      <c r="K55" s="126">
        <f>I55*J55</f>
        <v>0</v>
      </c>
    </row>
    <row r="56" spans="2:11" ht="112.5" customHeight="1" x14ac:dyDescent="0.2">
      <c r="B56" s="27" t="s">
        <v>118</v>
      </c>
      <c r="C56" s="77" t="s">
        <v>116</v>
      </c>
      <c r="D56" s="120"/>
      <c r="E56" s="125" t="s">
        <v>117</v>
      </c>
      <c r="F56" s="123"/>
      <c r="G56" s="120"/>
      <c r="H56" s="56"/>
      <c r="I56" s="135">
        <v>0</v>
      </c>
      <c r="J56" s="57">
        <v>720</v>
      </c>
      <c r="K56" s="121">
        <f t="shared" ref="K56" si="7">I56*J56</f>
        <v>0</v>
      </c>
    </row>
    <row r="57" spans="2:11" ht="24.95" customHeight="1" x14ac:dyDescent="0.2">
      <c r="B57" s="6"/>
      <c r="C57" s="8"/>
      <c r="D57" s="8"/>
      <c r="E57" s="8"/>
      <c r="F57" s="8"/>
      <c r="G57" s="8"/>
      <c r="H57" s="8"/>
      <c r="I57" s="8"/>
      <c r="J57" s="8"/>
      <c r="K57" s="7"/>
    </row>
    <row r="58" spans="2:11" s="12" customFormat="1" ht="39.950000000000003" customHeight="1" x14ac:dyDescent="0.2">
      <c r="B58" s="17" t="s">
        <v>104</v>
      </c>
      <c r="C58" s="49" t="s">
        <v>28</v>
      </c>
      <c r="D58" s="11"/>
      <c r="E58" s="11"/>
      <c r="F58" s="11"/>
      <c r="G58" s="11"/>
      <c r="H58" s="11"/>
      <c r="I58" s="40"/>
      <c r="J58" s="40"/>
      <c r="K58" s="18"/>
    </row>
    <row r="59" spans="2:11" ht="30" customHeight="1" x14ac:dyDescent="0.2">
      <c r="B59" s="19" t="s">
        <v>106</v>
      </c>
      <c r="C59" s="83" t="s">
        <v>105</v>
      </c>
      <c r="D59" s="84"/>
      <c r="E59" s="15"/>
      <c r="F59" s="15"/>
      <c r="G59" s="15"/>
      <c r="H59" s="15"/>
      <c r="I59" s="41"/>
      <c r="J59" s="41"/>
      <c r="K59" s="20"/>
    </row>
    <row r="60" spans="2:11" ht="46.5" customHeight="1" x14ac:dyDescent="0.2">
      <c r="B60" s="26" t="s">
        <v>107</v>
      </c>
      <c r="C60" s="119" t="s">
        <v>113</v>
      </c>
      <c r="D60" s="80"/>
      <c r="E60" s="129" t="s">
        <v>110</v>
      </c>
      <c r="F60" s="62">
        <v>0</v>
      </c>
      <c r="G60" s="130"/>
      <c r="H60" s="64"/>
      <c r="I60" s="65"/>
      <c r="J60" s="66"/>
      <c r="K60" s="131"/>
    </row>
    <row r="61" spans="2:11" ht="46.5" customHeight="1" x14ac:dyDescent="0.2">
      <c r="B61" s="26" t="s">
        <v>108</v>
      </c>
      <c r="C61" s="119" t="s">
        <v>114</v>
      </c>
      <c r="D61" s="80"/>
      <c r="E61" s="129" t="s">
        <v>110</v>
      </c>
      <c r="F61" s="62">
        <v>0</v>
      </c>
      <c r="G61" s="130"/>
      <c r="H61" s="64"/>
      <c r="I61" s="65"/>
      <c r="J61" s="66"/>
      <c r="K61" s="131"/>
    </row>
    <row r="62" spans="2:11" ht="46.5" customHeight="1" x14ac:dyDescent="0.2">
      <c r="B62" s="26" t="s">
        <v>109</v>
      </c>
      <c r="C62" s="118" t="s">
        <v>111</v>
      </c>
      <c r="D62" s="118"/>
      <c r="E62" s="132" t="s">
        <v>110</v>
      </c>
      <c r="F62" s="62">
        <v>0</v>
      </c>
      <c r="G62" s="130"/>
      <c r="H62" s="64"/>
      <c r="I62" s="65"/>
      <c r="J62" s="66"/>
      <c r="K62" s="131"/>
    </row>
    <row r="63" spans="2:11" ht="100.5" customHeight="1" x14ac:dyDescent="0.2">
      <c r="B63" s="26" t="s">
        <v>112</v>
      </c>
      <c r="C63" s="118" t="s">
        <v>115</v>
      </c>
      <c r="D63" s="118"/>
      <c r="E63" s="132"/>
      <c r="F63" s="63"/>
      <c r="G63" s="130"/>
      <c r="H63" s="64"/>
      <c r="I63" s="65"/>
      <c r="J63" s="66"/>
      <c r="K63" s="131"/>
    </row>
    <row r="64" spans="2:11" ht="24.95" customHeight="1" x14ac:dyDescent="0.2">
      <c r="B64" s="59"/>
      <c r="C64" s="60"/>
      <c r="D64" s="60"/>
      <c r="E64" s="60"/>
      <c r="F64" s="60"/>
      <c r="G64" s="60"/>
      <c r="H64" s="60"/>
      <c r="I64" s="60"/>
      <c r="J64" s="60"/>
      <c r="K64" s="61"/>
    </row>
    <row r="65" spans="2:20" ht="24.95" customHeight="1" x14ac:dyDescent="0.2">
      <c r="B65" s="34"/>
      <c r="C65" s="35"/>
      <c r="D65" s="35"/>
      <c r="E65" s="35"/>
      <c r="F65" s="35"/>
      <c r="G65" s="35"/>
      <c r="H65" s="35"/>
      <c r="I65" s="35"/>
      <c r="J65" s="35"/>
      <c r="K65" s="36"/>
      <c r="M65" s="1"/>
    </row>
    <row r="66" spans="2:20" ht="30.95" customHeight="1" x14ac:dyDescent="0.2">
      <c r="B66" s="28"/>
      <c r="C66" s="32"/>
      <c r="D66" s="33"/>
      <c r="E66" s="106" t="s">
        <v>24</v>
      </c>
      <c r="F66" s="106"/>
      <c r="G66" s="106"/>
      <c r="H66" s="107"/>
      <c r="I66" s="43"/>
      <c r="J66" s="43"/>
      <c r="K66" s="45">
        <f>SUM(K11:K56)</f>
        <v>0</v>
      </c>
    </row>
    <row r="67" spans="2:20" ht="30.95" customHeight="1" x14ac:dyDescent="0.2">
      <c r="B67" s="29"/>
      <c r="C67" s="32"/>
      <c r="D67" s="33"/>
      <c r="E67" s="106" t="s">
        <v>10</v>
      </c>
      <c r="F67" s="106"/>
      <c r="G67" s="106"/>
      <c r="H67" s="107"/>
      <c r="I67" s="68"/>
      <c r="J67" s="68"/>
      <c r="K67" s="46">
        <f>K66*0.19</f>
        <v>0</v>
      </c>
      <c r="N67" s="115"/>
      <c r="O67" s="115"/>
      <c r="P67" s="115"/>
      <c r="Q67" s="115"/>
      <c r="R67" s="115"/>
      <c r="S67" s="115"/>
      <c r="T67" s="115"/>
    </row>
    <row r="68" spans="2:20" ht="30.95" customHeight="1" x14ac:dyDescent="0.2">
      <c r="B68" s="29"/>
      <c r="C68" s="32"/>
      <c r="D68" s="33"/>
      <c r="E68" s="106" t="s">
        <v>13</v>
      </c>
      <c r="F68" s="106"/>
      <c r="G68" s="106"/>
      <c r="H68" s="107"/>
      <c r="I68" s="68"/>
      <c r="J68" s="68"/>
      <c r="K68" s="47">
        <f>K66+K67</f>
        <v>0</v>
      </c>
    </row>
    <row r="69" spans="2:20" ht="37.5" customHeight="1" x14ac:dyDescent="0.2">
      <c r="B69" s="29"/>
      <c r="C69" s="32"/>
      <c r="D69" s="33"/>
      <c r="E69" s="113" t="s">
        <v>11</v>
      </c>
      <c r="F69" s="114"/>
      <c r="G69" s="10">
        <v>0</v>
      </c>
      <c r="H69" s="9"/>
      <c r="I69" s="44"/>
      <c r="J69" s="48"/>
      <c r="K69" s="46">
        <f>K68*G69</f>
        <v>0</v>
      </c>
    </row>
    <row r="70" spans="2:20" ht="30.95" customHeight="1" x14ac:dyDescent="0.2">
      <c r="B70" s="30"/>
      <c r="C70" s="32"/>
      <c r="D70" s="33"/>
      <c r="E70" s="106" t="s">
        <v>14</v>
      </c>
      <c r="F70" s="106"/>
      <c r="G70" s="106"/>
      <c r="H70" s="107"/>
      <c r="I70" s="68"/>
      <c r="J70" s="68"/>
      <c r="K70" s="46">
        <f>K68-K69</f>
        <v>0</v>
      </c>
    </row>
    <row r="71" spans="2:20" ht="6.95" customHeight="1" x14ac:dyDescent="0.2">
      <c r="B71" s="31"/>
      <c r="C71" s="2"/>
      <c r="D71" s="2"/>
      <c r="E71" s="2"/>
      <c r="F71" s="2"/>
      <c r="G71" s="2"/>
      <c r="H71" s="2"/>
      <c r="I71" s="2"/>
      <c r="J71" s="2"/>
      <c r="K71" s="2"/>
    </row>
    <row r="72" spans="2:20" ht="15.75" customHeight="1" x14ac:dyDescent="0.2">
      <c r="B72" s="108" t="s">
        <v>1</v>
      </c>
      <c r="C72" s="108"/>
      <c r="D72" s="108"/>
      <c r="E72" s="108"/>
      <c r="F72" s="108"/>
      <c r="G72" s="108"/>
      <c r="H72" s="108"/>
      <c r="I72" s="108"/>
      <c r="J72" s="108"/>
      <c r="K72" s="108"/>
    </row>
    <row r="73" spans="2:20" ht="15.75" customHeight="1" x14ac:dyDescent="0.2">
      <c r="B73" s="109" t="s">
        <v>2</v>
      </c>
      <c r="C73" s="109"/>
      <c r="D73" s="109"/>
      <c r="E73" s="109"/>
      <c r="F73" s="109"/>
      <c r="G73" s="109"/>
      <c r="H73" s="109"/>
      <c r="I73" s="109"/>
      <c r="J73" s="109"/>
      <c r="K73" s="109"/>
    </row>
  </sheetData>
  <sheetProtection algorithmName="SHA-512" hashValue="0t1hZJq8SzwKSN59u0YCqOfhMapCbu9WeA+6cWHG0CtMMKso7N+cFo2+gAnE9F06DApFBS/6kBnDEFPh3ZzE8Q==" saltValue="8Ws4Jp4wLDFAV+5nexZ2UA==" spinCount="100000" sheet="1" objects="1" scenarios="1"/>
  <mergeCells count="93">
    <mergeCell ref="C56:D56"/>
    <mergeCell ref="E56:G56"/>
    <mergeCell ref="C59:D59"/>
    <mergeCell ref="C63:D63"/>
    <mergeCell ref="C60:D60"/>
    <mergeCell ref="C61:D61"/>
    <mergeCell ref="C62:D62"/>
    <mergeCell ref="N67:T67"/>
    <mergeCell ref="E66:H66"/>
    <mergeCell ref="E67:H67"/>
    <mergeCell ref="C20:D20"/>
    <mergeCell ref="E20:G20"/>
    <mergeCell ref="C30:D30"/>
    <mergeCell ref="E30:G30"/>
    <mergeCell ref="E22:G22"/>
    <mergeCell ref="E23:G23"/>
    <mergeCell ref="C23:D23"/>
    <mergeCell ref="C35:D35"/>
    <mergeCell ref="E32:G32"/>
    <mergeCell ref="E34:G34"/>
    <mergeCell ref="E54:G54"/>
    <mergeCell ref="E55:G55"/>
    <mergeCell ref="C52:D52"/>
    <mergeCell ref="E70:H70"/>
    <mergeCell ref="B72:K72"/>
    <mergeCell ref="B73:K73"/>
    <mergeCell ref="C13:D13"/>
    <mergeCell ref="E13:G13"/>
    <mergeCell ref="C14:D14"/>
    <mergeCell ref="E14:G14"/>
    <mergeCell ref="C55:D55"/>
    <mergeCell ref="C54:D54"/>
    <mergeCell ref="C40:D40"/>
    <mergeCell ref="C22:D22"/>
    <mergeCell ref="C39:D39"/>
    <mergeCell ref="C31:D31"/>
    <mergeCell ref="C32:D32"/>
    <mergeCell ref="E68:H68"/>
    <mergeCell ref="E69:F69"/>
    <mergeCell ref="B5:K5"/>
    <mergeCell ref="B2:K2"/>
    <mergeCell ref="B3:K3"/>
    <mergeCell ref="B4:C4"/>
    <mergeCell ref="D4:K4"/>
    <mergeCell ref="C19:D19"/>
    <mergeCell ref="E19:G19"/>
    <mergeCell ref="C18:D18"/>
    <mergeCell ref="E18:G18"/>
    <mergeCell ref="C7:D7"/>
    <mergeCell ref="E7:G7"/>
    <mergeCell ref="C11:D11"/>
    <mergeCell ref="E11:G11"/>
    <mergeCell ref="C15:D15"/>
    <mergeCell ref="C17:D17"/>
    <mergeCell ref="E15:G15"/>
    <mergeCell ref="E17:G17"/>
    <mergeCell ref="C16:D16"/>
    <mergeCell ref="E16:G16"/>
    <mergeCell ref="C10:D10"/>
    <mergeCell ref="C12:D12"/>
    <mergeCell ref="E12:G12"/>
    <mergeCell ref="E35:G35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E31:G31"/>
    <mergeCell ref="C34:D34"/>
    <mergeCell ref="E52:G52"/>
    <mergeCell ref="E39:G39"/>
    <mergeCell ref="C50:D50"/>
    <mergeCell ref="E50:G50"/>
    <mergeCell ref="C51:D51"/>
    <mergeCell ref="E51:G51"/>
    <mergeCell ref="E40:G40"/>
    <mergeCell ref="C41:D41"/>
    <mergeCell ref="E41:G41"/>
    <mergeCell ref="C42:D42"/>
    <mergeCell ref="E42:G42"/>
    <mergeCell ref="C43:D43"/>
    <mergeCell ref="E43:G43"/>
    <mergeCell ref="C44:D44"/>
    <mergeCell ref="E44:G44"/>
    <mergeCell ref="C45:D45"/>
    <mergeCell ref="E45:G45"/>
    <mergeCell ref="C46:D46"/>
    <mergeCell ref="E46:G46"/>
  </mergeCells>
  <phoneticPr fontId="17" type="noConversion"/>
  <dataValidations count="1">
    <dataValidation type="list" allowBlank="1" showInputMessage="1" showErrorMessage="1" sqref="F63" xr:uid="{78ABB762-A6FF-467E-8E1B-A1210E76A38B}">
      <formula1>"   ,ja,nein"</formula1>
    </dataValidation>
  </dataValidation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>
    <oddFooter>Seite &amp;P&amp;RLeistungverzeichnisV2.xlsx</oddFooter>
  </headerFooter>
  <rowBreaks count="2" manualBreakCount="2">
    <brk id="37" min="1" max="8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Leistungsverzeichnis</vt:lpstr>
      <vt:lpstr>Leistungsverzeichnis!Druckbereich</vt:lpstr>
    </vt:vector>
  </TitlesOfParts>
  <Company>Stadt Hamm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Ruschel, Anja</dc:creator>
  <cp:lastModifiedBy>Axmann, Stefan</cp:lastModifiedBy>
  <cp:lastPrinted>2025-10-29T07:50:26Z</cp:lastPrinted>
  <dcterms:created xsi:type="dcterms:W3CDTF">2018-08-28T12:52:12Z</dcterms:created>
  <dcterms:modified xsi:type="dcterms:W3CDTF">2026-04-28T05:37:42Z</dcterms:modified>
</cp:coreProperties>
</file>