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24226"/>
  <mc:AlternateContent xmlns:mc="http://schemas.openxmlformats.org/markup-compatibility/2006">
    <mc:Choice Requires="x15">
      <x15ac:absPath xmlns:x15ac="http://schemas.microsoft.com/office/spreadsheetml/2010/11/ac" url="M:\Ausschreibungen_ab2018\ASH\2026\EU_196_Lieferung E-PKW und E-Kleintransporter\eVergabe\"/>
    </mc:Choice>
  </mc:AlternateContent>
  <xr:revisionPtr revIDLastSave="0" documentId="13_ncr:1_{915609BB-A363-48FA-B89B-9FFEA44165C0}" xr6:coauthVersionLast="47" xr6:coauthVersionMax="47" xr10:uidLastSave="{00000000-0000-0000-0000-000000000000}"/>
  <bookViews>
    <workbookView xWindow="28680" yWindow="-135" windowWidth="29040" windowHeight="16440" xr2:uid="{00000000-000D-0000-FFFF-FFFF00000000}"/>
  </bookViews>
  <sheets>
    <sheet name="Los 1" sheetId="1" r:id="rId1"/>
    <sheet name="Los 2" sheetId="19" r:id="rId2"/>
    <sheet name="Los 3" sheetId="20" r:id="rId3"/>
    <sheet name="Los 4" sheetId="21" r:id="rId4"/>
    <sheet name="Los 5" sheetId="27" r:id="rId5"/>
    <sheet name="Zusammenfassung" sheetId="13" r:id="rId6"/>
  </sheets>
  <definedNames>
    <definedName name="_xlnm.Print_Area" localSheetId="0">'Los 1'!$B$4:$K$90</definedName>
    <definedName name="_xlnm.Print_Area" localSheetId="1">'Los 2'!$B$4:$K$82</definedName>
    <definedName name="_xlnm.Print_Area" localSheetId="2">'Los 3'!$B$4:$K$85</definedName>
    <definedName name="_xlnm.Print_Area" localSheetId="3">'Los 4'!$B$4:$K$81</definedName>
    <definedName name="_xlnm.Print_Area" localSheetId="5">Zusammenfassung!$B$4:$K$20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4" i="13" l="1"/>
  <c r="K12" i="27"/>
  <c r="K82" i="27" s="1"/>
  <c r="K12" i="21"/>
  <c r="K82" i="21" s="1"/>
  <c r="K83" i="21" s="1"/>
  <c r="K12" i="20"/>
  <c r="K85" i="20" s="1"/>
  <c r="K12" i="19"/>
  <c r="K85" i="19" s="1"/>
  <c r="K83" i="27" l="1"/>
  <c r="K84" i="27" s="1"/>
  <c r="K14" i="13" s="1"/>
  <c r="K84" i="21"/>
  <c r="K13" i="13" s="1"/>
  <c r="K86" i="20"/>
  <c r="K87" i="20" s="1"/>
  <c r="K12" i="13" s="1"/>
  <c r="K86" i="19"/>
  <c r="K87" i="19" s="1"/>
  <c r="K11" i="13" s="1"/>
  <c r="K85" i="27" l="1"/>
  <c r="K86" i="27" s="1"/>
  <c r="K85" i="21"/>
  <c r="K86" i="21" s="1"/>
  <c r="K88" i="20"/>
  <c r="K89" i="20" s="1"/>
  <c r="K88" i="19"/>
  <c r="K89" i="19" s="1"/>
  <c r="C13" i="13" l="1"/>
  <c r="C12" i="13"/>
  <c r="C11" i="13"/>
  <c r="C10" i="13"/>
  <c r="K12" i="1"/>
  <c r="K83" i="1" s="1"/>
  <c r="K84" i="1" l="1"/>
  <c r="K85" i="1" s="1"/>
  <c r="K10" i="13" l="1"/>
  <c r="K16" i="13" s="1"/>
  <c r="K86" i="1"/>
  <c r="K87" i="1" l="1"/>
</calcChain>
</file>

<file path=xl/sharedStrings.xml><?xml version="1.0" encoding="utf-8"?>
<sst xmlns="http://schemas.openxmlformats.org/spreadsheetml/2006/main" count="943" uniqueCount="241">
  <si>
    <t>Bietername:</t>
  </si>
  <si>
    <t>erforderliche Angaben vom Bieter</t>
  </si>
  <si>
    <t>Zellen werden automatisch berechnet</t>
  </si>
  <si>
    <t xml:space="preserve">Maße / sonstige Angaben / Zusicherung des Bieters </t>
  </si>
  <si>
    <t>Dieses Leistungsverzeichnis sowie die Leistungsbeschreibung sind Bestandteil dieses Angebotes.</t>
  </si>
  <si>
    <t>Pos.</t>
  </si>
  <si>
    <t>Sonstige Anforderungen</t>
  </si>
  <si>
    <t>#2.1</t>
  </si>
  <si>
    <t>#2.2</t>
  </si>
  <si>
    <t>#2.3</t>
  </si>
  <si>
    <t>Leistungsverzeichnis</t>
  </si>
  <si>
    <t xml:space="preserve">   </t>
  </si>
  <si>
    <t>#1.1</t>
  </si>
  <si>
    <t>tatsächlich</t>
  </si>
  <si>
    <t xml:space="preserve"> zzgl. der zur Zeit geltenden MwSt. in Höhe von 19 %:</t>
  </si>
  <si>
    <t xml:space="preserve"> % Skonto bei Bezahlung innerhalb von 14 Tagen nach Rechnungseingang, 30 Tage netto:</t>
  </si>
  <si>
    <t>Zusammenfassung</t>
  </si>
  <si>
    <t>Los</t>
  </si>
  <si>
    <t>Bruttogesamtpreis für den Gesamtauftrag:</t>
  </si>
  <si>
    <t>Bruttogesamtpreis in €:</t>
  </si>
  <si>
    <t>Bei der Zuschlagserteilung für den Gesamtauftrag wird folgender Nachlass angeboten:</t>
  </si>
  <si>
    <t>Bezeichnung der Leistung, Kennzeichnung, technische Angaben</t>
  </si>
  <si>
    <t xml:space="preserve">Bezeichnung </t>
  </si>
  <si>
    <t>Bruttogesamtpreis:</t>
  </si>
  <si>
    <t>Endgesamtpreis:</t>
  </si>
  <si>
    <t>#1.2</t>
  </si>
  <si>
    <t>#1.3</t>
  </si>
  <si>
    <t>#1.4</t>
  </si>
  <si>
    <t>#1.5</t>
  </si>
  <si>
    <t>#2.4</t>
  </si>
  <si>
    <t>#2.5</t>
  </si>
  <si>
    <t>Wochen nach Auftragserteilung</t>
  </si>
  <si>
    <t>Einheit</t>
  </si>
  <si>
    <r>
      <t xml:space="preserve">
</t>
    </r>
    <r>
      <rPr>
        <b/>
        <sz val="11"/>
        <rFont val="Arial"/>
        <family val="2"/>
      </rPr>
      <t>Servicevertretung / Werkstatt:</t>
    </r>
    <r>
      <rPr>
        <b/>
        <sz val="10"/>
        <rFont val="Arial"/>
        <family val="2"/>
      </rPr>
      <t xml:space="preserve">
</t>
    </r>
    <r>
      <rPr>
        <sz val="10"/>
        <rFont val="Arial"/>
        <family val="2"/>
      </rPr>
      <t>Servicevertretung / Werkstatt, die eine Ersatzteilversorgung sicherstellt sowie Wartungs-, Reparatur- und Serviceleistungen ausführt:</t>
    </r>
  </si>
  <si>
    <t>Einzelpreis (netto) in €</t>
  </si>
  <si>
    <t>Menge</t>
  </si>
  <si>
    <t>Gesamtpreis (netto) in €</t>
  </si>
  <si>
    <t>Nettogesamtpreis:</t>
  </si>
  <si>
    <t>Hersteller und Modell</t>
  </si>
  <si>
    <t>Hersteller:</t>
  </si>
  <si>
    <t>Modellbezeichnung:</t>
  </si>
  <si>
    <t>tatsächlich:</t>
  </si>
  <si>
    <t>Gewichte und Maße</t>
  </si>
  <si>
    <t>kg</t>
  </si>
  <si>
    <t>mm</t>
  </si>
  <si>
    <t>Lackierung</t>
  </si>
  <si>
    <t>Farbe: Weiß schadstoffarm</t>
  </si>
  <si>
    <t>technische Ausstattung:</t>
  </si>
  <si>
    <t>Scheibenwischer mit Regensensor</t>
  </si>
  <si>
    <t>Elektrische Fensterheber, vorn</t>
  </si>
  <si>
    <t>m</t>
  </si>
  <si>
    <t>Toter-Winkel-Assistent</t>
  </si>
  <si>
    <t xml:space="preserve">Notbremsassistent </t>
  </si>
  <si>
    <t>Innenausstattung</t>
  </si>
  <si>
    <t>Fahrer- und Beifahrerairbag</t>
  </si>
  <si>
    <t>Seitenairbags</t>
  </si>
  <si>
    <t>Mittelarmlehne mit Ablagefach</t>
  </si>
  <si>
    <t>Handschuhfach geschlossen</t>
  </si>
  <si>
    <t>Universalhalterung für Mobiltelefon angebracht in Abstimmung mit dem Besteller</t>
  </si>
  <si>
    <t>Multifunktionslenkrad</t>
  </si>
  <si>
    <t>Passform Gummifußmatten für alle Sitzplätze</t>
  </si>
  <si>
    <t>Bereifung</t>
  </si>
  <si>
    <t>Sonstige Anforderungen:</t>
  </si>
  <si>
    <t>Elektro PKW als Kleinwagen</t>
  </si>
  <si>
    <r>
      <t xml:space="preserve">Vollelektrischer Antrieb, Leistung </t>
    </r>
    <r>
      <rPr>
        <sz val="10"/>
        <color theme="1"/>
        <rFont val="Calibri"/>
        <family val="2"/>
      </rPr>
      <t>≥</t>
    </r>
    <r>
      <rPr>
        <sz val="10"/>
        <color theme="1"/>
        <rFont val="Arial"/>
        <family val="2"/>
      </rPr>
      <t xml:space="preserve"> 90 kW</t>
    </r>
  </si>
  <si>
    <t>Stromverbrauch (kombiniert) nach WLTP ≤ 16.0 kWh/100 km</t>
  </si>
  <si>
    <t>kW</t>
  </si>
  <si>
    <t>km</t>
  </si>
  <si>
    <t>kWh/100km</t>
  </si>
  <si>
    <t>Antrieb und Batterie</t>
  </si>
  <si>
    <t>#1.0</t>
  </si>
  <si>
    <t>#2.0</t>
  </si>
  <si>
    <t xml:space="preserve">Schnellladung von 20-80% in ≤ 45 Minuten </t>
  </si>
  <si>
    <t>3 Phasen On Board Charger 11 kW</t>
  </si>
  <si>
    <t>Anschlussdose für Wechselstrom/Gleichstrom-Ladestation mit Typ 2</t>
  </si>
  <si>
    <t>Wechselstrom-Netzladekabel für die Haushaltssteckdose</t>
  </si>
  <si>
    <t>Standardladekabel für die Wallbox und öffentliche Ladestationen, Länge ≥  5,0 Meter</t>
  </si>
  <si>
    <t>Fahrzeuglänge laut Zulassungsbescheinigung ≥ 4.000 mm</t>
  </si>
  <si>
    <t>Fahrzeugbreite laut Zulassungsbescheinigung ≥ 1.700 mm</t>
  </si>
  <si>
    <t>Höchstgeschwindigkeit ≥ 130 km/h</t>
  </si>
  <si>
    <t>Kofferraumvolumen ≥  250 l</t>
  </si>
  <si>
    <t>Zuladung ≥  375 kg</t>
  </si>
  <si>
    <t>l</t>
  </si>
  <si>
    <t xml:space="preserve">„Econometer“: Anzeige in Echtzeit über Reichweite und Energieverbrauch </t>
  </si>
  <si>
    <t xml:space="preserve">Leistung des Fahrzeuges über Fahrmodi einstellbar in mind. 3 Stufen: Eco, Normal, Sport </t>
  </si>
  <si>
    <t>Zentralverriegelung mit Funkfernbedienung</t>
  </si>
  <si>
    <t>Heckscheibe beheizbar und mit Heckscheibenwischer</t>
  </si>
  <si>
    <t>Außenspiegel elektrisch einstellbar, anklapp-und beheizbar</t>
  </si>
  <si>
    <t>LED Abblend-und Fernlicht</t>
  </si>
  <si>
    <t>Nebelscheinwerfer</t>
  </si>
  <si>
    <t>Automatische Aktivierung des Abblendlichts</t>
  </si>
  <si>
    <t>Berganfahrhilfe</t>
  </si>
  <si>
    <t>Tempomat</t>
  </si>
  <si>
    <t>Parksensoren hinten</t>
  </si>
  <si>
    <t xml:space="preserve">Fahrer- und Beifahrersitz verschiebbar, höhenverstellbar und elektr. heizbar </t>
  </si>
  <si>
    <t>Lenksäule in Höhe und Neigung verstellbar</t>
  </si>
  <si>
    <t>5 Sitzplätze, alle ausgestattet mit 3-Punkt Gurt und Kopfstützen, dunkle Polsterung</t>
  </si>
  <si>
    <t xml:space="preserve">1x USB C Anschlüsse im Armaturenbrett oder in der Mittelkonsole </t>
  </si>
  <si>
    <t>Rücksitzlehne umklappbar</t>
  </si>
  <si>
    <t>Laderaumabdeckung</t>
  </si>
  <si>
    <t>Herausnehmbare abwaschbare passform Kofferraumschale</t>
  </si>
  <si>
    <t>Feuerlöscher ≥ 1KG  im Kofferraum sicher angebracht</t>
  </si>
  <si>
    <t>Ganzjahresreifen mit Schneeflockensymbol 3PMSF (Three Peak Mountain Snow Flake). Geschwindigkeitsklasse entsprechend der angegebenen Höchstgeschwindigkeit des Fahrzeugs. Neureifen in Erstausrüsterqualität</t>
  </si>
  <si>
    <t>Reifenpannenset (Kompressor und Pannenspray)</t>
  </si>
  <si>
    <t>Verbandkasten, Warndreieck, Warnwesten, Bordwerkzeug sicher verstaut im Kofferraum, Gurtkapper mit Nothammer sicher angebracht im Griffbereich des Fahrers, Notfallkarte/Rettungskarte mit entsprechenden Aufklebern an der Windschutzscheibe</t>
  </si>
  <si>
    <t>#2.6</t>
  </si>
  <si>
    <t>#2.7</t>
  </si>
  <si>
    <t>#2.8</t>
  </si>
  <si>
    <t>#2.9</t>
  </si>
  <si>
    <t>#2.10</t>
  </si>
  <si>
    <t>#3.1</t>
  </si>
  <si>
    <t>#3.0</t>
  </si>
  <si>
    <t>#3.2</t>
  </si>
  <si>
    <t>#3.3</t>
  </si>
  <si>
    <t>#3.4</t>
  </si>
  <si>
    <t>#3.5</t>
  </si>
  <si>
    <t>#4.0</t>
  </si>
  <si>
    <t>#4.1</t>
  </si>
  <si>
    <t>#5.0</t>
  </si>
  <si>
    <t>#5.1</t>
  </si>
  <si>
    <t>#5.2</t>
  </si>
  <si>
    <t>#5.3</t>
  </si>
  <si>
    <t>#5.4</t>
  </si>
  <si>
    <t>#5.5</t>
  </si>
  <si>
    <t>#5.6</t>
  </si>
  <si>
    <t>#5.7</t>
  </si>
  <si>
    <t>#5.8</t>
  </si>
  <si>
    <t>#5.9</t>
  </si>
  <si>
    <t>#5.10</t>
  </si>
  <si>
    <t>#5.11</t>
  </si>
  <si>
    <t>#5.12</t>
  </si>
  <si>
    <t>#5.13</t>
  </si>
  <si>
    <t>#5.14</t>
  </si>
  <si>
    <t>#5.15</t>
  </si>
  <si>
    <t>#5.16</t>
  </si>
  <si>
    <t>#5.17</t>
  </si>
  <si>
    <t>#6.0</t>
  </si>
  <si>
    <t>#6.1</t>
  </si>
  <si>
    <t>#6.2</t>
  </si>
  <si>
    <t>#6.3</t>
  </si>
  <si>
    <t>#6.4</t>
  </si>
  <si>
    <t>#6.5</t>
  </si>
  <si>
    <t>#6.6</t>
  </si>
  <si>
    <t>#6.7</t>
  </si>
  <si>
    <t>#6.8</t>
  </si>
  <si>
    <t>#6.9</t>
  </si>
  <si>
    <t>#6.10</t>
  </si>
  <si>
    <t>#6.11</t>
  </si>
  <si>
    <t>#6.12</t>
  </si>
  <si>
    <t>#6.13</t>
  </si>
  <si>
    <t>#6.14</t>
  </si>
  <si>
    <t>#6.15</t>
  </si>
  <si>
    <t>#6.16</t>
  </si>
  <si>
    <t>#6.17</t>
  </si>
  <si>
    <t>#6.18</t>
  </si>
  <si>
    <t>#7.0</t>
  </si>
  <si>
    <t>#7.1</t>
  </si>
  <si>
    <t>#7.2</t>
  </si>
  <si>
    <t>#8.0</t>
  </si>
  <si>
    <t>#8.1</t>
  </si>
  <si>
    <t>#9.0</t>
  </si>
  <si>
    <t>#9.1</t>
  </si>
  <si>
    <t>#9.2</t>
  </si>
  <si>
    <t>Stromverbrauch (kombiniert) nach WLTP ≤ 20.0 kWh/100 km</t>
  </si>
  <si>
    <t>Fahrzeugbreite laut Zulassungsbescheinigung ≥ 1.800 mm</t>
  </si>
  <si>
    <t>Fahrzeughöhe laut Zulassungsbescheinigung  ≥ 1.750 mm</t>
  </si>
  <si>
    <t>Kofferraumvolumen ≥  2100 l</t>
  </si>
  <si>
    <t>Zuladung ≥  500 kg</t>
  </si>
  <si>
    <t>#3.6</t>
  </si>
  <si>
    <t xml:space="preserve">180 Grad Rückfahrkamera, Monitor integriert über die Radioanlage </t>
  </si>
  <si>
    <t>Fahrer- und Beifahrersitz verschiebbar und elektr. heizbar, Fahrersitz höhenverstellbar</t>
  </si>
  <si>
    <t>Fahrzeuglänge laut Zulassungsbescheinigung ≥ 4.400 mm</t>
  </si>
  <si>
    <t xml:space="preserve">Zulassung als Fahrzeug der Klasse N1 </t>
  </si>
  <si>
    <t>Elektro Kompakt Transporter</t>
  </si>
  <si>
    <t>2 Sitzplätze, alle ausgestattet mit 3-Punkt Gurt und Kopfstützen, dunkle Polsterung</t>
  </si>
  <si>
    <t>Laderaum mit Innenverkleidung und einem leicht zu reinigenden Fußbodenbelag</t>
  </si>
  <si>
    <t>Herausnehmbare Passform Gummifußmatten für alle Sitzplätze</t>
  </si>
  <si>
    <t>Mind. 4 Verzurrösen im Laderaum, belastbar entsprechend der Zuladung</t>
  </si>
  <si>
    <t>Feuerlöscher ≥ 1KG  im Laderaum sicher angebracht</t>
  </si>
  <si>
    <t>Anhängekupplung AHK,13 polig, mit Anhängelast  ≥ 750 kg</t>
  </si>
  <si>
    <t>#5.18</t>
  </si>
  <si>
    <t>PKW mit Schrägheck und 5 Türen (einschl. Heckklappe)</t>
  </si>
  <si>
    <t>km/h</t>
  </si>
  <si>
    <t>Vorbereitung für Anhängekupplung (Anpassungen an die Fahrzeugkonfiguration, so dass im Bedarfsfall eine AHK ohne Nachrüstungen montiert werden kann)</t>
  </si>
  <si>
    <t>Fahrer- und Beifahrersitz verschiebbar und elektr. heizbar, Fahrersitz höhenverstellbar, Rücksitzbank mit 3 Sitzplätzen, umklappbar zur Vergrößerung des Laderaumes</t>
  </si>
  <si>
    <t>Kofferraumvolumen ≥  3000 l</t>
  </si>
  <si>
    <t>Zuladung ≥  600 kg</t>
  </si>
  <si>
    <t>Herausnehmbare abwaschbare Kofferraumschale</t>
  </si>
  <si>
    <t xml:space="preserve">Ladekantenschutz als z.B. Folie </t>
  </si>
  <si>
    <t>Ladekantenschutz als z.B. Folie</t>
  </si>
  <si>
    <t>Ladekantenschutz z.B. als Folie</t>
  </si>
  <si>
    <t>#5.19</t>
  </si>
  <si>
    <t>Ladekantenschutz z.B. Folie</t>
  </si>
  <si>
    <t>Klimaanlage und Wärmepumpe mit u.a. programmierbarer Vorklimatisierung  (kühlen oder heizen) während des Ladevorganges</t>
  </si>
  <si>
    <t>Klimaanlage und Wärmepumpe mit u.a. programmierbarer Vorklimatisierung während des Ladevorganges</t>
  </si>
  <si>
    <t>Klimaanlage und Wärmepumpe u.a. mit programmierbarer Vorklimatisierung  (kühlen oder heizen) während des Ladevorganges</t>
  </si>
  <si>
    <t>360 Grad Überwachung des Verkehrsraumes durch Kamerasysteme und digitalem Innenrückspiegel, Monitor integriert über die Radioanlage, zusätzlich Parksensoren vorne und hinten.</t>
  </si>
  <si>
    <r>
      <t>Aufbau als Kasten mit seitlichen Fenstern, mit zwei Türen vorne, zwei Schiebetüren mitte  und eine zweiflügelige Hecktür (180 Grad öffnend), Trennwand mit Fenster, um in den Laderaum schauen zu können,</t>
    </r>
    <r>
      <rPr>
        <b/>
        <sz val="10"/>
        <color theme="1"/>
        <rFont val="Arial"/>
        <family val="2"/>
      </rPr>
      <t xml:space="preserve"> </t>
    </r>
    <r>
      <rPr>
        <sz val="10"/>
        <color theme="1"/>
        <rFont val="Arial"/>
        <family val="2"/>
      </rPr>
      <t>hinter den Sitzen als Ladungssicherung.Trennwand herausnehmbar. Laderaumboden  aus verschleißfestem, rutschhemmenden und abwaschbarem Material.</t>
    </r>
  </si>
  <si>
    <t>DAB + Radiofesteinbau mit Schnittstelle Bluetooth mit Freisprecheinrichtung. Bedienbar über ein Touch- Farbdisplay ≥ 8 Zoll</t>
  </si>
  <si>
    <t xml:space="preserve">DAB + Radiofesteinbau mit Schnittstelle Bluetooth mit Freisprecheinrichtung. Bedienbar über ein Touch- Farbdisplay ≥ 8 Zoll </t>
  </si>
  <si>
    <t>Ersatzrad in Fahrbereifung mit Halterung sicher am Fahrzeug angebracht</t>
  </si>
  <si>
    <t>Aufbau als Kasten mit seitlichen Fenstern, mit zwei Türen vorne, zwei Schiebetüren mitte  und eine zweiflügelige Hecktür (180 Grad öffnend), Trennwand mit Fenster, um in den Laderaum schauen zu können, hinter den Sitzen als Ladungssicherung.Trennwand herausnehmbar. Laderaumboden  aus verschleißfestem, rutschhemmenden und abwaschbarem Material.</t>
  </si>
  <si>
    <t>Fahrzeuglänge laut Zulassungsbescheinigung ≥ 4.700 mm</t>
  </si>
  <si>
    <t>Fahrzeughöhe laut Zulassungsbescheinigung  ≥ 1.800 mm</t>
  </si>
  <si>
    <t>Kofferraumvolumen ≥  1.800 l</t>
  </si>
  <si>
    <t>Zuladung ≥  750 kg</t>
  </si>
  <si>
    <t xml:space="preserve">Notbremsassistent, Müdigkeitserkennung, Frontkollisionswarner </t>
  </si>
  <si>
    <t>Seiten- und Vorhangairbags an den vorderen Sitzen</t>
  </si>
  <si>
    <t xml:space="preserve">DAB + Radiofesteinbau mit Navigation und Schnittstelle Bluetooth mit Freisprecheinrichtung. Bedienbar über ein Touch- Farbdisplay ≥ 8 Zoll </t>
  </si>
  <si>
    <t>Garantie für die Hochvolt-Batterie (Kapazität der Batterie ≥ 70 % am Ende der Garantiezeit)  ≥ 8 Jahre ab Zulassung auf den Auftraggeber oder  ≥ 150.000 km (allgemeine Fahrzeuggarantie wird unter den Punkt "Garantie" abgefragt)</t>
  </si>
  <si>
    <t>Kapazität der Batterie ≥  50 kWh</t>
  </si>
  <si>
    <r>
      <t>Aufbau als Kasten mit seitlichen Fenstern (rundumverglast), mit zwei Türen vorne, zwei Schiebetüren mit Fenstern mitte  und eine zweiflügelige Hecktür mit Fenstern (180 Grad öffnend), mind. 1x Scheibenwischer und Scheibenheizung in der Hecktür. Trenngitter</t>
    </r>
    <r>
      <rPr>
        <b/>
        <sz val="10"/>
        <color theme="1"/>
        <rFont val="Arial"/>
        <family val="2"/>
      </rPr>
      <t xml:space="preserve"> </t>
    </r>
    <r>
      <rPr>
        <sz val="10"/>
        <color theme="1"/>
        <rFont val="Arial"/>
        <family val="2"/>
      </rPr>
      <t>hinter den Sitzen als Ladungssicherung. Trenngitter versetzbar. Laderaumboden aus verschleißfestem, rutschhemmenden und abwaschbarem Material.</t>
    </r>
  </si>
  <si>
    <r>
      <t>Aufbau als Kasten mit seitlichen Fenstern, mit zwei Türen vorne, zwei Schiebetüren mit Fenstern mitte  und eine zweiflügelige Hecktür mit Fenstern (180 Grad öffnend), mind. 1x Scheibenwischer und Scheibenheizung in der Hecktür. Trenngitter</t>
    </r>
    <r>
      <rPr>
        <b/>
        <sz val="10"/>
        <color theme="1"/>
        <rFont val="Arial"/>
        <family val="2"/>
      </rPr>
      <t xml:space="preserve"> </t>
    </r>
    <r>
      <rPr>
        <sz val="10"/>
        <color theme="1"/>
        <rFont val="Arial"/>
        <family val="2"/>
      </rPr>
      <t>hinter den Sitzen als Ladungssicherung.Trenngitter versetzbar. Laderaumboden aus verschleißfestem, rutschhemmenden und abwaschbarem Material.</t>
    </r>
  </si>
  <si>
    <r>
      <t xml:space="preserve">Kapazität der Batterie ≥ </t>
    </r>
    <r>
      <rPr>
        <b/>
        <sz val="10"/>
        <color theme="1"/>
        <rFont val="Arial"/>
        <family val="2"/>
      </rPr>
      <t xml:space="preserve"> </t>
    </r>
    <r>
      <rPr>
        <sz val="10"/>
        <color theme="1"/>
        <rFont val="Arial"/>
        <family val="2"/>
      </rPr>
      <t>50 kWh</t>
    </r>
  </si>
  <si>
    <r>
      <t>Reichweite vo</t>
    </r>
    <r>
      <rPr>
        <sz val="10"/>
        <rFont val="Arial"/>
        <family val="2"/>
      </rPr>
      <t xml:space="preserve">n min. 320 km </t>
    </r>
    <r>
      <rPr>
        <sz val="10"/>
        <color theme="1"/>
        <rFont val="Arial"/>
        <family val="2"/>
      </rPr>
      <t>nach WLTP</t>
    </r>
  </si>
  <si>
    <r>
      <t>Reichweite vo</t>
    </r>
    <r>
      <rPr>
        <sz val="10"/>
        <rFont val="Arial"/>
        <family val="2"/>
      </rPr>
      <t>n</t>
    </r>
    <r>
      <rPr>
        <b/>
        <sz val="10"/>
        <rFont val="Arial"/>
        <family val="2"/>
      </rPr>
      <t xml:space="preserve"> </t>
    </r>
    <r>
      <rPr>
        <sz val="10"/>
        <rFont val="Arial"/>
        <family val="2"/>
      </rPr>
      <t xml:space="preserve">min. 350 km </t>
    </r>
    <r>
      <rPr>
        <sz val="10"/>
        <color theme="1"/>
        <rFont val="Arial"/>
        <family val="2"/>
      </rPr>
      <t>nach WLTP</t>
    </r>
  </si>
  <si>
    <r>
      <t xml:space="preserve">Kapazität der Batterie ≥ </t>
    </r>
    <r>
      <rPr>
        <b/>
        <sz val="10"/>
        <color theme="1"/>
        <rFont val="Arial"/>
        <family val="2"/>
      </rPr>
      <t xml:space="preserve"> </t>
    </r>
    <r>
      <rPr>
        <sz val="10"/>
        <color theme="1"/>
        <rFont val="Arial"/>
        <family val="2"/>
      </rPr>
      <t>45 kWh</t>
    </r>
  </si>
  <si>
    <t>Offenes Verfahren der Stadt Hamm Nr. 2026-04/196 
über die Lieferung von E-PKW und E-Kleintransportern für den Abfallwirtschafts- und Stadtreinigungsbetrieb der Stadt Hamm</t>
  </si>
  <si>
    <t>Los 5: Elektro-Kompakt-Transporter mit vier Türen und Heckflügeltür, fünf Sitzplätze, RAL 3000</t>
  </si>
  <si>
    <t>Los 4: Elektro-Kompakt-Transporter mit vier Türen und Heckflügeltür, fünf Sitzplätze</t>
  </si>
  <si>
    <t xml:space="preserve">
Los 2:   Elektro-Kompakt-Transporter mit vier Türen und Heckflügeltür, zwei Sitzplätze</t>
  </si>
  <si>
    <t xml:space="preserve">
Los 3:  Elektro-Kompakt-Transporter mit vier Türen und Heckflügeltür, zwei Sitzplätze, mit Anhängerkupplung</t>
  </si>
  <si>
    <t xml:space="preserve">
Los 1:  Elektro-PKW als Kleinwagen mit fünf Türen</t>
  </si>
  <si>
    <r>
      <rPr>
        <b/>
        <sz val="11"/>
        <rFont val="Arial"/>
        <family val="2"/>
      </rPr>
      <t xml:space="preserve">Lieferzeit: </t>
    </r>
    <r>
      <rPr>
        <b/>
        <sz val="10"/>
        <rFont val="Arial"/>
        <family val="2"/>
      </rPr>
      <t xml:space="preserve">
</t>
    </r>
    <r>
      <rPr>
        <sz val="10"/>
        <rFont val="Arial"/>
        <family val="2"/>
      </rPr>
      <t xml:space="preserve">schnellstmöglich nach Auftragserteilung (Annahme: Bindefristende). Spätester Lieferzeitpunkt 30 Wochen nach Auftragserteilung.
                                                                        Tatsächliche Lieferzeit:                    </t>
    </r>
    <r>
      <rPr>
        <b/>
        <sz val="10"/>
        <rFont val="Arial"/>
        <family val="2"/>
      </rPr>
      <t xml:space="preserve">   </t>
    </r>
  </si>
  <si>
    <t>Mindestens 3 Fahrzeugschüssel mit Funkfernbedienung</t>
  </si>
  <si>
    <t>#1</t>
  </si>
  <si>
    <r>
      <rPr>
        <b/>
        <sz val="11"/>
        <rFont val="Arial"/>
        <family val="2"/>
      </rPr>
      <t xml:space="preserve">Lieferzeit: </t>
    </r>
    <r>
      <rPr>
        <b/>
        <sz val="10"/>
        <rFont val="Arial"/>
        <family val="2"/>
      </rPr>
      <t xml:space="preserve">
</t>
    </r>
    <r>
      <rPr>
        <sz val="10"/>
        <rFont val="Arial"/>
        <family val="2"/>
      </rPr>
      <t xml:space="preserve">schnellstmöglich nach Auftragserteilung (Annahme: Bindefristende). Spätester Lieferzeitpunkt 30 Wochen nach Auftragserteilung.
                                                              Tatsächliche Lieferzeit:                    </t>
    </r>
    <r>
      <rPr>
        <b/>
        <sz val="10"/>
        <rFont val="Arial"/>
        <family val="2"/>
      </rPr>
      <t xml:space="preserve">   </t>
    </r>
  </si>
  <si>
    <t>Kompakt-Transporter mit 2 Türen vorne, 2 Schiebetüren in der Mitte sowie Heckflügeltüren</t>
  </si>
  <si>
    <r>
      <t>Reichweite vo</t>
    </r>
    <r>
      <rPr>
        <sz val="10"/>
        <rFont val="Arial"/>
        <family val="2"/>
      </rPr>
      <t>n mindestens</t>
    </r>
    <r>
      <rPr>
        <b/>
        <sz val="10"/>
        <rFont val="Arial"/>
        <family val="2"/>
      </rPr>
      <t xml:space="preserve"> </t>
    </r>
    <r>
      <rPr>
        <sz val="10"/>
        <rFont val="Arial"/>
        <family val="2"/>
      </rPr>
      <t xml:space="preserve">320 km </t>
    </r>
    <r>
      <rPr>
        <sz val="10"/>
        <color theme="1"/>
        <rFont val="Arial"/>
        <family val="2"/>
      </rPr>
      <t>nach WLTP</t>
    </r>
  </si>
  <si>
    <t>Farbe: Weiß, schadstoffarm</t>
  </si>
  <si>
    <t>2 Sitzplätze, beide ausgestattet mit 3-Punkt Gurt und Kopfstützen, dunkle Polsterung</t>
  </si>
  <si>
    <t>Fahrer- und Beifahrersitz verschiebbar und elektrisch heizbar, Fahrersitz höhenverstellbar</t>
  </si>
  <si>
    <t>Mindestens 4 Verzurrösen im Laderaum, belastbar entsprechend der Zuladung</t>
  </si>
  <si>
    <r>
      <t>Reichweite vo</t>
    </r>
    <r>
      <rPr>
        <sz val="10"/>
        <rFont val="Arial"/>
        <family val="2"/>
      </rPr>
      <t>n</t>
    </r>
    <r>
      <rPr>
        <b/>
        <sz val="10"/>
        <rFont val="Arial"/>
        <family val="2"/>
      </rPr>
      <t xml:space="preserve"> </t>
    </r>
    <r>
      <rPr>
        <sz val="10"/>
        <rFont val="Arial"/>
        <family val="2"/>
      </rPr>
      <t xml:space="preserve">minestens 320 km </t>
    </r>
    <r>
      <rPr>
        <sz val="10"/>
        <color theme="1"/>
        <rFont val="Arial"/>
        <family val="2"/>
      </rPr>
      <t>nach WLTP</t>
    </r>
  </si>
  <si>
    <t>Fahrer- und Beifahrersitz verschiebbar und elektrisch heizbar, Fahrersitz höhenverstellbar, Rücksitzbank mit 3 Sitzplätzen, umklappbar zur Vergrößerung des Laderaumes</t>
  </si>
  <si>
    <r>
      <t>Reichweite vo</t>
    </r>
    <r>
      <rPr>
        <sz val="10"/>
        <rFont val="Arial"/>
        <family val="2"/>
      </rPr>
      <t xml:space="preserve">n mindestens 320 km </t>
    </r>
    <r>
      <rPr>
        <sz val="10"/>
        <color theme="1"/>
        <rFont val="Arial"/>
        <family val="2"/>
      </rPr>
      <t>nach WLTP</t>
    </r>
  </si>
  <si>
    <t xml:space="preserve">Farbe: RAL 3000, schadstoffarm </t>
  </si>
  <si>
    <t xml:space="preserve">DAB + Radiofesteinbau mit Schnittstelle Bluetooth mit Freisprecheinrichtung. </t>
  </si>
  <si>
    <t>12 V-Steckdose  in Mittelkonsole</t>
  </si>
  <si>
    <t>12 V-Steckdose in Mittelkonsole</t>
  </si>
  <si>
    <t>12 V-Steckdose 15 A  in Mittelkonsole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</si>
</sst>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00000"/>
    <numFmt numFmtId="165" formatCode="&quot;#1.1.&quot;General"/>
    <numFmt numFmtId="166" formatCode="&quot;#1.2.&quot;General"/>
    <numFmt numFmtId="167" formatCode="&quot;#1.3.&quot;General"/>
    <numFmt numFmtId="168" formatCode="&quot;#1.4.&quot;General"/>
    <numFmt numFmtId="169" formatCode="&quot;#1.6.&quot;General"/>
    <numFmt numFmtId="170" formatCode="&quot;#1.7.&quot;General"/>
  </numFmts>
  <fonts count="26" x14ac:knownFonts="1">
    <font>
      <sz val="11"/>
      <color theme="1"/>
      <name val="Arial"/>
      <family val="2"/>
    </font>
    <font>
      <sz val="11"/>
      <color theme="1"/>
      <name val="Calibri"/>
      <family val="2"/>
      <scheme val="minor"/>
    </font>
    <font>
      <b/>
      <sz val="11"/>
      <color theme="1"/>
      <name val="Arial"/>
      <family val="2"/>
    </font>
    <font>
      <b/>
      <sz val="12"/>
      <color theme="1"/>
      <name val="Arial"/>
      <family val="2"/>
    </font>
    <font>
      <b/>
      <sz val="10"/>
      <color theme="1"/>
      <name val="Arial"/>
      <family val="2"/>
    </font>
    <font>
      <sz val="10"/>
      <color theme="1"/>
      <name val="Arial"/>
      <family val="2"/>
    </font>
    <font>
      <sz val="8"/>
      <color theme="1"/>
      <name val="Times New Roman"/>
      <family val="1"/>
    </font>
    <font>
      <b/>
      <sz val="10"/>
      <color rgb="FF000000"/>
      <name val="Times New Roman"/>
      <family val="1"/>
    </font>
    <font>
      <sz val="11"/>
      <color theme="1"/>
      <name val="Arial"/>
      <family val="2"/>
    </font>
    <font>
      <sz val="12"/>
      <color theme="1"/>
      <name val="Times New Roman"/>
      <family val="1"/>
    </font>
    <font>
      <sz val="10"/>
      <name val="Arial"/>
      <family val="2"/>
    </font>
    <font>
      <b/>
      <sz val="10"/>
      <name val="Arial"/>
      <family val="2"/>
    </font>
    <font>
      <sz val="10"/>
      <color rgb="FFFF0000"/>
      <name val="Arial"/>
      <family val="2"/>
    </font>
    <font>
      <b/>
      <sz val="16"/>
      <color theme="1"/>
      <name val="Arial"/>
      <family val="2"/>
    </font>
    <font>
      <sz val="16"/>
      <color theme="1"/>
      <name val="Arial"/>
      <family val="2"/>
    </font>
    <font>
      <sz val="11"/>
      <color rgb="FFFF0000"/>
      <name val="Arial"/>
      <family val="2"/>
    </font>
    <font>
      <b/>
      <sz val="16"/>
      <color rgb="FFFF0000"/>
      <name val="Arial"/>
      <family val="2"/>
    </font>
    <font>
      <b/>
      <sz val="10"/>
      <color rgb="FFFF0000"/>
      <name val="Arial"/>
      <family val="2"/>
    </font>
    <font>
      <sz val="12"/>
      <color theme="1"/>
      <name val="Arial"/>
      <family val="2"/>
    </font>
    <font>
      <sz val="11"/>
      <name val="Arial"/>
      <family val="2"/>
    </font>
    <font>
      <b/>
      <sz val="11"/>
      <name val="Arial"/>
      <family val="2"/>
    </font>
    <font>
      <sz val="8"/>
      <name val="Arial"/>
      <family val="2"/>
    </font>
    <font>
      <b/>
      <sz val="16"/>
      <name val="Arial"/>
      <family val="2"/>
    </font>
    <font>
      <b/>
      <sz val="12"/>
      <name val="Arial"/>
      <family val="2"/>
    </font>
    <font>
      <sz val="10"/>
      <color theme="1"/>
      <name val="Calibri"/>
      <family val="2"/>
    </font>
    <font>
      <sz val="14"/>
      <color rgb="FFFF0000"/>
      <name val="Arial"/>
      <family val="2"/>
    </font>
  </fonts>
  <fills count="7">
    <fill>
      <patternFill patternType="none"/>
    </fill>
    <fill>
      <patternFill patternType="gray125"/>
    </fill>
    <fill>
      <patternFill patternType="solid">
        <fgColor rgb="FFFFFF99"/>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9">
    <xf numFmtId="0" fontId="0" fillId="0" borderId="0"/>
    <xf numFmtId="44" fontId="8"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cellStyleXfs>
  <cellXfs count="203">
    <xf numFmtId="0" fontId="0" fillId="0" borderId="0" xfId="0"/>
    <xf numFmtId="0" fontId="9" fillId="0" borderId="0" xfId="0" applyFont="1" applyAlignment="1" applyProtection="1">
      <alignment vertical="center"/>
    </xf>
    <xf numFmtId="0" fontId="6" fillId="0" borderId="26" xfId="0" applyFont="1" applyBorder="1" applyAlignment="1" applyProtection="1">
      <alignment vertical="center"/>
    </xf>
    <xf numFmtId="0" fontId="0" fillId="0" borderId="26" xfId="0" applyBorder="1" applyProtection="1"/>
    <xf numFmtId="0" fontId="0" fillId="0" borderId="0" xfId="0" applyBorder="1" applyProtection="1"/>
    <xf numFmtId="0" fontId="0" fillId="0" borderId="0" xfId="0" applyFont="1" applyProtection="1"/>
    <xf numFmtId="0" fontId="15" fillId="0" borderId="0" xfId="0" applyFont="1" applyProtection="1"/>
    <xf numFmtId="0" fontId="0" fillId="0" borderId="0" xfId="0" applyProtection="1"/>
    <xf numFmtId="0" fontId="5" fillId="0" borderId="10" xfId="0" applyFont="1" applyBorder="1" applyAlignment="1" applyProtection="1">
      <alignment horizontal="right" vertical="center"/>
    </xf>
    <xf numFmtId="0" fontId="5" fillId="2" borderId="10" xfId="0" applyFont="1" applyFill="1" applyBorder="1" applyAlignment="1" applyProtection="1">
      <alignment horizontal="center" vertical="center" wrapText="1"/>
      <protection locked="0"/>
    </xf>
    <xf numFmtId="0" fontId="12" fillId="0" borderId="2" xfId="0" applyFont="1" applyBorder="1" applyAlignment="1" applyProtection="1">
      <alignment horizontal="center" vertical="center" wrapText="1"/>
    </xf>
    <xf numFmtId="0" fontId="4" fillId="0" borderId="20"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17" fillId="3" borderId="1" xfId="0" applyFont="1" applyFill="1" applyBorder="1" applyAlignment="1" applyProtection="1">
      <alignment vertical="center" wrapText="1"/>
    </xf>
    <xf numFmtId="9" fontId="4" fillId="2" borderId="5" xfId="1" applyNumberFormat="1" applyFont="1" applyFill="1" applyBorder="1" applyAlignment="1" applyProtection="1">
      <alignment horizontal="center" vertical="center" wrapText="1"/>
      <protection locked="0"/>
    </xf>
    <xf numFmtId="0" fontId="3" fillId="3" borderId="11" xfId="0" applyFont="1" applyFill="1" applyBorder="1" applyAlignment="1" applyProtection="1">
      <alignment vertical="center" wrapText="1"/>
    </xf>
    <xf numFmtId="0" fontId="18" fillId="0" borderId="0" xfId="0" applyFont="1" applyProtection="1"/>
    <xf numFmtId="0" fontId="12" fillId="0" borderId="10"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5" fillId="0" borderId="9" xfId="0" applyFont="1" applyBorder="1" applyAlignment="1" applyProtection="1">
      <alignment vertical="center"/>
    </xf>
    <xf numFmtId="0" fontId="5" fillId="0" borderId="11" xfId="0" applyFont="1" applyBorder="1" applyAlignment="1" applyProtection="1">
      <alignment vertical="center"/>
    </xf>
    <xf numFmtId="0" fontId="5" fillId="0" borderId="12" xfId="0" applyFont="1" applyBorder="1" applyAlignment="1" applyProtection="1">
      <alignment vertical="center"/>
    </xf>
    <xf numFmtId="44" fontId="4" fillId="3" borderId="23" xfId="0" applyNumberFormat="1" applyFont="1" applyFill="1" applyBorder="1" applyAlignment="1" applyProtection="1">
      <alignment horizontal="center" vertical="center" wrapText="1"/>
    </xf>
    <xf numFmtId="0" fontId="5" fillId="3" borderId="34" xfId="0" applyFont="1" applyFill="1" applyBorder="1" applyAlignment="1" applyProtection="1">
      <alignment vertical="center" wrapText="1"/>
    </xf>
    <xf numFmtId="44" fontId="10" fillId="3" borderId="41" xfId="1" applyFont="1" applyFill="1" applyBorder="1" applyAlignment="1" applyProtection="1">
      <alignment vertical="center" wrapText="1"/>
    </xf>
    <xf numFmtId="0" fontId="5" fillId="3" borderId="29" xfId="0" applyFont="1" applyFill="1" applyBorder="1" applyAlignment="1" applyProtection="1">
      <alignment vertical="center" wrapText="1"/>
    </xf>
    <xf numFmtId="0" fontId="5" fillId="2" borderId="10" xfId="0" applyFont="1" applyFill="1" applyBorder="1" applyAlignment="1" applyProtection="1">
      <alignment horizontal="center" vertical="center" wrapText="1"/>
    </xf>
    <xf numFmtId="0" fontId="19" fillId="0" borderId="0" xfId="0" applyFont="1" applyProtection="1"/>
    <xf numFmtId="0" fontId="2" fillId="6" borderId="9" xfId="0" applyFont="1" applyFill="1" applyBorder="1" applyAlignment="1" applyProtection="1">
      <alignment vertical="center" wrapText="1"/>
    </xf>
    <xf numFmtId="0" fontId="2" fillId="6" borderId="11" xfId="0" applyFont="1" applyFill="1" applyBorder="1" applyAlignment="1" applyProtection="1">
      <alignment vertical="center" wrapText="1"/>
    </xf>
    <xf numFmtId="0" fontId="4" fillId="0" borderId="1" xfId="0" applyFont="1" applyBorder="1" applyAlignment="1" applyProtection="1">
      <alignment horizontal="center" vertical="center" wrapText="1"/>
    </xf>
    <xf numFmtId="0" fontId="3" fillId="3" borderId="9" xfId="0" applyFont="1" applyFill="1" applyBorder="1" applyAlignment="1" applyProtection="1">
      <alignment horizontal="center" vertical="center" wrapText="1"/>
    </xf>
    <xf numFmtId="0" fontId="3" fillId="3" borderId="12" xfId="0" applyFont="1" applyFill="1" applyBorder="1" applyAlignment="1" applyProtection="1">
      <alignment vertical="center" wrapText="1"/>
    </xf>
    <xf numFmtId="0" fontId="2" fillId="6" borderId="1" xfId="0" applyFont="1" applyFill="1" applyBorder="1" applyAlignment="1" applyProtection="1">
      <alignment horizontal="center" vertical="center" wrapText="1"/>
    </xf>
    <xf numFmtId="0" fontId="2" fillId="6" borderId="12" xfId="0" applyFont="1" applyFill="1" applyBorder="1" applyAlignment="1" applyProtection="1">
      <alignment vertical="center" wrapText="1"/>
    </xf>
    <xf numFmtId="165" fontId="5" fillId="0" borderId="42" xfId="0" applyNumberFormat="1" applyFont="1" applyBorder="1" applyAlignment="1" applyProtection="1">
      <alignment horizontal="center" vertical="center" wrapText="1"/>
    </xf>
    <xf numFmtId="44" fontId="5" fillId="4" borderId="10" xfId="1" applyFont="1" applyFill="1" applyBorder="1" applyAlignment="1" applyProtection="1">
      <alignment vertical="center" wrapText="1"/>
    </xf>
    <xf numFmtId="166" fontId="5" fillId="0" borderId="1" xfId="0" applyNumberFormat="1" applyFont="1" applyBorder="1" applyAlignment="1" applyProtection="1">
      <alignment horizontal="center" vertical="center" wrapText="1"/>
    </xf>
    <xf numFmtId="167" fontId="5" fillId="0" borderId="1" xfId="0" applyNumberFormat="1" applyFont="1" applyBorder="1" applyAlignment="1" applyProtection="1">
      <alignment horizontal="center" vertical="center" wrapText="1"/>
    </xf>
    <xf numFmtId="44" fontId="5" fillId="2" borderId="42" xfId="1" applyFont="1" applyFill="1" applyBorder="1" applyAlignment="1" applyProtection="1">
      <alignment vertical="center" wrapText="1"/>
    </xf>
    <xf numFmtId="168" fontId="5" fillId="0" borderId="1" xfId="0" applyNumberFormat="1" applyFont="1" applyBorder="1" applyAlignment="1" applyProtection="1">
      <alignment horizontal="center" vertical="center" wrapText="1"/>
    </xf>
    <xf numFmtId="44" fontId="5" fillId="4" borderId="1" xfId="1" applyFont="1" applyFill="1" applyBorder="1" applyAlignment="1" applyProtection="1">
      <alignment vertical="center" wrapText="1"/>
    </xf>
    <xf numFmtId="0" fontId="5" fillId="3" borderId="10" xfId="0" applyFont="1" applyFill="1" applyBorder="1" applyAlignment="1" applyProtection="1">
      <alignment vertical="center" wrapText="1"/>
    </xf>
    <xf numFmtId="0" fontId="5" fillId="3" borderId="5" xfId="0" applyFont="1" applyFill="1" applyBorder="1" applyAlignment="1" applyProtection="1">
      <alignment vertical="center" wrapText="1"/>
    </xf>
    <xf numFmtId="0" fontId="5" fillId="3" borderId="6" xfId="0" applyFont="1" applyFill="1" applyBorder="1" applyAlignment="1" applyProtection="1">
      <alignment vertical="center" wrapText="1"/>
    </xf>
    <xf numFmtId="49" fontId="10" fillId="2" borderId="1" xfId="1" applyNumberFormat="1" applyFont="1" applyFill="1" applyBorder="1" applyAlignment="1" applyProtection="1">
      <alignment horizontal="center" vertical="center" wrapText="1"/>
      <protection locked="0"/>
    </xf>
    <xf numFmtId="0" fontId="6" fillId="0" borderId="0" xfId="0" applyFont="1" applyBorder="1" applyAlignment="1" applyProtection="1">
      <alignment vertical="center"/>
    </xf>
    <xf numFmtId="0" fontId="4" fillId="3" borderId="9" xfId="0" applyFont="1" applyFill="1" applyBorder="1" applyAlignment="1" applyProtection="1">
      <alignment vertical="center" wrapText="1"/>
    </xf>
    <xf numFmtId="0" fontId="4" fillId="3" borderId="11" xfId="0" applyFont="1" applyFill="1" applyBorder="1" applyAlignment="1" applyProtection="1">
      <alignment vertical="center" wrapText="1"/>
    </xf>
    <xf numFmtId="0" fontId="5" fillId="0" borderId="5" xfId="0" applyFont="1" applyBorder="1" applyAlignment="1" applyProtection="1">
      <alignment vertical="center" wrapText="1"/>
    </xf>
    <xf numFmtId="0" fontId="5" fillId="0" borderId="0" xfId="0" applyFont="1" applyBorder="1" applyAlignment="1" applyProtection="1">
      <alignment vertical="center" wrapText="1"/>
    </xf>
    <xf numFmtId="0" fontId="5" fillId="0" borderId="43" xfId="0" applyFont="1" applyBorder="1" applyAlignment="1" applyProtection="1">
      <alignment vertical="center" wrapText="1"/>
    </xf>
    <xf numFmtId="0" fontId="11" fillId="0" borderId="1" xfId="0" applyFont="1" applyBorder="1" applyAlignment="1" applyProtection="1">
      <alignment horizontal="center" vertical="center" wrapText="1"/>
    </xf>
    <xf numFmtId="0" fontId="11" fillId="0" borderId="11" xfId="0" applyFont="1" applyBorder="1" applyAlignment="1" applyProtection="1">
      <alignment horizontal="center" vertical="center" wrapText="1"/>
    </xf>
    <xf numFmtId="0" fontId="11" fillId="0" borderId="7" xfId="0" applyFont="1" applyBorder="1" applyAlignment="1" applyProtection="1">
      <alignment horizontal="center" vertical="center" wrapText="1"/>
    </xf>
    <xf numFmtId="0" fontId="23" fillId="3" borderId="11" xfId="0" applyFont="1" applyFill="1" applyBorder="1" applyAlignment="1" applyProtection="1">
      <alignment vertical="center" wrapText="1"/>
    </xf>
    <xf numFmtId="0" fontId="20" fillId="6" borderId="11" xfId="0" applyFont="1" applyFill="1" applyBorder="1" applyAlignment="1" applyProtection="1">
      <alignment vertical="center" wrapText="1"/>
    </xf>
    <xf numFmtId="44" fontId="10" fillId="0" borderId="2" xfId="1"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0" fillId="0" borderId="5" xfId="0" applyFont="1" applyBorder="1" applyAlignment="1" applyProtection="1">
      <alignment horizontal="center" vertical="center" wrapText="1"/>
    </xf>
    <xf numFmtId="0" fontId="10" fillId="0" borderId="9" xfId="0" applyFont="1" applyBorder="1" applyAlignment="1" applyProtection="1">
      <alignment horizontal="center" vertical="center" wrapText="1"/>
    </xf>
    <xf numFmtId="9" fontId="4" fillId="2" borderId="40" xfId="0" applyNumberFormat="1" applyFont="1" applyFill="1" applyBorder="1" applyAlignment="1" applyProtection="1">
      <alignment horizontal="center" vertical="center" wrapText="1"/>
      <protection locked="0"/>
    </xf>
    <xf numFmtId="0" fontId="4" fillId="3" borderId="3" xfId="0" applyFont="1" applyFill="1" applyBorder="1" applyAlignment="1" applyProtection="1">
      <alignment horizontal="right" vertical="center" wrapText="1"/>
    </xf>
    <xf numFmtId="0" fontId="17" fillId="3" borderId="9" xfId="0" applyFont="1" applyFill="1" applyBorder="1" applyAlignment="1" applyProtection="1">
      <alignment vertical="center" wrapText="1"/>
    </xf>
    <xf numFmtId="44" fontId="10" fillId="3" borderId="4" xfId="1" applyFont="1" applyFill="1" applyBorder="1" applyAlignment="1" applyProtection="1">
      <alignment vertical="center" wrapText="1"/>
    </xf>
    <xf numFmtId="44" fontId="5" fillId="3" borderId="12" xfId="1" applyFont="1" applyFill="1" applyBorder="1" applyAlignment="1" applyProtection="1">
      <alignment vertical="center" wrapText="1"/>
    </xf>
    <xf numFmtId="44" fontId="5" fillId="3" borderId="12" xfId="0" applyNumberFormat="1" applyFont="1" applyFill="1" applyBorder="1" applyAlignment="1" applyProtection="1">
      <alignment vertical="center" wrapText="1"/>
    </xf>
    <xf numFmtId="0" fontId="17" fillId="3" borderId="11" xfId="0" applyFont="1" applyFill="1" applyBorder="1" applyAlignment="1" applyProtection="1">
      <alignment vertical="center" wrapText="1"/>
    </xf>
    <xf numFmtId="44" fontId="4" fillId="3" borderId="23" xfId="0" quotePrefix="1" applyNumberFormat="1" applyFont="1" applyFill="1" applyBorder="1" applyAlignment="1" applyProtection="1">
      <alignment horizontal="center" vertical="center" wrapText="1"/>
    </xf>
    <xf numFmtId="44" fontId="10" fillId="0" borderId="3" xfId="1" applyFont="1" applyBorder="1" applyAlignment="1" applyProtection="1">
      <alignment horizontal="center" vertical="center" wrapText="1"/>
    </xf>
    <xf numFmtId="0" fontId="5" fillId="0" borderId="2" xfId="0" applyFont="1" applyBorder="1" applyAlignment="1" applyProtection="1">
      <alignment horizontal="right" vertical="center"/>
    </xf>
    <xf numFmtId="0" fontId="12" fillId="0" borderId="4" xfId="0" applyFont="1" applyBorder="1" applyAlignment="1" applyProtection="1">
      <alignment horizontal="center" vertical="center" wrapText="1"/>
    </xf>
    <xf numFmtId="0" fontId="10" fillId="0" borderId="10" xfId="0" applyFont="1" applyBorder="1" applyAlignment="1" applyProtection="1">
      <alignment horizontal="center" vertical="center" wrapText="1"/>
    </xf>
    <xf numFmtId="169" fontId="5" fillId="0" borderId="1" xfId="0" applyNumberFormat="1" applyFont="1" applyBorder="1" applyAlignment="1" applyProtection="1">
      <alignment horizontal="center" vertical="center" wrapText="1"/>
    </xf>
    <xf numFmtId="170" fontId="5" fillId="0" borderId="1" xfId="0" applyNumberFormat="1" applyFont="1" applyBorder="1" applyAlignment="1" applyProtection="1">
      <alignment horizontal="center" vertical="center" wrapText="1"/>
    </xf>
    <xf numFmtId="44" fontId="10" fillId="0" borderId="11" xfId="1" applyFont="1" applyBorder="1" applyAlignment="1" applyProtection="1">
      <alignment horizontal="center" vertical="center" wrapText="1"/>
    </xf>
    <xf numFmtId="0" fontId="0" fillId="6" borderId="1" xfId="0" applyFont="1" applyFill="1" applyBorder="1" applyAlignment="1" applyProtection="1">
      <alignment horizontal="center" vertical="center" wrapText="1"/>
    </xf>
    <xf numFmtId="0" fontId="0" fillId="4" borderId="1" xfId="0" applyFont="1" applyFill="1" applyBorder="1" applyAlignment="1" applyProtection="1">
      <alignment horizontal="center" vertical="center" wrapText="1"/>
    </xf>
    <xf numFmtId="0" fontId="4" fillId="3" borderId="11" xfId="0" applyFont="1" applyFill="1" applyBorder="1" applyAlignment="1" applyProtection="1">
      <alignment horizontal="right" vertical="center" wrapText="1"/>
    </xf>
    <xf numFmtId="0" fontId="2" fillId="0" borderId="9"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25" fillId="0" borderId="0" xfId="0" applyFont="1" applyProtection="1"/>
    <xf numFmtId="0" fontId="0" fillId="0" borderId="1" xfId="0" applyFont="1" applyFill="1" applyBorder="1" applyAlignment="1" applyProtection="1">
      <alignment horizontal="center" vertical="center" wrapText="1"/>
    </xf>
    <xf numFmtId="44" fontId="5" fillId="3" borderId="1" xfId="1" applyFont="1" applyFill="1" applyBorder="1" applyAlignment="1" applyProtection="1">
      <alignment vertical="center" wrapText="1"/>
    </xf>
    <xf numFmtId="0" fontId="5" fillId="0" borderId="11" xfId="0" applyFont="1" applyFill="1" applyBorder="1" applyAlignment="1" applyProtection="1">
      <alignment horizontal="center" vertical="center" wrapText="1"/>
    </xf>
    <xf numFmtId="0" fontId="5" fillId="0" borderId="10" xfId="0" applyFont="1" applyBorder="1" applyAlignment="1" applyProtection="1">
      <alignment horizontal="center" vertical="center" wrapText="1"/>
    </xf>
    <xf numFmtId="44" fontId="10" fillId="2" borderId="2" xfId="1"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10" fillId="0" borderId="1" xfId="0" applyFont="1" applyBorder="1" applyAlignment="1" applyProtection="1">
      <alignment vertical="center" wrapText="1"/>
    </xf>
    <xf numFmtId="0" fontId="5" fillId="0" borderId="9"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13" fillId="5" borderId="2" xfId="0" applyNumberFormat="1" applyFont="1" applyFill="1" applyBorder="1" applyAlignment="1" applyProtection="1">
      <alignment horizontal="center" vertical="center" wrapText="1"/>
    </xf>
    <xf numFmtId="0" fontId="13" fillId="5" borderId="3" xfId="0" applyNumberFormat="1" applyFont="1" applyFill="1" applyBorder="1" applyAlignment="1" applyProtection="1">
      <alignment horizontal="center" vertical="center" wrapText="1"/>
    </xf>
    <xf numFmtId="0" fontId="13" fillId="5" borderId="4" xfId="0" applyNumberFormat="1" applyFont="1" applyFill="1" applyBorder="1" applyAlignment="1" applyProtection="1">
      <alignment horizontal="center" vertical="center" wrapText="1"/>
    </xf>
    <xf numFmtId="0" fontId="10" fillId="0" borderId="9" xfId="0" applyFont="1" applyBorder="1" applyAlignment="1" applyProtection="1">
      <alignment vertical="center" wrapText="1"/>
    </xf>
    <xf numFmtId="0" fontId="10" fillId="0" borderId="12" xfId="0" applyFont="1" applyBorder="1" applyAlignment="1" applyProtection="1">
      <alignment vertical="center" wrapText="1"/>
    </xf>
    <xf numFmtId="0" fontId="5" fillId="2" borderId="9"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5" fillId="0" borderId="9"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12" xfId="0" applyFont="1" applyFill="1" applyBorder="1" applyAlignment="1" applyProtection="1">
      <alignment horizontal="center" vertical="center" wrapText="1"/>
    </xf>
    <xf numFmtId="0" fontId="22" fillId="5" borderId="5" xfId="0" applyNumberFormat="1" applyFont="1" applyFill="1" applyBorder="1" applyAlignment="1" applyProtection="1">
      <alignment horizontal="center" vertical="center" wrapText="1"/>
    </xf>
    <xf numFmtId="0" fontId="22" fillId="5" borderId="0" xfId="0" applyNumberFormat="1" applyFont="1" applyFill="1" applyBorder="1" applyAlignment="1" applyProtection="1">
      <alignment horizontal="center" vertical="center" wrapText="1"/>
    </xf>
    <xf numFmtId="0" fontId="22" fillId="5" borderId="43" xfId="0" applyNumberFormat="1" applyFont="1" applyFill="1" applyBorder="1" applyAlignment="1" applyProtection="1">
      <alignment horizontal="center" vertical="center" wrapText="1"/>
    </xf>
    <xf numFmtId="0" fontId="14" fillId="5" borderId="6" xfId="0" applyNumberFormat="1" applyFont="1" applyFill="1" applyBorder="1" applyAlignment="1" applyProtection="1">
      <alignment horizontal="center" vertical="center" wrapText="1"/>
    </xf>
    <xf numFmtId="0" fontId="14" fillId="5" borderId="7" xfId="0" applyNumberFormat="1" applyFont="1" applyFill="1" applyBorder="1" applyAlignment="1" applyProtection="1">
      <alignment horizontal="center" vertical="center" wrapText="1"/>
    </xf>
    <xf numFmtId="0" fontId="14" fillId="5" borderId="8" xfId="0" applyNumberFormat="1" applyFont="1" applyFill="1" applyBorder="1" applyAlignment="1" applyProtection="1">
      <alignment horizontal="center" vertical="center" wrapText="1"/>
    </xf>
    <xf numFmtId="164" fontId="5" fillId="2" borderId="9" xfId="0" applyNumberFormat="1" applyFont="1" applyFill="1" applyBorder="1" applyAlignment="1" applyProtection="1">
      <alignment horizontal="left" vertical="center" wrapText="1"/>
      <protection locked="0"/>
    </xf>
    <xf numFmtId="164" fontId="5" fillId="2" borderId="11" xfId="0" applyNumberFormat="1" applyFont="1" applyFill="1" applyBorder="1" applyAlignment="1" applyProtection="1">
      <alignment horizontal="left" vertical="center" wrapText="1"/>
      <protection locked="0"/>
    </xf>
    <xf numFmtId="164" fontId="5" fillId="2" borderId="12" xfId="0" applyNumberFormat="1" applyFont="1" applyFill="1" applyBorder="1" applyAlignment="1" applyProtection="1">
      <alignment horizontal="left" vertical="center" wrapText="1"/>
      <protection locked="0"/>
    </xf>
    <xf numFmtId="0" fontId="3" fillId="0" borderId="9" xfId="0" applyFont="1" applyBorder="1" applyAlignment="1" applyProtection="1">
      <alignment horizontal="left" vertical="center" wrapText="1"/>
    </xf>
    <xf numFmtId="0" fontId="3" fillId="0" borderId="12" xfId="0" applyFont="1" applyBorder="1" applyAlignment="1" applyProtection="1">
      <alignment horizontal="left" vertical="center" wrapText="1"/>
    </xf>
    <xf numFmtId="0" fontId="2" fillId="6" borderId="9" xfId="0" applyFont="1" applyFill="1" applyBorder="1" applyAlignment="1" applyProtection="1">
      <alignment horizontal="left" vertical="center" wrapText="1"/>
    </xf>
    <xf numFmtId="0" fontId="2" fillId="6" borderId="11" xfId="0" applyFont="1" applyFill="1" applyBorder="1" applyAlignment="1" applyProtection="1">
      <alignment horizontal="left" vertical="center" wrapText="1"/>
    </xf>
    <xf numFmtId="0" fontId="3" fillId="3" borderId="1" xfId="0" applyFont="1" applyFill="1" applyBorder="1" applyAlignment="1" applyProtection="1">
      <alignment horizontal="center" vertical="center"/>
    </xf>
    <xf numFmtId="0" fontId="11" fillId="0" borderId="1" xfId="0" applyFont="1" applyBorder="1" applyAlignment="1" applyProtection="1">
      <alignment horizontal="left" vertical="center" wrapText="1"/>
    </xf>
    <xf numFmtId="49" fontId="10" fillId="0" borderId="1" xfId="1" applyNumberFormat="1" applyFont="1" applyFill="1" applyBorder="1" applyAlignment="1" applyProtection="1">
      <alignment horizontal="center" vertical="center" wrapText="1"/>
    </xf>
    <xf numFmtId="0" fontId="4" fillId="3" borderId="11" xfId="0" applyFont="1" applyFill="1" applyBorder="1" applyAlignment="1" applyProtection="1">
      <alignment horizontal="right" vertical="center" wrapText="1"/>
    </xf>
    <xf numFmtId="0" fontId="4" fillId="3" borderId="12" xfId="0" applyFont="1" applyFill="1" applyBorder="1" applyAlignment="1" applyProtection="1">
      <alignment horizontal="right" vertical="center" wrapText="1"/>
    </xf>
    <xf numFmtId="0" fontId="4" fillId="3" borderId="11"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3" fillId="3" borderId="11" xfId="0" applyFont="1" applyFill="1" applyBorder="1" applyAlignment="1" applyProtection="1">
      <alignment horizontal="left" vertical="center" wrapText="1"/>
    </xf>
    <xf numFmtId="0" fontId="10" fillId="0" borderId="2" xfId="0" applyFont="1" applyBorder="1" applyAlignment="1" applyProtection="1">
      <alignment horizontal="left" vertical="center" wrapText="1"/>
    </xf>
    <xf numFmtId="0" fontId="10" fillId="0" borderId="4" xfId="0" applyFont="1" applyBorder="1" applyAlignment="1" applyProtection="1">
      <alignment horizontal="left" vertical="center" wrapText="1"/>
    </xf>
    <xf numFmtId="0" fontId="10" fillId="0" borderId="1" xfId="0" applyFont="1" applyBorder="1" applyAlignment="1" applyProtection="1">
      <alignment horizontal="left" vertical="top" wrapText="1"/>
    </xf>
    <xf numFmtId="0" fontId="11" fillId="0" borderId="1" xfId="0" applyFont="1" applyBorder="1" applyAlignment="1" applyProtection="1">
      <alignment horizontal="left" vertical="top" wrapText="1"/>
    </xf>
    <xf numFmtId="49" fontId="10" fillId="2" borderId="1" xfId="1" applyNumberFormat="1" applyFont="1" applyFill="1" applyBorder="1" applyAlignment="1" applyProtection="1">
      <alignment horizontal="left" vertical="center" wrapText="1"/>
      <protection locked="0"/>
    </xf>
    <xf numFmtId="0" fontId="7" fillId="0" borderId="0" xfId="0" applyFont="1" applyFill="1" applyBorder="1" applyAlignment="1" applyProtection="1">
      <alignment horizontal="left" vertical="center" wrapText="1"/>
    </xf>
    <xf numFmtId="0" fontId="4" fillId="0" borderId="9"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5" fillId="0" borderId="6"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6" xfId="0" applyFont="1" applyFill="1" applyBorder="1" applyAlignment="1" applyProtection="1">
      <alignment horizontal="left" vertical="center" wrapText="1"/>
    </xf>
    <xf numFmtId="0" fontId="5" fillId="0" borderId="8" xfId="0" applyFont="1" applyFill="1" applyBorder="1" applyAlignment="1" applyProtection="1">
      <alignment horizontal="left" vertical="center" wrapText="1"/>
    </xf>
    <xf numFmtId="0" fontId="11" fillId="0" borderId="9" xfId="0" applyFont="1" applyBorder="1" applyAlignment="1" applyProtection="1">
      <alignment horizontal="left" vertical="center" wrapText="1"/>
    </xf>
    <xf numFmtId="0" fontId="11" fillId="0" borderId="12" xfId="0" applyFont="1" applyBorder="1" applyAlignment="1" applyProtection="1">
      <alignment horizontal="left" vertical="center" wrapText="1"/>
    </xf>
    <xf numFmtId="0" fontId="3" fillId="2" borderId="27" xfId="0" applyFont="1" applyFill="1" applyBorder="1" applyAlignment="1" applyProtection="1">
      <alignment horizontal="center" vertical="center"/>
    </xf>
    <xf numFmtId="0" fontId="3" fillId="2" borderId="13" xfId="0" applyFont="1" applyFill="1" applyBorder="1" applyAlignment="1" applyProtection="1">
      <alignment horizontal="center" vertical="center"/>
    </xf>
    <xf numFmtId="0" fontId="3" fillId="2" borderId="33" xfId="0" applyFont="1" applyFill="1" applyBorder="1" applyAlignment="1" applyProtection="1">
      <alignment horizontal="center" vertical="center"/>
    </xf>
    <xf numFmtId="0" fontId="3" fillId="3" borderId="9" xfId="0"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3" fillId="3" borderId="12" xfId="0" applyFont="1" applyFill="1" applyBorder="1" applyAlignment="1" applyProtection="1">
      <alignment horizontal="center" vertical="center"/>
    </xf>
    <xf numFmtId="0" fontId="4" fillId="0" borderId="18"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19"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9" xfId="0" quotePrefix="1" applyFont="1" applyBorder="1" applyAlignment="1" applyProtection="1">
      <alignment horizontal="left" vertical="center"/>
    </xf>
    <xf numFmtId="0" fontId="5" fillId="0" borderId="11" xfId="0" applyFont="1" applyBorder="1" applyAlignment="1" applyProtection="1">
      <alignment horizontal="left" vertical="center"/>
    </xf>
    <xf numFmtId="0" fontId="5" fillId="0" borderId="12" xfId="0" applyFont="1" applyBorder="1" applyAlignment="1" applyProtection="1">
      <alignment horizontal="left" vertical="center"/>
    </xf>
    <xf numFmtId="0" fontId="4" fillId="3" borderId="27" xfId="0" applyFont="1" applyFill="1" applyBorder="1" applyAlignment="1" applyProtection="1">
      <alignment horizontal="right" vertical="center" wrapText="1"/>
    </xf>
    <xf numFmtId="0" fontId="4" fillId="3" borderId="13" xfId="0" applyFont="1" applyFill="1" applyBorder="1" applyAlignment="1" applyProtection="1">
      <alignment horizontal="right" vertical="center" wrapText="1"/>
    </xf>
    <xf numFmtId="0" fontId="4" fillId="3" borderId="33" xfId="0" applyFont="1" applyFill="1" applyBorder="1" applyAlignment="1" applyProtection="1">
      <alignment horizontal="right" vertical="center" wrapText="1"/>
    </xf>
    <xf numFmtId="0" fontId="4" fillId="3" borderId="37" xfId="0" applyFont="1" applyFill="1" applyBorder="1" applyAlignment="1" applyProtection="1">
      <alignment horizontal="right" vertical="center" wrapText="1"/>
    </xf>
    <xf numFmtId="0" fontId="4" fillId="3" borderId="38" xfId="0" applyFont="1" applyFill="1" applyBorder="1" applyAlignment="1" applyProtection="1">
      <alignment horizontal="right" vertical="center" wrapText="1"/>
    </xf>
    <xf numFmtId="0" fontId="4" fillId="3" borderId="39" xfId="0" applyFont="1" applyFill="1" applyBorder="1" applyAlignment="1" applyProtection="1">
      <alignment horizontal="right" vertical="center" wrapText="1"/>
    </xf>
    <xf numFmtId="0" fontId="5" fillId="0" borderId="11" xfId="0" quotePrefix="1" applyFont="1" applyBorder="1" applyAlignment="1" applyProtection="1">
      <alignment horizontal="left" vertical="center"/>
    </xf>
    <xf numFmtId="0" fontId="5" fillId="0" borderId="12" xfId="0" quotePrefix="1" applyFont="1" applyBorder="1" applyAlignment="1" applyProtection="1">
      <alignment horizontal="left" vertical="center"/>
    </xf>
    <xf numFmtId="0" fontId="4" fillId="0" borderId="24" xfId="0" applyFont="1" applyBorder="1" applyAlignment="1" applyProtection="1">
      <alignment horizontal="center" vertical="center" wrapText="1"/>
    </xf>
    <xf numFmtId="0" fontId="4" fillId="0" borderId="25" xfId="0" applyFont="1" applyBorder="1" applyAlignment="1" applyProtection="1">
      <alignment horizontal="center" vertical="center" wrapText="1"/>
    </xf>
    <xf numFmtId="0" fontId="4" fillId="0" borderId="21" xfId="0" applyFont="1" applyBorder="1" applyAlignment="1" applyProtection="1">
      <alignment horizontal="center" vertical="center" wrapText="1"/>
    </xf>
    <xf numFmtId="0" fontId="4" fillId="0" borderId="22" xfId="0" applyFont="1" applyBorder="1" applyAlignment="1" applyProtection="1">
      <alignment horizontal="center" vertical="center" wrapText="1"/>
    </xf>
    <xf numFmtId="0" fontId="13" fillId="5" borderId="34" xfId="0" applyNumberFormat="1" applyFont="1" applyFill="1" applyBorder="1" applyAlignment="1" applyProtection="1">
      <alignment horizontal="center" vertical="center" wrapText="1"/>
    </xf>
    <xf numFmtId="0" fontId="13" fillId="5" borderId="35" xfId="0" applyNumberFormat="1" applyFont="1" applyFill="1" applyBorder="1" applyAlignment="1" applyProtection="1">
      <alignment horizontal="center" vertical="center" wrapText="1"/>
    </xf>
    <xf numFmtId="0" fontId="13" fillId="5" borderId="36" xfId="0" applyNumberFormat="1" applyFont="1" applyFill="1" applyBorder="1" applyAlignment="1" applyProtection="1">
      <alignment horizontal="center" vertical="center" wrapText="1"/>
    </xf>
    <xf numFmtId="0" fontId="22" fillId="5" borderId="29" xfId="0" applyNumberFormat="1" applyFont="1" applyFill="1" applyBorder="1" applyAlignment="1" applyProtection="1">
      <alignment horizontal="center" vertical="center" wrapText="1"/>
    </xf>
    <xf numFmtId="0" fontId="22" fillId="5" borderId="28" xfId="0" applyNumberFormat="1" applyFont="1" applyFill="1" applyBorder="1" applyAlignment="1" applyProtection="1">
      <alignment horizontal="center" vertical="center" wrapText="1"/>
    </xf>
    <xf numFmtId="0" fontId="16" fillId="5" borderId="28" xfId="0" applyNumberFormat="1" applyFont="1" applyFill="1" applyBorder="1" applyAlignment="1" applyProtection="1">
      <alignment horizontal="center" vertical="center" wrapText="1"/>
    </xf>
    <xf numFmtId="0" fontId="16" fillId="5" borderId="30" xfId="0" applyNumberFormat="1" applyFont="1" applyFill="1" applyBorder="1" applyAlignment="1" applyProtection="1">
      <alignment horizontal="center" vertical="center" wrapText="1"/>
    </xf>
    <xf numFmtId="0" fontId="14" fillId="5" borderId="31" xfId="0" applyNumberFormat="1" applyFont="1" applyFill="1" applyBorder="1" applyAlignment="1" applyProtection="1">
      <alignment horizontal="center" vertical="center" wrapText="1"/>
    </xf>
    <xf numFmtId="0" fontId="14" fillId="5" borderId="26" xfId="0" applyNumberFormat="1" applyFont="1" applyFill="1" applyBorder="1" applyAlignment="1" applyProtection="1">
      <alignment horizontal="center" vertical="center" wrapText="1"/>
    </xf>
    <xf numFmtId="0" fontId="14" fillId="5" borderId="32" xfId="0" applyNumberFormat="1" applyFont="1" applyFill="1" applyBorder="1" applyAlignment="1" applyProtection="1">
      <alignment horizontal="center" vertical="center" wrapText="1"/>
    </xf>
    <xf numFmtId="0" fontId="3" fillId="0" borderId="16" xfId="0" applyFont="1" applyBorder="1" applyAlignment="1" applyProtection="1">
      <alignment horizontal="left" vertical="center" wrapText="1"/>
    </xf>
    <xf numFmtId="49" fontId="5" fillId="2" borderId="9" xfId="0" applyNumberFormat="1" applyFont="1" applyFill="1" applyBorder="1" applyAlignment="1" applyProtection="1">
      <alignment horizontal="center" vertical="center" wrapText="1"/>
      <protection locked="0"/>
    </xf>
    <xf numFmtId="49" fontId="5" fillId="2" borderId="11" xfId="0" applyNumberFormat="1" applyFont="1" applyFill="1" applyBorder="1" applyAlignment="1" applyProtection="1">
      <alignment horizontal="center" vertical="center" wrapText="1"/>
      <protection locked="0"/>
    </xf>
    <xf numFmtId="49" fontId="5" fillId="2" borderId="17" xfId="0" applyNumberFormat="1" applyFont="1" applyFill="1" applyBorder="1" applyAlignment="1" applyProtection="1">
      <alignment horizontal="center" vertical="center" wrapText="1"/>
      <protection locked="0"/>
    </xf>
    <xf numFmtId="0" fontId="2" fillId="0" borderId="16"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7" xfId="0" applyFont="1" applyBorder="1" applyAlignment="1" applyProtection="1">
      <alignment horizontal="center" vertical="center"/>
    </xf>
    <xf numFmtId="0" fontId="4" fillId="0" borderId="2"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0" borderId="7" xfId="0" applyFont="1" applyBorder="1" applyAlignment="1" applyProtection="1">
      <alignment horizontal="left" vertical="center" wrapText="1"/>
    </xf>
    <xf numFmtId="0" fontId="4" fillId="0" borderId="8" xfId="0" applyFont="1" applyBorder="1" applyAlignment="1" applyProtection="1">
      <alignment horizontal="left" vertical="center" wrapText="1"/>
    </xf>
  </cellXfs>
  <cellStyles count="9">
    <cellStyle name="Prozent 2" xfId="4" xr:uid="{ED1CCD21-D065-4154-AA4B-235C6C35A306}"/>
    <cellStyle name="Standard" xfId="0" builtinId="0"/>
    <cellStyle name="Standard 2" xfId="2" xr:uid="{68F557C4-9E22-4691-BEBB-339BE92DFF2F}"/>
    <cellStyle name="Währung" xfId="1" builtinId="4"/>
    <cellStyle name="Währung 2" xfId="3" xr:uid="{99FFC07D-9871-4836-BB15-16180EB525F5}"/>
    <cellStyle name="Währung 2 2" xfId="8" xr:uid="{4C37F2D9-E184-418F-9679-A89E67723720}"/>
    <cellStyle name="Währung 2 3" xfId="6" xr:uid="{848901B2-836A-41DD-B373-F536B8F3F202}"/>
    <cellStyle name="Währung 3" xfId="7" xr:uid="{3D8A6639-AA98-42FE-B958-B792E30FAC3B}"/>
    <cellStyle name="Währung 4" xfId="5" xr:uid="{E3B3D05F-3DA3-40A5-9332-D6A3B999460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
    <pageSetUpPr fitToPage="1"/>
  </sheetPr>
  <dimension ref="B1:T90"/>
  <sheetViews>
    <sheetView showGridLines="0" tabSelected="1" zoomScale="90" zoomScaleNormal="90" workbookViewId="0">
      <selection activeCell="D5" sqref="D5:K5"/>
    </sheetView>
  </sheetViews>
  <sheetFormatPr baseColWidth="10" defaultColWidth="11" defaultRowHeight="18" x14ac:dyDescent="0.25"/>
  <cols>
    <col min="1" max="1" width="1.875" style="7" customWidth="1"/>
    <col min="2" max="2" width="8.5" style="7" customWidth="1"/>
    <col min="3" max="3" width="17" style="7" customWidth="1"/>
    <col min="4" max="5" width="31.25" style="7" customWidth="1"/>
    <col min="6" max="6" width="13.25" style="7" customWidth="1"/>
    <col min="7" max="7" width="10.875" style="7" customWidth="1"/>
    <col min="8" max="8" width="8.25" style="7" customWidth="1"/>
    <col min="9" max="9" width="19.625" style="7" customWidth="1"/>
    <col min="10" max="10" width="8.25" style="7" customWidth="1"/>
    <col min="11" max="11" width="30.75" style="7" customWidth="1"/>
    <col min="12" max="12" width="20" style="85" customWidth="1"/>
    <col min="13" max="14" width="11" style="7"/>
    <col min="15" max="15" width="41.125" style="7" customWidth="1"/>
    <col min="16" max="16384" width="11" style="7"/>
  </cols>
  <sheetData>
    <row r="1" spans="2:14" ht="11.25" customHeight="1" x14ac:dyDescent="0.25"/>
    <row r="2" spans="2:14" ht="50.1" customHeight="1" x14ac:dyDescent="0.25">
      <c r="B2" s="102" t="s">
        <v>10</v>
      </c>
      <c r="C2" s="103"/>
      <c r="D2" s="103"/>
      <c r="E2" s="103"/>
      <c r="F2" s="103"/>
      <c r="G2" s="103"/>
      <c r="H2" s="103"/>
      <c r="I2" s="103"/>
      <c r="J2" s="103"/>
      <c r="K2" s="104"/>
    </row>
    <row r="3" spans="2:14" ht="66.75" customHeight="1" x14ac:dyDescent="0.25">
      <c r="B3" s="113" t="s">
        <v>217</v>
      </c>
      <c r="C3" s="114"/>
      <c r="D3" s="114"/>
      <c r="E3" s="114"/>
      <c r="F3" s="114"/>
      <c r="G3" s="114"/>
      <c r="H3" s="114"/>
      <c r="I3" s="114"/>
      <c r="J3" s="114"/>
      <c r="K3" s="115"/>
    </row>
    <row r="4" spans="2:14" ht="41.25" customHeight="1" x14ac:dyDescent="0.25">
      <c r="B4" s="116" t="s">
        <v>222</v>
      </c>
      <c r="C4" s="117"/>
      <c r="D4" s="117"/>
      <c r="E4" s="117"/>
      <c r="F4" s="117"/>
      <c r="G4" s="117"/>
      <c r="H4" s="117"/>
      <c r="I4" s="117"/>
      <c r="J4" s="117"/>
      <c r="K4" s="118"/>
    </row>
    <row r="5" spans="2:14" ht="39.950000000000003" customHeight="1" x14ac:dyDescent="0.25">
      <c r="B5" s="122" t="s">
        <v>0</v>
      </c>
      <c r="C5" s="123"/>
      <c r="D5" s="119"/>
      <c r="E5" s="120"/>
      <c r="F5" s="120"/>
      <c r="G5" s="120"/>
      <c r="H5" s="120"/>
      <c r="I5" s="120"/>
      <c r="J5" s="120"/>
      <c r="K5" s="121"/>
      <c r="N5" s="5"/>
    </row>
    <row r="6" spans="2:14" ht="44.25" customHeight="1" x14ac:dyDescent="0.25">
      <c r="B6" s="142" t="s">
        <v>4</v>
      </c>
      <c r="C6" s="143"/>
      <c r="D6" s="143"/>
      <c r="E6" s="143"/>
      <c r="F6" s="143"/>
      <c r="G6" s="143"/>
      <c r="H6" s="143"/>
      <c r="I6" s="143"/>
      <c r="J6" s="143"/>
      <c r="K6" s="144"/>
    </row>
    <row r="7" spans="2:14" ht="24.95" customHeight="1" x14ac:dyDescent="0.25">
      <c r="B7" s="81"/>
      <c r="C7" s="82"/>
      <c r="D7" s="82"/>
      <c r="E7" s="82"/>
      <c r="F7" s="82"/>
      <c r="G7" s="82"/>
      <c r="H7" s="82"/>
      <c r="I7" s="82"/>
      <c r="J7" s="82"/>
      <c r="K7" s="83"/>
    </row>
    <row r="8" spans="2:14" ht="50.1" customHeight="1" x14ac:dyDescent="0.25">
      <c r="B8" s="32" t="s">
        <v>5</v>
      </c>
      <c r="C8" s="140" t="s">
        <v>21</v>
      </c>
      <c r="D8" s="141"/>
      <c r="E8" s="140" t="s">
        <v>3</v>
      </c>
      <c r="F8" s="145"/>
      <c r="G8" s="141"/>
      <c r="H8" s="84"/>
      <c r="I8" s="54" t="s">
        <v>34</v>
      </c>
      <c r="J8" s="55" t="s">
        <v>35</v>
      </c>
      <c r="K8" s="32" t="s">
        <v>36</v>
      </c>
      <c r="N8" s="7" t="s">
        <v>11</v>
      </c>
    </row>
    <row r="9" spans="2:14" ht="24.95" customHeight="1" x14ac:dyDescent="0.25">
      <c r="B9" s="12"/>
      <c r="C9" s="14"/>
      <c r="D9" s="14"/>
      <c r="E9" s="14"/>
      <c r="F9" s="14"/>
      <c r="G9" s="14"/>
      <c r="H9" s="14"/>
      <c r="I9" s="56"/>
      <c r="J9" s="56"/>
      <c r="K9" s="13"/>
    </row>
    <row r="10" spans="2:14" s="18" customFormat="1" ht="39.950000000000003" customHeight="1" x14ac:dyDescent="0.25">
      <c r="B10" s="33" t="s">
        <v>225</v>
      </c>
      <c r="C10" s="133" t="s">
        <v>63</v>
      </c>
      <c r="D10" s="133"/>
      <c r="E10" s="17"/>
      <c r="F10" s="17"/>
      <c r="G10" s="17"/>
      <c r="H10" s="17"/>
      <c r="I10" s="57"/>
      <c r="J10" s="57"/>
      <c r="K10" s="34"/>
      <c r="L10" s="85"/>
    </row>
    <row r="11" spans="2:14" ht="30" customHeight="1" x14ac:dyDescent="0.25">
      <c r="B11" s="78" t="s">
        <v>70</v>
      </c>
      <c r="C11" s="124" t="s">
        <v>38</v>
      </c>
      <c r="D11" s="125"/>
      <c r="E11" s="31"/>
      <c r="F11" s="31"/>
      <c r="G11" s="31"/>
      <c r="H11" s="31"/>
      <c r="I11" s="58"/>
      <c r="J11" s="58"/>
      <c r="K11" s="36"/>
    </row>
    <row r="12" spans="2:14" ht="35.1" customHeight="1" x14ac:dyDescent="0.25">
      <c r="B12" s="86" t="s">
        <v>12</v>
      </c>
      <c r="C12" s="105" t="s">
        <v>181</v>
      </c>
      <c r="D12" s="106"/>
      <c r="E12" s="110"/>
      <c r="F12" s="111"/>
      <c r="G12" s="112"/>
      <c r="H12" s="10"/>
      <c r="I12" s="90">
        <v>0</v>
      </c>
      <c r="J12" s="60">
        <v>9</v>
      </c>
      <c r="K12" s="87">
        <f>I12*J12</f>
        <v>0</v>
      </c>
    </row>
    <row r="13" spans="2:14" ht="35.1" customHeight="1" x14ac:dyDescent="0.25">
      <c r="B13" s="86" t="s">
        <v>25</v>
      </c>
      <c r="C13" s="105" t="s">
        <v>39</v>
      </c>
      <c r="D13" s="106"/>
      <c r="E13" s="107"/>
      <c r="F13" s="108"/>
      <c r="G13" s="109"/>
      <c r="H13" s="10"/>
      <c r="I13" s="59"/>
      <c r="J13" s="60"/>
      <c r="K13" s="38"/>
    </row>
    <row r="14" spans="2:14" ht="35.1" customHeight="1" x14ac:dyDescent="0.25">
      <c r="B14" s="86" t="s">
        <v>26</v>
      </c>
      <c r="C14" s="105" t="s">
        <v>40</v>
      </c>
      <c r="D14" s="106"/>
      <c r="E14" s="107"/>
      <c r="F14" s="108"/>
      <c r="G14" s="109"/>
      <c r="H14" s="10"/>
      <c r="I14" s="59"/>
      <c r="J14" s="60"/>
      <c r="K14" s="38"/>
    </row>
    <row r="15" spans="2:14" ht="30" customHeight="1" x14ac:dyDescent="0.25">
      <c r="B15" s="35" t="s">
        <v>71</v>
      </c>
      <c r="C15" s="124" t="s">
        <v>69</v>
      </c>
      <c r="D15" s="125"/>
      <c r="E15" s="31"/>
      <c r="F15" s="31"/>
      <c r="G15" s="31"/>
      <c r="H15" s="31"/>
      <c r="I15" s="58"/>
      <c r="J15" s="58"/>
      <c r="K15" s="36"/>
    </row>
    <row r="16" spans="2:14" ht="34.5" customHeight="1" x14ac:dyDescent="0.25">
      <c r="B16" s="39" t="s">
        <v>7</v>
      </c>
      <c r="C16" s="91" t="s">
        <v>64</v>
      </c>
      <c r="D16" s="92"/>
      <c r="E16" s="8" t="s">
        <v>41</v>
      </c>
      <c r="F16" s="9"/>
      <c r="G16" s="74" t="s">
        <v>66</v>
      </c>
      <c r="H16" s="10"/>
      <c r="I16" s="59"/>
      <c r="J16" s="60"/>
      <c r="K16" s="38"/>
    </row>
    <row r="17" spans="2:11" ht="35.1" customHeight="1" x14ac:dyDescent="0.25">
      <c r="B17" s="39" t="s">
        <v>8</v>
      </c>
      <c r="C17" s="91" t="s">
        <v>215</v>
      </c>
      <c r="D17" s="92"/>
      <c r="E17" s="8" t="s">
        <v>41</v>
      </c>
      <c r="F17" s="9"/>
      <c r="G17" s="74" t="s">
        <v>67</v>
      </c>
      <c r="H17" s="10"/>
      <c r="I17" s="59"/>
      <c r="J17" s="60"/>
      <c r="K17" s="38"/>
    </row>
    <row r="18" spans="2:11" ht="35.1" customHeight="1" x14ac:dyDescent="0.25">
      <c r="B18" s="39" t="s">
        <v>9</v>
      </c>
      <c r="C18" s="91" t="s">
        <v>65</v>
      </c>
      <c r="D18" s="92"/>
      <c r="E18" s="8" t="s">
        <v>41</v>
      </c>
      <c r="F18" s="9"/>
      <c r="G18" s="74" t="s">
        <v>68</v>
      </c>
      <c r="H18" s="10"/>
      <c r="I18" s="59"/>
      <c r="J18" s="60"/>
      <c r="K18" s="38"/>
    </row>
    <row r="19" spans="2:11" ht="69.75" customHeight="1" x14ac:dyDescent="0.25">
      <c r="B19" s="39" t="s">
        <v>29</v>
      </c>
      <c r="C19" s="100" t="s">
        <v>209</v>
      </c>
      <c r="D19" s="101"/>
      <c r="E19" s="72"/>
      <c r="F19" s="88"/>
      <c r="G19" s="73"/>
      <c r="H19" s="10"/>
      <c r="I19" s="59"/>
      <c r="J19" s="60"/>
      <c r="K19" s="38"/>
    </row>
    <row r="20" spans="2:11" ht="35.1" customHeight="1" x14ac:dyDescent="0.25">
      <c r="B20" s="39" t="s">
        <v>30</v>
      </c>
      <c r="C20" s="91" t="s">
        <v>216</v>
      </c>
      <c r="D20" s="92"/>
      <c r="E20" s="8" t="s">
        <v>41</v>
      </c>
      <c r="F20" s="9"/>
      <c r="G20" s="74" t="s">
        <v>66</v>
      </c>
      <c r="H20" s="10"/>
      <c r="I20" s="59"/>
      <c r="J20" s="60"/>
      <c r="K20" s="38"/>
    </row>
    <row r="21" spans="2:11" ht="35.1" customHeight="1" x14ac:dyDescent="0.25">
      <c r="B21" s="39" t="s">
        <v>105</v>
      </c>
      <c r="C21" s="100" t="s">
        <v>72</v>
      </c>
      <c r="D21" s="101"/>
      <c r="E21" s="72"/>
      <c r="F21" s="88"/>
      <c r="G21" s="73"/>
      <c r="H21" s="10"/>
      <c r="I21" s="59"/>
      <c r="J21" s="60"/>
      <c r="K21" s="38"/>
    </row>
    <row r="22" spans="2:11" ht="35.1" customHeight="1" x14ac:dyDescent="0.25">
      <c r="B22" s="39" t="s">
        <v>106</v>
      </c>
      <c r="C22" s="91" t="s">
        <v>73</v>
      </c>
      <c r="D22" s="92"/>
      <c r="E22" s="72"/>
      <c r="F22" s="88"/>
      <c r="G22" s="73"/>
      <c r="H22" s="10"/>
      <c r="I22" s="59"/>
      <c r="J22" s="60"/>
      <c r="K22" s="38"/>
    </row>
    <row r="23" spans="2:11" ht="35.1" customHeight="1" x14ac:dyDescent="0.25">
      <c r="B23" s="39" t="s">
        <v>107</v>
      </c>
      <c r="C23" s="91" t="s">
        <v>74</v>
      </c>
      <c r="D23" s="92"/>
      <c r="E23" s="72"/>
      <c r="F23" s="88"/>
      <c r="G23" s="73"/>
      <c r="H23" s="10"/>
      <c r="I23" s="59"/>
      <c r="J23" s="60"/>
      <c r="K23" s="38"/>
    </row>
    <row r="24" spans="2:11" ht="35.1" customHeight="1" x14ac:dyDescent="0.25">
      <c r="B24" s="39" t="s">
        <v>108</v>
      </c>
      <c r="C24" s="91" t="s">
        <v>75</v>
      </c>
      <c r="D24" s="92"/>
      <c r="E24" s="72"/>
      <c r="F24" s="88"/>
      <c r="G24" s="73"/>
      <c r="H24" s="10"/>
      <c r="I24" s="59"/>
      <c r="J24" s="60"/>
      <c r="K24" s="38"/>
    </row>
    <row r="25" spans="2:11" ht="35.1" customHeight="1" x14ac:dyDescent="0.25">
      <c r="B25" s="39" t="s">
        <v>109</v>
      </c>
      <c r="C25" s="91" t="s">
        <v>76</v>
      </c>
      <c r="D25" s="92"/>
      <c r="E25" s="72"/>
      <c r="F25" s="88"/>
      <c r="G25" s="73"/>
      <c r="H25" s="10"/>
      <c r="I25" s="59"/>
      <c r="J25" s="60"/>
      <c r="K25" s="38"/>
    </row>
    <row r="26" spans="2:11" ht="30" customHeight="1" x14ac:dyDescent="0.25">
      <c r="B26" s="35" t="s">
        <v>111</v>
      </c>
      <c r="C26" s="124" t="s">
        <v>42</v>
      </c>
      <c r="D26" s="125"/>
      <c r="E26" s="31"/>
      <c r="F26" s="31"/>
      <c r="G26" s="31"/>
      <c r="H26" s="31"/>
      <c r="I26" s="58"/>
      <c r="J26" s="58"/>
      <c r="K26" s="36"/>
    </row>
    <row r="27" spans="2:11" ht="35.1" customHeight="1" x14ac:dyDescent="0.25">
      <c r="B27" s="40" t="s">
        <v>110</v>
      </c>
      <c r="C27" s="91" t="s">
        <v>77</v>
      </c>
      <c r="D27" s="92"/>
      <c r="E27" s="8" t="s">
        <v>41</v>
      </c>
      <c r="F27" s="9"/>
      <c r="G27" s="89" t="s">
        <v>44</v>
      </c>
      <c r="H27" s="10"/>
      <c r="I27" s="59"/>
      <c r="J27" s="60"/>
      <c r="K27" s="38"/>
    </row>
    <row r="28" spans="2:11" ht="35.1" customHeight="1" x14ac:dyDescent="0.25">
      <c r="B28" s="40" t="s">
        <v>112</v>
      </c>
      <c r="C28" s="91" t="s">
        <v>78</v>
      </c>
      <c r="D28" s="92"/>
      <c r="E28" s="8" t="s">
        <v>41</v>
      </c>
      <c r="F28" s="9"/>
      <c r="G28" s="89" t="s">
        <v>44</v>
      </c>
      <c r="H28" s="10"/>
      <c r="I28" s="59"/>
      <c r="J28" s="60"/>
      <c r="K28" s="38"/>
    </row>
    <row r="29" spans="2:11" ht="35.1" customHeight="1" x14ac:dyDescent="0.25">
      <c r="B29" s="40" t="s">
        <v>113</v>
      </c>
      <c r="C29" s="91" t="s">
        <v>79</v>
      </c>
      <c r="D29" s="92"/>
      <c r="E29" s="8" t="s">
        <v>41</v>
      </c>
      <c r="F29" s="9"/>
      <c r="G29" s="89" t="s">
        <v>182</v>
      </c>
      <c r="H29" s="10"/>
      <c r="I29" s="59"/>
      <c r="J29" s="60"/>
      <c r="K29" s="38"/>
    </row>
    <row r="30" spans="2:11" ht="35.1" customHeight="1" x14ac:dyDescent="0.25">
      <c r="B30" s="40" t="s">
        <v>114</v>
      </c>
      <c r="C30" s="134" t="s">
        <v>80</v>
      </c>
      <c r="D30" s="135"/>
      <c r="E30" s="8" t="s">
        <v>41</v>
      </c>
      <c r="F30" s="9"/>
      <c r="G30" s="89" t="s">
        <v>82</v>
      </c>
      <c r="H30" s="10"/>
      <c r="I30" s="59"/>
      <c r="J30" s="60"/>
      <c r="K30" s="38"/>
    </row>
    <row r="31" spans="2:11" ht="35.1" customHeight="1" x14ac:dyDescent="0.25">
      <c r="B31" s="40" t="s">
        <v>115</v>
      </c>
      <c r="C31" s="134" t="s">
        <v>81</v>
      </c>
      <c r="D31" s="135"/>
      <c r="E31" s="8" t="s">
        <v>41</v>
      </c>
      <c r="F31" s="9"/>
      <c r="G31" s="89" t="s">
        <v>43</v>
      </c>
      <c r="H31" s="10"/>
      <c r="I31" s="59"/>
      <c r="J31" s="60"/>
      <c r="K31" s="38"/>
    </row>
    <row r="32" spans="2:11" ht="22.5" hidden="1" customHeight="1" x14ac:dyDescent="0.25">
      <c r="B32" s="37"/>
      <c r="C32" s="149"/>
      <c r="D32" s="150"/>
      <c r="E32" s="8" t="s">
        <v>13</v>
      </c>
      <c r="F32" s="28"/>
      <c r="G32" s="19" t="s">
        <v>32</v>
      </c>
      <c r="H32" s="20"/>
      <c r="I32" s="61"/>
      <c r="J32" s="61"/>
      <c r="K32" s="41"/>
    </row>
    <row r="33" spans="2:11" ht="30" customHeight="1" x14ac:dyDescent="0.25">
      <c r="B33" s="35" t="s">
        <v>116</v>
      </c>
      <c r="C33" s="30" t="s">
        <v>45</v>
      </c>
      <c r="D33" s="31"/>
      <c r="E33" s="31"/>
      <c r="F33" s="31"/>
      <c r="G33" s="31"/>
      <c r="H33" s="31"/>
      <c r="I33" s="58"/>
      <c r="J33" s="58"/>
      <c r="K33" s="36"/>
    </row>
    <row r="34" spans="2:11" ht="35.1" customHeight="1" x14ac:dyDescent="0.25">
      <c r="B34" s="42" t="s">
        <v>117</v>
      </c>
      <c r="C34" s="147" t="s">
        <v>46</v>
      </c>
      <c r="D34" s="148"/>
      <c r="E34" s="72"/>
      <c r="F34" s="88"/>
      <c r="G34" s="73"/>
      <c r="H34" s="10"/>
      <c r="I34" s="59"/>
      <c r="J34" s="60"/>
      <c r="K34" s="38"/>
    </row>
    <row r="35" spans="2:11" ht="30" customHeight="1" x14ac:dyDescent="0.25">
      <c r="B35" s="35" t="s">
        <v>118</v>
      </c>
      <c r="C35" s="124" t="s">
        <v>47</v>
      </c>
      <c r="D35" s="125"/>
      <c r="E35" s="31"/>
      <c r="F35" s="31"/>
      <c r="G35" s="31"/>
      <c r="H35" s="31"/>
      <c r="I35" s="58"/>
      <c r="J35" s="58"/>
      <c r="K35" s="36"/>
    </row>
    <row r="36" spans="2:11" ht="39.75" customHeight="1" x14ac:dyDescent="0.25">
      <c r="B36" s="79" t="s">
        <v>119</v>
      </c>
      <c r="C36" s="91" t="s">
        <v>193</v>
      </c>
      <c r="D36" s="92"/>
      <c r="E36" s="93"/>
      <c r="F36" s="94"/>
      <c r="G36" s="95"/>
      <c r="H36" s="43"/>
      <c r="I36" s="71"/>
      <c r="J36" s="60"/>
      <c r="K36" s="38"/>
    </row>
    <row r="37" spans="2:11" ht="36.75" customHeight="1" x14ac:dyDescent="0.25">
      <c r="B37" s="79" t="s">
        <v>120</v>
      </c>
      <c r="C37" s="91" t="s">
        <v>83</v>
      </c>
      <c r="D37" s="92"/>
      <c r="E37" s="93"/>
      <c r="F37" s="94"/>
      <c r="G37" s="95"/>
      <c r="H37" s="43"/>
      <c r="I37" s="71"/>
      <c r="J37" s="60"/>
      <c r="K37" s="38"/>
    </row>
    <row r="38" spans="2:11" ht="36.75" customHeight="1" x14ac:dyDescent="0.25">
      <c r="B38" s="79" t="s">
        <v>121</v>
      </c>
      <c r="C38" s="91" t="s">
        <v>84</v>
      </c>
      <c r="D38" s="92"/>
      <c r="E38" s="93"/>
      <c r="F38" s="94"/>
      <c r="G38" s="95"/>
      <c r="H38" s="43"/>
      <c r="I38" s="71"/>
      <c r="J38" s="60"/>
      <c r="K38" s="38"/>
    </row>
    <row r="39" spans="2:11" ht="36.75" customHeight="1" x14ac:dyDescent="0.25">
      <c r="B39" s="79" t="s">
        <v>122</v>
      </c>
      <c r="C39" s="91" t="s">
        <v>85</v>
      </c>
      <c r="D39" s="92"/>
      <c r="E39" s="93"/>
      <c r="F39" s="94"/>
      <c r="G39" s="95"/>
      <c r="H39" s="43"/>
      <c r="I39" s="71"/>
      <c r="J39" s="60"/>
      <c r="K39" s="38"/>
    </row>
    <row r="40" spans="2:11" ht="36.75" customHeight="1" x14ac:dyDescent="0.25">
      <c r="B40" s="79" t="s">
        <v>123</v>
      </c>
      <c r="C40" s="91" t="s">
        <v>224</v>
      </c>
      <c r="D40" s="92"/>
      <c r="E40" s="93"/>
      <c r="F40" s="94"/>
      <c r="G40" s="95"/>
      <c r="H40" s="43"/>
      <c r="I40" s="71"/>
      <c r="J40" s="60"/>
      <c r="K40" s="38"/>
    </row>
    <row r="41" spans="2:11" ht="36.75" customHeight="1" x14ac:dyDescent="0.25">
      <c r="B41" s="79" t="s">
        <v>124</v>
      </c>
      <c r="C41" s="91" t="s">
        <v>48</v>
      </c>
      <c r="D41" s="92"/>
      <c r="E41" s="93"/>
      <c r="F41" s="94"/>
      <c r="G41" s="95"/>
      <c r="H41" s="43"/>
      <c r="I41" s="71"/>
      <c r="J41" s="60"/>
      <c r="K41" s="38"/>
    </row>
    <row r="42" spans="2:11" ht="36.75" customHeight="1" x14ac:dyDescent="0.25">
      <c r="B42" s="79" t="s">
        <v>125</v>
      </c>
      <c r="C42" s="91" t="s">
        <v>86</v>
      </c>
      <c r="D42" s="92"/>
      <c r="E42" s="93"/>
      <c r="F42" s="94"/>
      <c r="G42" s="95"/>
      <c r="H42" s="43"/>
      <c r="I42" s="71"/>
      <c r="J42" s="60"/>
      <c r="K42" s="38"/>
    </row>
    <row r="43" spans="2:11" ht="36.75" customHeight="1" x14ac:dyDescent="0.25">
      <c r="B43" s="79" t="s">
        <v>126</v>
      </c>
      <c r="C43" s="91" t="s">
        <v>87</v>
      </c>
      <c r="D43" s="92"/>
      <c r="E43" s="93"/>
      <c r="F43" s="94"/>
      <c r="G43" s="95"/>
      <c r="H43" s="43"/>
      <c r="I43" s="71"/>
      <c r="J43" s="60"/>
      <c r="K43" s="38"/>
    </row>
    <row r="44" spans="2:11" ht="36.75" customHeight="1" x14ac:dyDescent="0.25">
      <c r="B44" s="79" t="s">
        <v>127</v>
      </c>
      <c r="C44" s="91" t="s">
        <v>49</v>
      </c>
      <c r="D44" s="92"/>
      <c r="E44" s="93"/>
      <c r="F44" s="94"/>
      <c r="G44" s="95"/>
      <c r="H44" s="43"/>
      <c r="I44" s="71"/>
      <c r="J44" s="60"/>
      <c r="K44" s="38"/>
    </row>
    <row r="45" spans="2:11" ht="36" customHeight="1" x14ac:dyDescent="0.25">
      <c r="B45" s="79" t="s">
        <v>128</v>
      </c>
      <c r="C45" s="91" t="s">
        <v>88</v>
      </c>
      <c r="D45" s="92"/>
      <c r="E45" s="93"/>
      <c r="F45" s="94"/>
      <c r="G45" s="95"/>
      <c r="H45" s="43"/>
      <c r="I45" s="71"/>
      <c r="J45" s="60"/>
      <c r="K45" s="38"/>
    </row>
    <row r="46" spans="2:11" ht="36.75" customHeight="1" x14ac:dyDescent="0.25">
      <c r="B46" s="79" t="s">
        <v>129</v>
      </c>
      <c r="C46" s="91" t="s">
        <v>89</v>
      </c>
      <c r="D46" s="92"/>
      <c r="E46" s="93"/>
      <c r="F46" s="94"/>
      <c r="G46" s="95" t="s">
        <v>50</v>
      </c>
      <c r="H46" s="43"/>
      <c r="I46" s="71"/>
      <c r="J46" s="60"/>
      <c r="K46" s="38"/>
    </row>
    <row r="47" spans="2:11" ht="36.75" customHeight="1" x14ac:dyDescent="0.25">
      <c r="B47" s="79" t="s">
        <v>130</v>
      </c>
      <c r="C47" s="91" t="s">
        <v>90</v>
      </c>
      <c r="D47" s="92"/>
      <c r="E47" s="93"/>
      <c r="F47" s="94"/>
      <c r="G47" s="95" t="s">
        <v>50</v>
      </c>
      <c r="H47" s="43"/>
      <c r="I47" s="71"/>
      <c r="J47" s="60"/>
      <c r="K47" s="38"/>
    </row>
    <row r="48" spans="2:11" ht="36.75" customHeight="1" x14ac:dyDescent="0.25">
      <c r="B48" s="79" t="s">
        <v>131</v>
      </c>
      <c r="C48" s="91" t="s">
        <v>91</v>
      </c>
      <c r="D48" s="92"/>
      <c r="E48" s="93"/>
      <c r="F48" s="94"/>
      <c r="G48" s="95" t="s">
        <v>50</v>
      </c>
      <c r="H48" s="43"/>
      <c r="I48" s="71"/>
      <c r="J48" s="60"/>
      <c r="K48" s="38"/>
    </row>
    <row r="49" spans="2:11" ht="36.75" customHeight="1" x14ac:dyDescent="0.25">
      <c r="B49" s="79" t="s">
        <v>132</v>
      </c>
      <c r="C49" s="91" t="s">
        <v>51</v>
      </c>
      <c r="D49" s="92"/>
      <c r="E49" s="93"/>
      <c r="F49" s="94"/>
      <c r="G49" s="95" t="s">
        <v>50</v>
      </c>
      <c r="H49" s="43"/>
      <c r="I49" s="71"/>
      <c r="J49" s="60"/>
      <c r="K49" s="38"/>
    </row>
    <row r="50" spans="2:11" ht="36.75" customHeight="1" x14ac:dyDescent="0.25">
      <c r="B50" s="79" t="s">
        <v>133</v>
      </c>
      <c r="C50" s="91" t="s">
        <v>52</v>
      </c>
      <c r="D50" s="92"/>
      <c r="E50" s="93"/>
      <c r="F50" s="94"/>
      <c r="G50" s="95"/>
      <c r="H50" s="43"/>
      <c r="I50" s="71"/>
      <c r="J50" s="60"/>
      <c r="K50" s="38"/>
    </row>
    <row r="51" spans="2:11" ht="36.75" customHeight="1" x14ac:dyDescent="0.25">
      <c r="B51" s="79" t="s">
        <v>134</v>
      </c>
      <c r="C51" s="91" t="s">
        <v>92</v>
      </c>
      <c r="D51" s="92"/>
      <c r="E51" s="93"/>
      <c r="F51" s="94"/>
      <c r="G51" s="95"/>
      <c r="H51" s="43"/>
      <c r="I51" s="71"/>
      <c r="J51" s="60"/>
      <c r="K51" s="38"/>
    </row>
    <row r="52" spans="2:11" ht="36.75" customHeight="1" x14ac:dyDescent="0.25">
      <c r="B52" s="79" t="s">
        <v>135</v>
      </c>
      <c r="C52" s="134" t="s">
        <v>93</v>
      </c>
      <c r="D52" s="135"/>
      <c r="E52" s="93"/>
      <c r="F52" s="94"/>
      <c r="G52" s="95"/>
      <c r="H52" s="43"/>
      <c r="I52" s="71"/>
      <c r="J52" s="60"/>
      <c r="K52" s="38"/>
    </row>
    <row r="53" spans="2:11" ht="36.75" customHeight="1" x14ac:dyDescent="0.25">
      <c r="B53" s="79" t="s">
        <v>180</v>
      </c>
      <c r="C53" s="91" t="s">
        <v>169</v>
      </c>
      <c r="D53" s="92"/>
      <c r="E53" s="93"/>
      <c r="F53" s="94"/>
      <c r="G53" s="95" t="s">
        <v>50</v>
      </c>
      <c r="H53" s="43"/>
      <c r="I53" s="71"/>
      <c r="J53" s="60"/>
      <c r="K53" s="38"/>
    </row>
    <row r="54" spans="2:11" ht="30" customHeight="1" x14ac:dyDescent="0.25">
      <c r="B54" s="35" t="s">
        <v>136</v>
      </c>
      <c r="C54" s="124" t="s">
        <v>53</v>
      </c>
      <c r="D54" s="125"/>
      <c r="E54" s="31"/>
      <c r="F54" s="31"/>
      <c r="G54" s="31"/>
      <c r="H54" s="36"/>
      <c r="I54" s="58"/>
      <c r="J54" s="58"/>
      <c r="K54" s="36"/>
    </row>
    <row r="55" spans="2:11" ht="53.25" customHeight="1" x14ac:dyDescent="0.25">
      <c r="B55" s="75" t="s">
        <v>137</v>
      </c>
      <c r="C55" s="99" t="s">
        <v>96</v>
      </c>
      <c r="D55" s="99"/>
      <c r="E55" s="93"/>
      <c r="F55" s="94"/>
      <c r="G55" s="95"/>
      <c r="H55" s="43"/>
      <c r="I55" s="71"/>
      <c r="J55" s="60"/>
      <c r="K55" s="38"/>
    </row>
    <row r="56" spans="2:11" ht="36.75" customHeight="1" x14ac:dyDescent="0.25">
      <c r="B56" s="75" t="s">
        <v>138</v>
      </c>
      <c r="C56" s="91" t="s">
        <v>94</v>
      </c>
      <c r="D56" s="92"/>
      <c r="E56" s="93"/>
      <c r="F56" s="94"/>
      <c r="G56" s="95"/>
      <c r="H56" s="43"/>
      <c r="I56" s="71"/>
      <c r="J56" s="60"/>
      <c r="K56" s="38"/>
    </row>
    <row r="57" spans="2:11" ht="36.75" customHeight="1" x14ac:dyDescent="0.25">
      <c r="B57" s="75" t="s">
        <v>139</v>
      </c>
      <c r="C57" s="91" t="s">
        <v>98</v>
      </c>
      <c r="D57" s="92"/>
      <c r="E57" s="93"/>
      <c r="F57" s="94"/>
      <c r="G57" s="95"/>
      <c r="H57" s="43"/>
      <c r="I57" s="71"/>
      <c r="J57" s="60"/>
      <c r="K57" s="38"/>
    </row>
    <row r="58" spans="2:11" ht="36.75" customHeight="1" x14ac:dyDescent="0.25">
      <c r="B58" s="75" t="s">
        <v>140</v>
      </c>
      <c r="C58" s="100" t="s">
        <v>95</v>
      </c>
      <c r="D58" s="101"/>
      <c r="E58" s="96"/>
      <c r="F58" s="97"/>
      <c r="G58" s="98"/>
      <c r="H58" s="43"/>
      <c r="I58" s="71"/>
      <c r="J58" s="60"/>
      <c r="K58" s="38"/>
    </row>
    <row r="59" spans="2:11" ht="36.75" customHeight="1" x14ac:dyDescent="0.25">
      <c r="B59" s="75" t="s">
        <v>141</v>
      </c>
      <c r="C59" s="91" t="s">
        <v>59</v>
      </c>
      <c r="D59" s="92"/>
      <c r="E59" s="93"/>
      <c r="F59" s="94"/>
      <c r="G59" s="95"/>
      <c r="H59" s="43"/>
      <c r="I59" s="71"/>
      <c r="J59" s="60"/>
      <c r="K59" s="38"/>
    </row>
    <row r="60" spans="2:11" ht="36.75" customHeight="1" x14ac:dyDescent="0.25">
      <c r="B60" s="75" t="s">
        <v>142</v>
      </c>
      <c r="C60" s="99" t="s">
        <v>54</v>
      </c>
      <c r="D60" s="99"/>
      <c r="E60" s="93"/>
      <c r="F60" s="94"/>
      <c r="G60" s="95"/>
      <c r="H60" s="43"/>
      <c r="I60" s="71"/>
      <c r="J60" s="60"/>
      <c r="K60" s="38"/>
    </row>
    <row r="61" spans="2:11" ht="36.75" customHeight="1" x14ac:dyDescent="0.25">
      <c r="B61" s="75" t="s">
        <v>143</v>
      </c>
      <c r="C61" s="99" t="s">
        <v>55</v>
      </c>
      <c r="D61" s="99"/>
      <c r="E61" s="93"/>
      <c r="F61" s="94"/>
      <c r="G61" s="95"/>
      <c r="H61" s="43"/>
      <c r="I61" s="71"/>
      <c r="J61" s="60"/>
      <c r="K61" s="38"/>
    </row>
    <row r="62" spans="2:11" ht="36.75" customHeight="1" x14ac:dyDescent="0.25">
      <c r="B62" s="75" t="s">
        <v>144</v>
      </c>
      <c r="C62" s="99" t="s">
        <v>56</v>
      </c>
      <c r="D62" s="99"/>
      <c r="E62" s="93"/>
      <c r="F62" s="94"/>
      <c r="G62" s="95"/>
      <c r="H62" s="43"/>
      <c r="I62" s="71"/>
      <c r="J62" s="60"/>
      <c r="K62" s="38"/>
    </row>
    <row r="63" spans="2:11" ht="36.75" customHeight="1" x14ac:dyDescent="0.25">
      <c r="B63" s="75" t="s">
        <v>145</v>
      </c>
      <c r="C63" s="99" t="s">
        <v>57</v>
      </c>
      <c r="D63" s="99"/>
      <c r="E63" s="93"/>
      <c r="F63" s="94"/>
      <c r="G63" s="95"/>
      <c r="H63" s="43"/>
      <c r="I63" s="71"/>
      <c r="J63" s="60"/>
      <c r="K63" s="38"/>
    </row>
    <row r="64" spans="2:11" ht="36.75" customHeight="1" x14ac:dyDescent="0.25">
      <c r="B64" s="75" t="s">
        <v>146</v>
      </c>
      <c r="C64" s="99" t="s">
        <v>58</v>
      </c>
      <c r="D64" s="99"/>
      <c r="E64" s="93"/>
      <c r="F64" s="94"/>
      <c r="G64" s="95"/>
      <c r="H64" s="43"/>
      <c r="I64" s="71"/>
      <c r="J64" s="60"/>
      <c r="K64" s="38"/>
    </row>
    <row r="65" spans="2:12" ht="36.75" customHeight="1" x14ac:dyDescent="0.25">
      <c r="B65" s="75" t="s">
        <v>147</v>
      </c>
      <c r="C65" s="99" t="s">
        <v>238</v>
      </c>
      <c r="D65" s="99"/>
      <c r="E65" s="93"/>
      <c r="F65" s="94"/>
      <c r="G65" s="95"/>
      <c r="H65" s="43"/>
      <c r="I65" s="71"/>
      <c r="J65" s="60"/>
      <c r="K65" s="38"/>
    </row>
    <row r="66" spans="2:12" ht="53.25" customHeight="1" x14ac:dyDescent="0.25">
      <c r="B66" s="75" t="s">
        <v>148</v>
      </c>
      <c r="C66" s="99" t="s">
        <v>237</v>
      </c>
      <c r="D66" s="99"/>
      <c r="E66" s="93"/>
      <c r="F66" s="94"/>
      <c r="G66" s="95"/>
      <c r="H66" s="43"/>
      <c r="I66" s="71"/>
      <c r="J66" s="60"/>
      <c r="K66" s="38"/>
    </row>
    <row r="67" spans="2:12" ht="36.75" customHeight="1" x14ac:dyDescent="0.25">
      <c r="B67" s="75" t="s">
        <v>149</v>
      </c>
      <c r="C67" s="99" t="s">
        <v>97</v>
      </c>
      <c r="D67" s="99"/>
      <c r="E67" s="93"/>
      <c r="F67" s="94"/>
      <c r="G67" s="95"/>
      <c r="H67" s="43"/>
      <c r="I67" s="71"/>
      <c r="J67" s="60"/>
      <c r="K67" s="38"/>
    </row>
    <row r="68" spans="2:12" ht="36.75" customHeight="1" x14ac:dyDescent="0.25">
      <c r="B68" s="75" t="s">
        <v>150</v>
      </c>
      <c r="C68" s="91" t="s">
        <v>99</v>
      </c>
      <c r="D68" s="92"/>
      <c r="E68" s="93"/>
      <c r="F68" s="94"/>
      <c r="G68" s="95"/>
      <c r="H68" s="43"/>
      <c r="I68" s="71"/>
      <c r="J68" s="60"/>
      <c r="K68" s="38"/>
    </row>
    <row r="69" spans="2:12" ht="36.75" customHeight="1" x14ac:dyDescent="0.25">
      <c r="B69" s="75" t="s">
        <v>151</v>
      </c>
      <c r="C69" s="91" t="s">
        <v>100</v>
      </c>
      <c r="D69" s="92"/>
      <c r="E69" s="93"/>
      <c r="F69" s="94"/>
      <c r="G69" s="95"/>
      <c r="H69" s="43"/>
      <c r="I69" s="71"/>
      <c r="J69" s="60"/>
      <c r="K69" s="38"/>
    </row>
    <row r="70" spans="2:12" ht="36.75" customHeight="1" x14ac:dyDescent="0.25">
      <c r="B70" s="75" t="s">
        <v>152</v>
      </c>
      <c r="C70" s="99" t="s">
        <v>60</v>
      </c>
      <c r="D70" s="99"/>
      <c r="E70" s="93"/>
      <c r="F70" s="94"/>
      <c r="G70" s="95"/>
      <c r="H70" s="43"/>
      <c r="I70" s="71"/>
      <c r="J70" s="60"/>
      <c r="K70" s="38"/>
    </row>
    <row r="71" spans="2:12" ht="36.75" customHeight="1" x14ac:dyDescent="0.25">
      <c r="B71" s="75" t="s">
        <v>153</v>
      </c>
      <c r="C71" s="91" t="s">
        <v>192</v>
      </c>
      <c r="D71" s="92"/>
      <c r="E71" s="93"/>
      <c r="F71" s="94"/>
      <c r="G71" s="95"/>
      <c r="H71" s="43"/>
      <c r="I71" s="71"/>
      <c r="J71" s="60"/>
      <c r="K71" s="38"/>
    </row>
    <row r="72" spans="2:12" ht="36.75" customHeight="1" x14ac:dyDescent="0.25">
      <c r="B72" s="75" t="s">
        <v>154</v>
      </c>
      <c r="C72" s="99" t="s">
        <v>101</v>
      </c>
      <c r="D72" s="99"/>
      <c r="E72" s="96"/>
      <c r="F72" s="97"/>
      <c r="G72" s="98" t="s">
        <v>32</v>
      </c>
      <c r="H72" s="43"/>
      <c r="I72" s="77"/>
      <c r="J72" s="62"/>
      <c r="K72" s="43"/>
    </row>
    <row r="73" spans="2:12" ht="30" customHeight="1" x14ac:dyDescent="0.25">
      <c r="B73" s="35" t="s">
        <v>155</v>
      </c>
      <c r="C73" s="124" t="s">
        <v>61</v>
      </c>
      <c r="D73" s="125"/>
      <c r="E73" s="31"/>
      <c r="F73" s="31"/>
      <c r="G73" s="31"/>
      <c r="H73" s="36"/>
      <c r="I73" s="58"/>
      <c r="J73" s="58"/>
      <c r="K73" s="36"/>
    </row>
    <row r="74" spans="2:12" ht="66" customHeight="1" x14ac:dyDescent="0.25">
      <c r="B74" s="76" t="s">
        <v>156</v>
      </c>
      <c r="C74" s="91" t="s">
        <v>102</v>
      </c>
      <c r="D74" s="92"/>
      <c r="E74" s="93"/>
      <c r="F74" s="94"/>
      <c r="G74" s="95"/>
      <c r="H74" s="43"/>
      <c r="I74" s="71"/>
      <c r="J74" s="60"/>
      <c r="K74" s="38"/>
    </row>
    <row r="75" spans="2:12" ht="42" customHeight="1" x14ac:dyDescent="0.25">
      <c r="B75" s="76" t="s">
        <v>157</v>
      </c>
      <c r="C75" s="91" t="s">
        <v>103</v>
      </c>
      <c r="D75" s="92"/>
      <c r="E75" s="96"/>
      <c r="F75" s="97"/>
      <c r="G75" s="98"/>
      <c r="H75" s="43"/>
      <c r="I75" s="77"/>
      <c r="J75" s="62"/>
      <c r="K75" s="43"/>
    </row>
    <row r="76" spans="2:12" ht="30" customHeight="1" x14ac:dyDescent="0.25">
      <c r="B76" s="35" t="s">
        <v>158</v>
      </c>
      <c r="C76" s="124" t="s">
        <v>6</v>
      </c>
      <c r="D76" s="125"/>
      <c r="E76" s="31"/>
      <c r="F76" s="31"/>
      <c r="G76" s="31"/>
      <c r="H76" s="36"/>
      <c r="I76" s="58"/>
      <c r="J76" s="58"/>
      <c r="K76" s="36"/>
    </row>
    <row r="77" spans="2:12" ht="65.25" customHeight="1" x14ac:dyDescent="0.25">
      <c r="B77" s="40" t="s">
        <v>159</v>
      </c>
      <c r="C77" s="99" t="s">
        <v>104</v>
      </c>
      <c r="D77" s="99"/>
      <c r="E77" s="96"/>
      <c r="F77" s="97"/>
      <c r="G77" s="98"/>
      <c r="H77" s="43"/>
      <c r="I77" s="77"/>
      <c r="J77" s="62"/>
      <c r="K77" s="43"/>
    </row>
    <row r="78" spans="2:12" ht="24.95" customHeight="1" x14ac:dyDescent="0.25">
      <c r="B78" s="12"/>
      <c r="C78" s="14"/>
      <c r="D78" s="14"/>
      <c r="E78" s="14"/>
      <c r="F78" s="14"/>
      <c r="G78" s="14"/>
      <c r="H78" s="14"/>
      <c r="I78" s="14"/>
      <c r="J78" s="14"/>
      <c r="K78" s="13"/>
    </row>
    <row r="79" spans="2:12" s="18" customFormat="1" ht="39.950000000000003" customHeight="1" x14ac:dyDescent="0.25">
      <c r="B79" s="33" t="s">
        <v>160</v>
      </c>
      <c r="C79" s="133" t="s">
        <v>62</v>
      </c>
      <c r="D79" s="133"/>
      <c r="E79" s="17"/>
      <c r="F79" s="17"/>
      <c r="G79" s="17"/>
      <c r="H79" s="17"/>
      <c r="I79" s="57"/>
      <c r="J79" s="57"/>
      <c r="K79" s="34"/>
      <c r="L79" s="85"/>
    </row>
    <row r="80" spans="2:12" s="29" customFormat="1" ht="75" customHeight="1" x14ac:dyDescent="0.25">
      <c r="B80" s="33" t="s">
        <v>161</v>
      </c>
      <c r="C80" s="136" t="s">
        <v>33</v>
      </c>
      <c r="D80" s="137"/>
      <c r="E80" s="138"/>
      <c r="F80" s="138"/>
      <c r="G80" s="138"/>
      <c r="H80" s="138"/>
      <c r="I80" s="138"/>
      <c r="J80" s="138"/>
      <c r="K80" s="138"/>
      <c r="L80" s="85"/>
    </row>
    <row r="81" spans="2:20" s="29" customFormat="1" ht="93" customHeight="1" x14ac:dyDescent="0.25">
      <c r="B81" s="33" t="s">
        <v>162</v>
      </c>
      <c r="C81" s="127" t="s">
        <v>223</v>
      </c>
      <c r="D81" s="127"/>
      <c r="E81" s="47"/>
      <c r="F81" s="128" t="s">
        <v>31</v>
      </c>
      <c r="G81" s="128"/>
      <c r="H81" s="128"/>
      <c r="I81" s="128"/>
      <c r="J81" s="128"/>
      <c r="K81" s="128"/>
      <c r="L81" s="85"/>
    </row>
    <row r="82" spans="2:20" ht="24.95" customHeight="1" x14ac:dyDescent="0.25">
      <c r="B82" s="51"/>
      <c r="C82" s="52"/>
      <c r="D82" s="52"/>
      <c r="E82" s="52"/>
      <c r="F82" s="52"/>
      <c r="G82" s="52"/>
      <c r="H82" s="52"/>
      <c r="I82" s="52"/>
      <c r="J82" s="52"/>
      <c r="K82" s="53"/>
      <c r="M82" s="1"/>
    </row>
    <row r="83" spans="2:20" ht="30.95" customHeight="1" x14ac:dyDescent="0.25">
      <c r="B83" s="44"/>
      <c r="C83" s="49"/>
      <c r="D83" s="50"/>
      <c r="E83" s="129" t="s">
        <v>37</v>
      </c>
      <c r="F83" s="129"/>
      <c r="G83" s="129"/>
      <c r="H83" s="130"/>
      <c r="I83" s="64"/>
      <c r="J83" s="64"/>
      <c r="K83" s="66">
        <f>K12</f>
        <v>0</v>
      </c>
    </row>
    <row r="84" spans="2:20" ht="30.95" customHeight="1" x14ac:dyDescent="0.25">
      <c r="B84" s="45"/>
      <c r="C84" s="49"/>
      <c r="D84" s="50"/>
      <c r="E84" s="129" t="s">
        <v>14</v>
      </c>
      <c r="F84" s="129"/>
      <c r="G84" s="129"/>
      <c r="H84" s="130"/>
      <c r="I84" s="80"/>
      <c r="J84" s="80"/>
      <c r="K84" s="67">
        <f>K83*0.19</f>
        <v>0</v>
      </c>
      <c r="N84" s="139"/>
      <c r="O84" s="139"/>
      <c r="P84" s="139"/>
      <c r="Q84" s="139"/>
      <c r="R84" s="139"/>
      <c r="S84" s="139"/>
      <c r="T84" s="139"/>
    </row>
    <row r="85" spans="2:20" ht="30.95" customHeight="1" x14ac:dyDescent="0.25">
      <c r="B85" s="45"/>
      <c r="C85" s="49"/>
      <c r="D85" s="50"/>
      <c r="E85" s="129" t="s">
        <v>23</v>
      </c>
      <c r="F85" s="129"/>
      <c r="G85" s="129"/>
      <c r="H85" s="130"/>
      <c r="I85" s="80"/>
      <c r="J85" s="80"/>
      <c r="K85" s="68">
        <f>K83+K84</f>
        <v>0</v>
      </c>
    </row>
    <row r="86" spans="2:20" ht="37.5" customHeight="1" x14ac:dyDescent="0.25">
      <c r="B86" s="45"/>
      <c r="C86" s="49"/>
      <c r="D86" s="50"/>
      <c r="E86" s="131" t="s">
        <v>15</v>
      </c>
      <c r="F86" s="132"/>
      <c r="G86" s="16">
        <v>0</v>
      </c>
      <c r="H86" s="15"/>
      <c r="I86" s="65"/>
      <c r="J86" s="69"/>
      <c r="K86" s="67">
        <f>K85*G86</f>
        <v>0</v>
      </c>
    </row>
    <row r="87" spans="2:20" ht="30.95" customHeight="1" x14ac:dyDescent="0.25">
      <c r="B87" s="46"/>
      <c r="C87" s="49"/>
      <c r="D87" s="50"/>
      <c r="E87" s="129" t="s">
        <v>24</v>
      </c>
      <c r="F87" s="129"/>
      <c r="G87" s="129"/>
      <c r="H87" s="130"/>
      <c r="I87" s="80"/>
      <c r="J87" s="80"/>
      <c r="K87" s="67">
        <f>K85-K86</f>
        <v>0</v>
      </c>
    </row>
    <row r="88" spans="2:20" ht="6.95" customHeight="1" x14ac:dyDescent="0.25">
      <c r="B88" s="48"/>
      <c r="C88" s="4"/>
      <c r="D88" s="4"/>
      <c r="E88" s="4"/>
      <c r="F88" s="4"/>
      <c r="G88" s="4"/>
      <c r="H88" s="4"/>
      <c r="I88" s="4"/>
      <c r="J88" s="4"/>
      <c r="K88" s="4"/>
    </row>
    <row r="89" spans="2:20" ht="15.75" customHeight="1" x14ac:dyDescent="0.25">
      <c r="B89" s="146" t="s">
        <v>1</v>
      </c>
      <c r="C89" s="146"/>
      <c r="D89" s="146"/>
      <c r="E89" s="146"/>
      <c r="F89" s="146"/>
      <c r="G89" s="146"/>
      <c r="H89" s="146"/>
      <c r="I89" s="146"/>
      <c r="J89" s="146"/>
      <c r="K89" s="146"/>
    </row>
    <row r="90" spans="2:20" ht="15.75" customHeight="1" x14ac:dyDescent="0.25">
      <c r="B90" s="126" t="s">
        <v>2</v>
      </c>
      <c r="C90" s="126"/>
      <c r="D90" s="126"/>
      <c r="E90" s="126"/>
      <c r="F90" s="126"/>
      <c r="G90" s="126"/>
      <c r="H90" s="126"/>
      <c r="I90" s="126"/>
      <c r="J90" s="126"/>
      <c r="K90" s="126"/>
    </row>
  </sheetData>
  <sheetProtection algorithmName="SHA-512" hashValue="1EmZSOk/83nHA3++Pr9kSJHvs1WC0XfxKFlbeL2hK80faUPKVLnw6rIXy/fmNuqXkZgzSLS3lnzZyYNMTRVQKw==" saltValue="Ck1cZMUrj1QDx7k9eAu4dA==" spinCount="100000" sheet="1" objects="1" scenarios="1"/>
  <mergeCells count="130">
    <mergeCell ref="E36:G36"/>
    <mergeCell ref="C80:D80"/>
    <mergeCell ref="E80:K80"/>
    <mergeCell ref="N84:T84"/>
    <mergeCell ref="E84:H84"/>
    <mergeCell ref="C8:D8"/>
    <mergeCell ref="B6:K6"/>
    <mergeCell ref="E8:G8"/>
    <mergeCell ref="B89:K89"/>
    <mergeCell ref="C34:D34"/>
    <mergeCell ref="C36:D36"/>
    <mergeCell ref="C32:D32"/>
    <mergeCell ref="C29:D29"/>
    <mergeCell ref="C30:D30"/>
    <mergeCell ref="C31:D31"/>
    <mergeCell ref="C77:D77"/>
    <mergeCell ref="C54:D54"/>
    <mergeCell ref="C56:D56"/>
    <mergeCell ref="C73:D73"/>
    <mergeCell ref="C74:D74"/>
    <mergeCell ref="C75:D75"/>
    <mergeCell ref="C76:D76"/>
    <mergeCell ref="C70:D70"/>
    <mergeCell ref="C43:D43"/>
    <mergeCell ref="B90:K90"/>
    <mergeCell ref="C81:D81"/>
    <mergeCell ref="F81:K81"/>
    <mergeCell ref="E85:H85"/>
    <mergeCell ref="E86:F86"/>
    <mergeCell ref="E87:H87"/>
    <mergeCell ref="C10:D10"/>
    <mergeCell ref="C11:D11"/>
    <mergeCell ref="C79:D79"/>
    <mergeCell ref="E83:H83"/>
    <mergeCell ref="C38:D38"/>
    <mergeCell ref="C18:D18"/>
    <mergeCell ref="C19:D19"/>
    <mergeCell ref="C20:D20"/>
    <mergeCell ref="C62:D62"/>
    <mergeCell ref="C57:D57"/>
    <mergeCell ref="C37:D37"/>
    <mergeCell ref="C39:D39"/>
    <mergeCell ref="C51:D51"/>
    <mergeCell ref="C45:D45"/>
    <mergeCell ref="C48:D48"/>
    <mergeCell ref="C52:D52"/>
    <mergeCell ref="C53:D53"/>
    <mergeCell ref="C35:D35"/>
    <mergeCell ref="B2:K2"/>
    <mergeCell ref="C14:D14"/>
    <mergeCell ref="E14:G14"/>
    <mergeCell ref="C12:D12"/>
    <mergeCell ref="E12:G12"/>
    <mergeCell ref="C27:D27"/>
    <mergeCell ref="C28:D28"/>
    <mergeCell ref="B3:K3"/>
    <mergeCell ref="C16:D16"/>
    <mergeCell ref="C17:D17"/>
    <mergeCell ref="B4:K4"/>
    <mergeCell ref="D5:K5"/>
    <mergeCell ref="B5:C5"/>
    <mergeCell ref="C21:D21"/>
    <mergeCell ref="C26:D26"/>
    <mergeCell ref="C13:D13"/>
    <mergeCell ref="E13:G13"/>
    <mergeCell ref="C15:D15"/>
    <mergeCell ref="C22:D22"/>
    <mergeCell ref="C23:D23"/>
    <mergeCell ref="C24:D24"/>
    <mergeCell ref="C25:D25"/>
    <mergeCell ref="E43:G43"/>
    <mergeCell ref="C44:D44"/>
    <mergeCell ref="E44:G44"/>
    <mergeCell ref="C59:D59"/>
    <mergeCell ref="C60:D60"/>
    <mergeCell ref="C61:D61"/>
    <mergeCell ref="E45:G45"/>
    <mergeCell ref="C46:D46"/>
    <mergeCell ref="E46:G46"/>
    <mergeCell ref="C47:D47"/>
    <mergeCell ref="E59:G59"/>
    <mergeCell ref="E60:G60"/>
    <mergeCell ref="E61:G61"/>
    <mergeCell ref="E55:G55"/>
    <mergeCell ref="E56:G56"/>
    <mergeCell ref="E57:G57"/>
    <mergeCell ref="E47:G47"/>
    <mergeCell ref="C55:D55"/>
    <mergeCell ref="E51:G51"/>
    <mergeCell ref="E52:G52"/>
    <mergeCell ref="E53:G53"/>
    <mergeCell ref="E48:G48"/>
    <mergeCell ref="C49:D49"/>
    <mergeCell ref="E49:G49"/>
    <mergeCell ref="E37:G37"/>
    <mergeCell ref="E38:G38"/>
    <mergeCell ref="E39:G39"/>
    <mergeCell ref="C40:D40"/>
    <mergeCell ref="E40:G40"/>
    <mergeCell ref="C41:D41"/>
    <mergeCell ref="E41:G41"/>
    <mergeCell ref="C42:D42"/>
    <mergeCell ref="E42:G42"/>
    <mergeCell ref="E74:G74"/>
    <mergeCell ref="E75:G75"/>
    <mergeCell ref="E77:G77"/>
    <mergeCell ref="E70:G70"/>
    <mergeCell ref="E71:G71"/>
    <mergeCell ref="E72:G72"/>
    <mergeCell ref="E67:G67"/>
    <mergeCell ref="E68:G68"/>
    <mergeCell ref="E69:G69"/>
    <mergeCell ref="C50:D50"/>
    <mergeCell ref="E50:G50"/>
    <mergeCell ref="E63:G63"/>
    <mergeCell ref="E64:G64"/>
    <mergeCell ref="E65:G65"/>
    <mergeCell ref="E66:G66"/>
    <mergeCell ref="E58:G58"/>
    <mergeCell ref="C72:D72"/>
    <mergeCell ref="C67:D67"/>
    <mergeCell ref="C68:D68"/>
    <mergeCell ref="C69:D69"/>
    <mergeCell ref="C63:D63"/>
    <mergeCell ref="C64:D64"/>
    <mergeCell ref="C65:D65"/>
    <mergeCell ref="C66:D66"/>
    <mergeCell ref="C58:D58"/>
    <mergeCell ref="E62:G62"/>
    <mergeCell ref="C71:D71"/>
  </mergeCells>
  <phoneticPr fontId="21" type="noConversion"/>
  <pageMargins left="0.70866141732283472" right="0.70866141732283472" top="0.74803149606299213" bottom="0.74803149606299213" header="0.31496062992125984" footer="0.31496062992125984"/>
  <pageSetup paperSize="9" scale="67" fitToHeight="0" orientation="landscape" r:id="rId1"/>
  <headerFooter>
    <oddFooter>Seite &amp;P&amp;RLeistungverzeichnisV2.xlsx</oddFooter>
  </headerFooter>
  <rowBreaks count="1" manualBreakCount="1">
    <brk id="82" max="16383" man="1"/>
  </rowBreaks>
  <colBreaks count="1" manualBreakCount="1">
    <brk id="2" min="3" max="14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150BE-22C4-4A86-8875-44C2ABEFF95A}">
  <sheetPr>
    <pageSetUpPr fitToPage="1"/>
  </sheetPr>
  <dimension ref="B1:T92"/>
  <sheetViews>
    <sheetView showGridLines="0" zoomScale="90" zoomScaleNormal="90" workbookViewId="0">
      <selection activeCell="D5" sqref="D5:K5"/>
    </sheetView>
  </sheetViews>
  <sheetFormatPr baseColWidth="10" defaultColWidth="11" defaultRowHeight="18" x14ac:dyDescent="0.25"/>
  <cols>
    <col min="1" max="1" width="1.875" style="7" customWidth="1"/>
    <col min="2" max="2" width="8.5" style="7" customWidth="1"/>
    <col min="3" max="3" width="17" style="7" customWidth="1"/>
    <col min="4" max="5" width="31.25" style="7" customWidth="1"/>
    <col min="6" max="6" width="13.25" style="7" customWidth="1"/>
    <col min="7" max="7" width="10.875" style="7" customWidth="1"/>
    <col min="8" max="8" width="8.25" style="7" customWidth="1"/>
    <col min="9" max="9" width="19.625" style="7" customWidth="1"/>
    <col min="10" max="10" width="8.25" style="7" customWidth="1"/>
    <col min="11" max="11" width="30.75" style="7" customWidth="1"/>
    <col min="12" max="12" width="11" style="85"/>
    <col min="13" max="14" width="11" style="7"/>
    <col min="15" max="15" width="41.125" style="7" customWidth="1"/>
    <col min="16" max="16384" width="11" style="7"/>
  </cols>
  <sheetData>
    <row r="1" spans="2:14" ht="11.25" customHeight="1" x14ac:dyDescent="0.25"/>
    <row r="2" spans="2:14" ht="50.1" customHeight="1" x14ac:dyDescent="0.25">
      <c r="B2" s="102" t="s">
        <v>10</v>
      </c>
      <c r="C2" s="103"/>
      <c r="D2" s="103"/>
      <c r="E2" s="103"/>
      <c r="F2" s="103"/>
      <c r="G2" s="103"/>
      <c r="H2" s="103"/>
      <c r="I2" s="103"/>
      <c r="J2" s="103"/>
      <c r="K2" s="104"/>
    </row>
    <row r="3" spans="2:14" ht="66.75" customHeight="1" x14ac:dyDescent="0.25">
      <c r="B3" s="113" t="s">
        <v>217</v>
      </c>
      <c r="C3" s="114"/>
      <c r="D3" s="114"/>
      <c r="E3" s="114"/>
      <c r="F3" s="114"/>
      <c r="G3" s="114"/>
      <c r="H3" s="114"/>
      <c r="I3" s="114"/>
      <c r="J3" s="114"/>
      <c r="K3" s="115"/>
    </row>
    <row r="4" spans="2:14" ht="41.25" customHeight="1" x14ac:dyDescent="0.25">
      <c r="B4" s="116" t="s">
        <v>220</v>
      </c>
      <c r="C4" s="117"/>
      <c r="D4" s="117"/>
      <c r="E4" s="117"/>
      <c r="F4" s="117"/>
      <c r="G4" s="117"/>
      <c r="H4" s="117"/>
      <c r="I4" s="117"/>
      <c r="J4" s="117"/>
      <c r="K4" s="118"/>
    </row>
    <row r="5" spans="2:14" ht="39.950000000000003" customHeight="1" x14ac:dyDescent="0.25">
      <c r="B5" s="122" t="s">
        <v>0</v>
      </c>
      <c r="C5" s="123"/>
      <c r="D5" s="119"/>
      <c r="E5" s="120"/>
      <c r="F5" s="120"/>
      <c r="G5" s="120"/>
      <c r="H5" s="120"/>
      <c r="I5" s="120"/>
      <c r="J5" s="120"/>
      <c r="K5" s="121"/>
      <c r="N5" s="5"/>
    </row>
    <row r="6" spans="2:14" ht="44.25" customHeight="1" x14ac:dyDescent="0.25">
      <c r="B6" s="142" t="s">
        <v>4</v>
      </c>
      <c r="C6" s="143"/>
      <c r="D6" s="143"/>
      <c r="E6" s="143"/>
      <c r="F6" s="143"/>
      <c r="G6" s="143"/>
      <c r="H6" s="143"/>
      <c r="I6" s="143"/>
      <c r="J6" s="143"/>
      <c r="K6" s="144"/>
    </row>
    <row r="7" spans="2:14" ht="24.95" customHeight="1" x14ac:dyDescent="0.25">
      <c r="B7" s="81"/>
      <c r="C7" s="82"/>
      <c r="D7" s="82"/>
      <c r="E7" s="82"/>
      <c r="F7" s="82"/>
      <c r="G7" s="82"/>
      <c r="H7" s="82"/>
      <c r="I7" s="82"/>
      <c r="J7" s="82"/>
      <c r="K7" s="83"/>
    </row>
    <row r="8" spans="2:14" ht="50.1" customHeight="1" x14ac:dyDescent="0.25">
      <c r="B8" s="32" t="s">
        <v>5</v>
      </c>
      <c r="C8" s="140" t="s">
        <v>21</v>
      </c>
      <c r="D8" s="141"/>
      <c r="E8" s="140" t="s">
        <v>3</v>
      </c>
      <c r="F8" s="145"/>
      <c r="G8" s="141"/>
      <c r="H8" s="84"/>
      <c r="I8" s="54" t="s">
        <v>34</v>
      </c>
      <c r="J8" s="55" t="s">
        <v>35</v>
      </c>
      <c r="K8" s="32" t="s">
        <v>36</v>
      </c>
      <c r="N8" s="7" t="s">
        <v>11</v>
      </c>
    </row>
    <row r="9" spans="2:14" ht="24.95" customHeight="1" x14ac:dyDescent="0.25">
      <c r="B9" s="12"/>
      <c r="C9" s="14"/>
      <c r="D9" s="14"/>
      <c r="E9" s="14"/>
      <c r="F9" s="14"/>
      <c r="G9" s="14"/>
      <c r="H9" s="14"/>
      <c r="I9" s="56"/>
      <c r="J9" s="56"/>
      <c r="K9" s="13"/>
    </row>
    <row r="10" spans="2:14" s="18" customFormat="1" ht="39.950000000000003" customHeight="1" x14ac:dyDescent="0.25">
      <c r="B10" s="33" t="s">
        <v>70</v>
      </c>
      <c r="C10" s="133" t="s">
        <v>173</v>
      </c>
      <c r="D10" s="133"/>
      <c r="E10" s="17"/>
      <c r="F10" s="17"/>
      <c r="G10" s="17"/>
      <c r="H10" s="17"/>
      <c r="I10" s="57"/>
      <c r="J10" s="57"/>
      <c r="K10" s="34"/>
      <c r="L10" s="85"/>
    </row>
    <row r="11" spans="2:14" ht="30" customHeight="1" x14ac:dyDescent="0.25">
      <c r="B11" s="78" t="s">
        <v>12</v>
      </c>
      <c r="C11" s="124" t="s">
        <v>38</v>
      </c>
      <c r="D11" s="125"/>
      <c r="E11" s="31"/>
      <c r="F11" s="31"/>
      <c r="G11" s="31"/>
      <c r="H11" s="31"/>
      <c r="I11" s="58"/>
      <c r="J11" s="58"/>
      <c r="K11" s="36"/>
    </row>
    <row r="12" spans="2:14" ht="35.1" customHeight="1" x14ac:dyDescent="0.25">
      <c r="B12" s="86" t="s">
        <v>25</v>
      </c>
      <c r="C12" s="134" t="s">
        <v>227</v>
      </c>
      <c r="D12" s="135"/>
      <c r="E12" s="110"/>
      <c r="F12" s="111"/>
      <c r="G12" s="112"/>
      <c r="H12" s="10"/>
      <c r="I12" s="90">
        <v>0</v>
      </c>
      <c r="J12" s="60">
        <v>2</v>
      </c>
      <c r="K12" s="87">
        <f>I12*J12</f>
        <v>0</v>
      </c>
    </row>
    <row r="13" spans="2:14" ht="35.1" customHeight="1" x14ac:dyDescent="0.25">
      <c r="B13" s="86" t="s">
        <v>26</v>
      </c>
      <c r="C13" s="105" t="s">
        <v>39</v>
      </c>
      <c r="D13" s="106"/>
      <c r="E13" s="107"/>
      <c r="F13" s="108"/>
      <c r="G13" s="109"/>
      <c r="H13" s="10"/>
      <c r="I13" s="59"/>
      <c r="J13" s="60"/>
      <c r="K13" s="38"/>
    </row>
    <row r="14" spans="2:14" ht="35.1" customHeight="1" x14ac:dyDescent="0.25">
      <c r="B14" s="86" t="s">
        <v>27</v>
      </c>
      <c r="C14" s="105" t="s">
        <v>40</v>
      </c>
      <c r="D14" s="106"/>
      <c r="E14" s="107"/>
      <c r="F14" s="108"/>
      <c r="G14" s="109"/>
      <c r="H14" s="10"/>
      <c r="I14" s="59"/>
      <c r="J14" s="60"/>
      <c r="K14" s="38"/>
    </row>
    <row r="15" spans="2:14" ht="35.1" customHeight="1" x14ac:dyDescent="0.25">
      <c r="B15" s="86" t="s">
        <v>28</v>
      </c>
      <c r="C15" s="105" t="s">
        <v>172</v>
      </c>
      <c r="D15" s="106"/>
      <c r="E15" s="110"/>
      <c r="F15" s="111"/>
      <c r="G15" s="112"/>
      <c r="H15" s="10"/>
      <c r="I15" s="59"/>
      <c r="J15" s="60"/>
      <c r="K15" s="38"/>
    </row>
    <row r="16" spans="2:14" ht="30" customHeight="1" x14ac:dyDescent="0.25">
      <c r="B16" s="35" t="s">
        <v>71</v>
      </c>
      <c r="C16" s="124" t="s">
        <v>69</v>
      </c>
      <c r="D16" s="125"/>
      <c r="E16" s="31"/>
      <c r="F16" s="31"/>
      <c r="G16" s="31"/>
      <c r="H16" s="31"/>
      <c r="I16" s="58"/>
      <c r="J16" s="58"/>
      <c r="K16" s="36"/>
    </row>
    <row r="17" spans="2:11" ht="34.5" customHeight="1" x14ac:dyDescent="0.25">
      <c r="B17" s="39" t="s">
        <v>7</v>
      </c>
      <c r="C17" s="91" t="s">
        <v>64</v>
      </c>
      <c r="D17" s="92"/>
      <c r="E17" s="8" t="s">
        <v>41</v>
      </c>
      <c r="F17" s="9"/>
      <c r="G17" s="74" t="s">
        <v>66</v>
      </c>
      <c r="H17" s="10"/>
      <c r="I17" s="59"/>
      <c r="J17" s="60"/>
      <c r="K17" s="38"/>
    </row>
    <row r="18" spans="2:11" ht="35.1" customHeight="1" x14ac:dyDescent="0.25">
      <c r="B18" s="39" t="s">
        <v>8</v>
      </c>
      <c r="C18" s="91" t="s">
        <v>228</v>
      </c>
      <c r="D18" s="92"/>
      <c r="E18" s="8" t="s">
        <v>41</v>
      </c>
      <c r="F18" s="9"/>
      <c r="G18" s="74" t="s">
        <v>67</v>
      </c>
      <c r="H18" s="10"/>
      <c r="I18" s="59"/>
      <c r="J18" s="60"/>
      <c r="K18" s="38"/>
    </row>
    <row r="19" spans="2:11" ht="35.1" customHeight="1" x14ac:dyDescent="0.25">
      <c r="B19" s="39" t="s">
        <v>9</v>
      </c>
      <c r="C19" s="91" t="s">
        <v>163</v>
      </c>
      <c r="D19" s="92"/>
      <c r="E19" s="8" t="s">
        <v>41</v>
      </c>
      <c r="F19" s="9"/>
      <c r="G19" s="74" t="s">
        <v>68</v>
      </c>
      <c r="H19" s="10"/>
      <c r="I19" s="59"/>
      <c r="J19" s="60"/>
      <c r="K19" s="38"/>
    </row>
    <row r="20" spans="2:11" ht="69.75" customHeight="1" x14ac:dyDescent="0.25">
      <c r="B20" s="39" t="s">
        <v>29</v>
      </c>
      <c r="C20" s="100" t="s">
        <v>209</v>
      </c>
      <c r="D20" s="101"/>
      <c r="E20" s="72"/>
      <c r="F20" s="88"/>
      <c r="G20" s="73"/>
      <c r="H20" s="10"/>
      <c r="I20" s="59"/>
      <c r="J20" s="60"/>
      <c r="K20" s="38"/>
    </row>
    <row r="21" spans="2:11" ht="35.1" customHeight="1" x14ac:dyDescent="0.25">
      <c r="B21" s="39" t="s">
        <v>30</v>
      </c>
      <c r="C21" s="91" t="s">
        <v>210</v>
      </c>
      <c r="D21" s="92"/>
      <c r="E21" s="72"/>
      <c r="F21" s="88"/>
      <c r="G21" s="73"/>
      <c r="H21" s="10"/>
      <c r="I21" s="59"/>
      <c r="J21" s="60"/>
      <c r="K21" s="38"/>
    </row>
    <row r="22" spans="2:11" ht="35.1" customHeight="1" x14ac:dyDescent="0.25">
      <c r="B22" s="39" t="s">
        <v>105</v>
      </c>
      <c r="C22" s="100" t="s">
        <v>72</v>
      </c>
      <c r="D22" s="101"/>
      <c r="E22" s="72"/>
      <c r="F22" s="88"/>
      <c r="G22" s="73"/>
      <c r="H22" s="10"/>
      <c r="I22" s="59"/>
      <c r="J22" s="60"/>
      <c r="K22" s="38"/>
    </row>
    <row r="23" spans="2:11" ht="35.1" customHeight="1" x14ac:dyDescent="0.25">
      <c r="B23" s="39" t="s">
        <v>106</v>
      </c>
      <c r="C23" s="91" t="s">
        <v>73</v>
      </c>
      <c r="D23" s="92"/>
      <c r="E23" s="72"/>
      <c r="F23" s="88"/>
      <c r="G23" s="73"/>
      <c r="H23" s="10"/>
      <c r="I23" s="59"/>
      <c r="J23" s="60"/>
      <c r="K23" s="38"/>
    </row>
    <row r="24" spans="2:11" ht="35.1" customHeight="1" x14ac:dyDescent="0.25">
      <c r="B24" s="39" t="s">
        <v>107</v>
      </c>
      <c r="C24" s="91" t="s">
        <v>74</v>
      </c>
      <c r="D24" s="92"/>
      <c r="E24" s="72"/>
      <c r="F24" s="88"/>
      <c r="G24" s="73"/>
      <c r="H24" s="10"/>
      <c r="I24" s="59"/>
      <c r="J24" s="60"/>
      <c r="K24" s="38"/>
    </row>
    <row r="25" spans="2:11" ht="35.1" customHeight="1" x14ac:dyDescent="0.25">
      <c r="B25" s="39" t="s">
        <v>108</v>
      </c>
      <c r="C25" s="91" t="s">
        <v>75</v>
      </c>
      <c r="D25" s="92"/>
      <c r="E25" s="72"/>
      <c r="F25" s="88"/>
      <c r="G25" s="73"/>
      <c r="H25" s="10"/>
      <c r="I25" s="59"/>
      <c r="J25" s="60"/>
      <c r="K25" s="38"/>
    </row>
    <row r="26" spans="2:11" ht="35.1" customHeight="1" x14ac:dyDescent="0.25">
      <c r="B26" s="39" t="s">
        <v>109</v>
      </c>
      <c r="C26" s="91" t="s">
        <v>76</v>
      </c>
      <c r="D26" s="92"/>
      <c r="E26" s="72"/>
      <c r="F26" s="88"/>
      <c r="G26" s="73"/>
      <c r="H26" s="10"/>
      <c r="I26" s="59"/>
      <c r="J26" s="60"/>
      <c r="K26" s="38"/>
    </row>
    <row r="27" spans="2:11" ht="30" customHeight="1" x14ac:dyDescent="0.25">
      <c r="B27" s="35" t="s">
        <v>111</v>
      </c>
      <c r="C27" s="124" t="s">
        <v>42</v>
      </c>
      <c r="D27" s="125"/>
      <c r="E27" s="31"/>
      <c r="F27" s="31"/>
      <c r="G27" s="31"/>
      <c r="H27" s="31"/>
      <c r="I27" s="58"/>
      <c r="J27" s="58"/>
      <c r="K27" s="36"/>
    </row>
    <row r="28" spans="2:11" ht="35.1" customHeight="1" x14ac:dyDescent="0.25">
      <c r="B28" s="40" t="s">
        <v>110</v>
      </c>
      <c r="C28" s="91" t="s">
        <v>171</v>
      </c>
      <c r="D28" s="92"/>
      <c r="E28" s="8" t="s">
        <v>41</v>
      </c>
      <c r="F28" s="9"/>
      <c r="G28" s="89" t="s">
        <v>44</v>
      </c>
      <c r="H28" s="10"/>
      <c r="I28" s="59"/>
      <c r="J28" s="60"/>
      <c r="K28" s="38"/>
    </row>
    <row r="29" spans="2:11" ht="35.1" customHeight="1" x14ac:dyDescent="0.25">
      <c r="B29" s="40" t="s">
        <v>112</v>
      </c>
      <c r="C29" s="91" t="s">
        <v>164</v>
      </c>
      <c r="D29" s="92"/>
      <c r="E29" s="8" t="s">
        <v>41</v>
      </c>
      <c r="F29" s="9"/>
      <c r="G29" s="89" t="s">
        <v>44</v>
      </c>
      <c r="H29" s="10"/>
      <c r="I29" s="59"/>
      <c r="J29" s="60"/>
      <c r="K29" s="38"/>
    </row>
    <row r="30" spans="2:11" ht="35.1" customHeight="1" x14ac:dyDescent="0.25">
      <c r="B30" s="40" t="s">
        <v>113</v>
      </c>
      <c r="C30" s="91" t="s">
        <v>165</v>
      </c>
      <c r="D30" s="92"/>
      <c r="E30" s="8" t="s">
        <v>41</v>
      </c>
      <c r="F30" s="9"/>
      <c r="G30" s="89" t="s">
        <v>44</v>
      </c>
      <c r="H30" s="10"/>
      <c r="I30" s="59"/>
      <c r="J30" s="60"/>
      <c r="K30" s="38"/>
    </row>
    <row r="31" spans="2:11" ht="35.1" customHeight="1" x14ac:dyDescent="0.25">
      <c r="B31" s="40" t="s">
        <v>114</v>
      </c>
      <c r="C31" s="91" t="s">
        <v>79</v>
      </c>
      <c r="D31" s="92"/>
      <c r="E31" s="8" t="s">
        <v>41</v>
      </c>
      <c r="F31" s="9"/>
      <c r="G31" s="89" t="s">
        <v>44</v>
      </c>
      <c r="H31" s="10"/>
      <c r="I31" s="59"/>
      <c r="J31" s="60"/>
      <c r="K31" s="38"/>
    </row>
    <row r="32" spans="2:11" ht="35.1" customHeight="1" x14ac:dyDescent="0.25">
      <c r="B32" s="40" t="s">
        <v>115</v>
      </c>
      <c r="C32" s="134" t="s">
        <v>185</v>
      </c>
      <c r="D32" s="135"/>
      <c r="E32" s="8" t="s">
        <v>41</v>
      </c>
      <c r="F32" s="9"/>
      <c r="G32" s="89" t="s">
        <v>82</v>
      </c>
      <c r="H32" s="10"/>
      <c r="I32" s="59"/>
      <c r="J32" s="60"/>
      <c r="K32" s="38"/>
    </row>
    <row r="33" spans="2:11" ht="35.1" customHeight="1" x14ac:dyDescent="0.25">
      <c r="B33" s="40" t="s">
        <v>168</v>
      </c>
      <c r="C33" s="134" t="s">
        <v>186</v>
      </c>
      <c r="D33" s="135"/>
      <c r="E33" s="8" t="s">
        <v>41</v>
      </c>
      <c r="F33" s="9"/>
      <c r="G33" s="89" t="s">
        <v>43</v>
      </c>
      <c r="H33" s="10"/>
      <c r="I33" s="59"/>
      <c r="J33" s="60"/>
      <c r="K33" s="38"/>
    </row>
    <row r="34" spans="2:11" ht="22.5" hidden="1" customHeight="1" x14ac:dyDescent="0.25">
      <c r="B34" s="37"/>
      <c r="C34" s="149"/>
      <c r="D34" s="150"/>
      <c r="E34" s="8" t="s">
        <v>13</v>
      </c>
      <c r="F34" s="28"/>
      <c r="G34" s="19" t="s">
        <v>32</v>
      </c>
      <c r="H34" s="20"/>
      <c r="I34" s="61"/>
      <c r="J34" s="61"/>
      <c r="K34" s="41"/>
    </row>
    <row r="35" spans="2:11" ht="30" customHeight="1" x14ac:dyDescent="0.25">
      <c r="B35" s="35" t="s">
        <v>116</v>
      </c>
      <c r="C35" s="30" t="s">
        <v>45</v>
      </c>
      <c r="D35" s="31"/>
      <c r="E35" s="31"/>
      <c r="F35" s="31"/>
      <c r="G35" s="31"/>
      <c r="H35" s="31"/>
      <c r="I35" s="58"/>
      <c r="J35" s="58"/>
      <c r="K35" s="36"/>
    </row>
    <row r="36" spans="2:11" ht="35.1" customHeight="1" x14ac:dyDescent="0.25">
      <c r="B36" s="42" t="s">
        <v>117</v>
      </c>
      <c r="C36" s="147" t="s">
        <v>229</v>
      </c>
      <c r="D36" s="148"/>
      <c r="E36" s="72"/>
      <c r="F36" s="88"/>
      <c r="G36" s="73"/>
      <c r="H36" s="10"/>
      <c r="I36" s="59"/>
      <c r="J36" s="60"/>
      <c r="K36" s="38"/>
    </row>
    <row r="37" spans="2:11" ht="30" customHeight="1" x14ac:dyDescent="0.25">
      <c r="B37" s="35" t="s">
        <v>118</v>
      </c>
      <c r="C37" s="124" t="s">
        <v>47</v>
      </c>
      <c r="D37" s="125"/>
      <c r="E37" s="31"/>
      <c r="F37" s="31"/>
      <c r="G37" s="31"/>
      <c r="H37" s="31"/>
      <c r="I37" s="58"/>
      <c r="J37" s="58"/>
      <c r="K37" s="36"/>
    </row>
    <row r="38" spans="2:11" ht="96.6" customHeight="1" x14ac:dyDescent="0.25">
      <c r="B38" s="79" t="s">
        <v>119</v>
      </c>
      <c r="C38" s="91" t="s">
        <v>197</v>
      </c>
      <c r="D38" s="92"/>
      <c r="E38" s="93"/>
      <c r="F38" s="94"/>
      <c r="G38" s="95"/>
      <c r="H38" s="43"/>
      <c r="I38" s="71"/>
      <c r="J38" s="60"/>
      <c r="K38" s="38"/>
    </row>
    <row r="39" spans="2:11" ht="45.75" customHeight="1" x14ac:dyDescent="0.25">
      <c r="B39" s="79" t="s">
        <v>120</v>
      </c>
      <c r="C39" s="100" t="s">
        <v>183</v>
      </c>
      <c r="D39" s="101"/>
      <c r="E39" s="93"/>
      <c r="F39" s="94"/>
      <c r="G39" s="95"/>
      <c r="H39" s="43"/>
      <c r="I39" s="71"/>
      <c r="J39" s="60"/>
      <c r="K39" s="38"/>
    </row>
    <row r="40" spans="2:11" ht="36.75" customHeight="1" x14ac:dyDescent="0.25">
      <c r="B40" s="79" t="s">
        <v>121</v>
      </c>
      <c r="C40" s="91" t="s">
        <v>83</v>
      </c>
      <c r="D40" s="92"/>
      <c r="E40" s="93"/>
      <c r="F40" s="94"/>
      <c r="G40" s="95"/>
      <c r="H40" s="43"/>
      <c r="I40" s="71"/>
      <c r="J40" s="60"/>
      <c r="K40" s="38"/>
    </row>
    <row r="41" spans="2:11" ht="36.75" customHeight="1" x14ac:dyDescent="0.25">
      <c r="B41" s="79" t="s">
        <v>122</v>
      </c>
      <c r="C41" s="91" t="s">
        <v>84</v>
      </c>
      <c r="D41" s="92"/>
      <c r="E41" s="93"/>
      <c r="F41" s="94"/>
      <c r="G41" s="95"/>
      <c r="H41" s="43"/>
      <c r="I41" s="71"/>
      <c r="J41" s="60"/>
      <c r="K41" s="38"/>
    </row>
    <row r="42" spans="2:11" ht="51.75" customHeight="1" x14ac:dyDescent="0.25">
      <c r="B42" s="79" t="s">
        <v>123</v>
      </c>
      <c r="C42" s="91" t="s">
        <v>193</v>
      </c>
      <c r="D42" s="92"/>
      <c r="E42" s="93"/>
      <c r="F42" s="94"/>
      <c r="G42" s="95"/>
      <c r="H42" s="43"/>
      <c r="I42" s="71"/>
      <c r="J42" s="60"/>
      <c r="K42" s="38"/>
    </row>
    <row r="43" spans="2:11" ht="36.75" customHeight="1" x14ac:dyDescent="0.25">
      <c r="B43" s="79" t="s">
        <v>124</v>
      </c>
      <c r="C43" s="91" t="s">
        <v>85</v>
      </c>
      <c r="D43" s="92"/>
      <c r="E43" s="93"/>
      <c r="F43" s="94"/>
      <c r="G43" s="95"/>
      <c r="H43" s="43"/>
      <c r="I43" s="71"/>
      <c r="J43" s="60"/>
      <c r="K43" s="38"/>
    </row>
    <row r="44" spans="2:11" ht="36.75" customHeight="1" x14ac:dyDescent="0.25">
      <c r="B44" s="79" t="s">
        <v>125</v>
      </c>
      <c r="C44" s="91" t="s">
        <v>224</v>
      </c>
      <c r="D44" s="92"/>
      <c r="E44" s="93"/>
      <c r="F44" s="94"/>
      <c r="G44" s="95"/>
      <c r="H44" s="43"/>
      <c r="I44" s="71"/>
      <c r="J44" s="60"/>
      <c r="K44" s="38"/>
    </row>
    <row r="45" spans="2:11" ht="36.75" customHeight="1" x14ac:dyDescent="0.25">
      <c r="B45" s="79" t="s">
        <v>126</v>
      </c>
      <c r="C45" s="91" t="s">
        <v>48</v>
      </c>
      <c r="D45" s="92"/>
      <c r="E45" s="93"/>
      <c r="F45" s="94"/>
      <c r="G45" s="95"/>
      <c r="H45" s="43"/>
      <c r="I45" s="71"/>
      <c r="J45" s="60"/>
      <c r="K45" s="38"/>
    </row>
    <row r="46" spans="2:11" ht="36.75" customHeight="1" x14ac:dyDescent="0.25">
      <c r="B46" s="79" t="s">
        <v>127</v>
      </c>
      <c r="C46" s="91" t="s">
        <v>87</v>
      </c>
      <c r="D46" s="92"/>
      <c r="E46" s="93"/>
      <c r="F46" s="94"/>
      <c r="G46" s="95"/>
      <c r="H46" s="43"/>
      <c r="I46" s="71"/>
      <c r="J46" s="60"/>
      <c r="K46" s="38"/>
    </row>
    <row r="47" spans="2:11" ht="36.75" customHeight="1" x14ac:dyDescent="0.25">
      <c r="B47" s="79" t="s">
        <v>128</v>
      </c>
      <c r="C47" s="91" t="s">
        <v>49</v>
      </c>
      <c r="D47" s="92"/>
      <c r="E47" s="93"/>
      <c r="F47" s="94"/>
      <c r="G47" s="95"/>
      <c r="H47" s="43"/>
      <c r="I47" s="71"/>
      <c r="J47" s="60"/>
      <c r="K47" s="38"/>
    </row>
    <row r="48" spans="2:11" ht="33" customHeight="1" x14ac:dyDescent="0.25">
      <c r="B48" s="79" t="s">
        <v>129</v>
      </c>
      <c r="C48" s="91" t="s">
        <v>88</v>
      </c>
      <c r="D48" s="92"/>
      <c r="E48" s="93"/>
      <c r="F48" s="94"/>
      <c r="G48" s="95"/>
      <c r="H48" s="43"/>
      <c r="I48" s="71"/>
      <c r="J48" s="60"/>
      <c r="K48" s="38"/>
    </row>
    <row r="49" spans="2:11" ht="28.5" customHeight="1" x14ac:dyDescent="0.25">
      <c r="B49" s="79" t="s">
        <v>130</v>
      </c>
      <c r="C49" s="91" t="s">
        <v>89</v>
      </c>
      <c r="D49" s="92"/>
      <c r="E49" s="93"/>
      <c r="F49" s="94"/>
      <c r="G49" s="95" t="s">
        <v>50</v>
      </c>
      <c r="H49" s="43"/>
      <c r="I49" s="71"/>
      <c r="J49" s="60"/>
      <c r="K49" s="38"/>
    </row>
    <row r="50" spans="2:11" ht="36.75" customHeight="1" x14ac:dyDescent="0.25">
      <c r="B50" s="79" t="s">
        <v>131</v>
      </c>
      <c r="C50" s="91" t="s">
        <v>90</v>
      </c>
      <c r="D50" s="92"/>
      <c r="E50" s="93"/>
      <c r="F50" s="94"/>
      <c r="G50" s="95" t="s">
        <v>50</v>
      </c>
      <c r="H50" s="43"/>
      <c r="I50" s="71"/>
      <c r="J50" s="60"/>
      <c r="K50" s="38"/>
    </row>
    <row r="51" spans="2:11" ht="36.75" customHeight="1" x14ac:dyDescent="0.25">
      <c r="B51" s="79" t="s">
        <v>132</v>
      </c>
      <c r="C51" s="91" t="s">
        <v>91</v>
      </c>
      <c r="D51" s="92"/>
      <c r="E51" s="93"/>
      <c r="F51" s="94"/>
      <c r="G51" s="95" t="s">
        <v>50</v>
      </c>
      <c r="H51" s="43"/>
      <c r="I51" s="71"/>
      <c r="J51" s="60"/>
      <c r="K51" s="38"/>
    </row>
    <row r="52" spans="2:11" ht="36.75" customHeight="1" x14ac:dyDescent="0.25">
      <c r="B52" s="79" t="s">
        <v>133</v>
      </c>
      <c r="C52" s="91" t="s">
        <v>51</v>
      </c>
      <c r="D52" s="92"/>
      <c r="E52" s="93"/>
      <c r="F52" s="94"/>
      <c r="G52" s="95" t="s">
        <v>50</v>
      </c>
      <c r="H52" s="43"/>
      <c r="I52" s="71"/>
      <c r="J52" s="60"/>
      <c r="K52" s="38"/>
    </row>
    <row r="53" spans="2:11" ht="36.75" customHeight="1" x14ac:dyDescent="0.25">
      <c r="B53" s="79" t="s">
        <v>134</v>
      </c>
      <c r="C53" s="91" t="s">
        <v>52</v>
      </c>
      <c r="D53" s="92"/>
      <c r="E53" s="93"/>
      <c r="F53" s="94"/>
      <c r="G53" s="95"/>
      <c r="H53" s="43"/>
      <c r="I53" s="71"/>
      <c r="J53" s="60"/>
      <c r="K53" s="38"/>
    </row>
    <row r="54" spans="2:11" ht="36.75" customHeight="1" x14ac:dyDescent="0.25">
      <c r="B54" s="79" t="s">
        <v>135</v>
      </c>
      <c r="C54" s="91" t="s">
        <v>92</v>
      </c>
      <c r="D54" s="92"/>
      <c r="E54" s="93"/>
      <c r="F54" s="94"/>
      <c r="G54" s="95"/>
      <c r="H54" s="43"/>
      <c r="I54" s="71"/>
      <c r="J54" s="60"/>
      <c r="K54" s="38"/>
    </row>
    <row r="55" spans="2:11" ht="34.5" customHeight="1" x14ac:dyDescent="0.25">
      <c r="B55" s="79" t="s">
        <v>180</v>
      </c>
      <c r="C55" s="134" t="s">
        <v>93</v>
      </c>
      <c r="D55" s="135"/>
      <c r="E55" s="93"/>
      <c r="F55" s="94"/>
      <c r="G55" s="95"/>
      <c r="H55" s="43"/>
      <c r="I55" s="71"/>
      <c r="J55" s="60"/>
      <c r="K55" s="38"/>
    </row>
    <row r="56" spans="2:11" ht="68.45" customHeight="1" x14ac:dyDescent="0.25">
      <c r="B56" s="79" t="s">
        <v>191</v>
      </c>
      <c r="C56" s="91" t="s">
        <v>196</v>
      </c>
      <c r="D56" s="92"/>
      <c r="E56" s="93"/>
      <c r="F56" s="94"/>
      <c r="G56" s="95" t="s">
        <v>50</v>
      </c>
      <c r="H56" s="43"/>
      <c r="I56" s="71"/>
      <c r="J56" s="60"/>
      <c r="K56" s="38"/>
    </row>
    <row r="57" spans="2:11" ht="30" customHeight="1" x14ac:dyDescent="0.25">
      <c r="B57" s="35" t="s">
        <v>136</v>
      </c>
      <c r="C57" s="124" t="s">
        <v>53</v>
      </c>
      <c r="D57" s="125"/>
      <c r="E57" s="31"/>
      <c r="F57" s="31"/>
      <c r="G57" s="31"/>
      <c r="H57" s="36"/>
      <c r="I57" s="58"/>
      <c r="J57" s="58"/>
      <c r="K57" s="36"/>
    </row>
    <row r="58" spans="2:11" ht="53.25" customHeight="1" x14ac:dyDescent="0.25">
      <c r="B58" s="75" t="s">
        <v>137</v>
      </c>
      <c r="C58" s="99" t="s">
        <v>230</v>
      </c>
      <c r="D58" s="99"/>
      <c r="E58" s="93"/>
      <c r="F58" s="94"/>
      <c r="G58" s="95"/>
      <c r="H58" s="43"/>
      <c r="I58" s="71"/>
      <c r="J58" s="60"/>
      <c r="K58" s="38"/>
    </row>
    <row r="59" spans="2:11" ht="36.75" customHeight="1" x14ac:dyDescent="0.25">
      <c r="B59" s="75" t="s">
        <v>138</v>
      </c>
      <c r="C59" s="91" t="s">
        <v>231</v>
      </c>
      <c r="D59" s="92"/>
      <c r="E59" s="93"/>
      <c r="F59" s="94"/>
      <c r="G59" s="95"/>
      <c r="H59" s="43"/>
      <c r="I59" s="71"/>
      <c r="J59" s="60"/>
      <c r="K59" s="38"/>
    </row>
    <row r="60" spans="2:11" ht="36.75" customHeight="1" x14ac:dyDescent="0.25">
      <c r="B60" s="75" t="s">
        <v>139</v>
      </c>
      <c r="C60" s="100" t="s">
        <v>95</v>
      </c>
      <c r="D60" s="101"/>
      <c r="E60" s="96"/>
      <c r="F60" s="97"/>
      <c r="G60" s="98"/>
      <c r="H60" s="43"/>
      <c r="I60" s="71"/>
      <c r="J60" s="60"/>
      <c r="K60" s="38"/>
    </row>
    <row r="61" spans="2:11" ht="36.75" customHeight="1" x14ac:dyDescent="0.25">
      <c r="B61" s="75" t="s">
        <v>140</v>
      </c>
      <c r="C61" s="91" t="s">
        <v>59</v>
      </c>
      <c r="D61" s="92"/>
      <c r="E61" s="93"/>
      <c r="F61" s="94"/>
      <c r="G61" s="95"/>
      <c r="H61" s="43"/>
      <c r="I61" s="71"/>
      <c r="J61" s="60"/>
      <c r="K61" s="38"/>
    </row>
    <row r="62" spans="2:11" ht="36.75" customHeight="1" x14ac:dyDescent="0.25">
      <c r="B62" s="75" t="s">
        <v>141</v>
      </c>
      <c r="C62" s="99" t="s">
        <v>54</v>
      </c>
      <c r="D62" s="99"/>
      <c r="E62" s="93"/>
      <c r="F62" s="94"/>
      <c r="G62" s="95"/>
      <c r="H62" s="43"/>
      <c r="I62" s="71"/>
      <c r="J62" s="60"/>
      <c r="K62" s="38"/>
    </row>
    <row r="63" spans="2:11" ht="36.75" customHeight="1" x14ac:dyDescent="0.25">
      <c r="B63" s="75" t="s">
        <v>142</v>
      </c>
      <c r="C63" s="99" t="s">
        <v>55</v>
      </c>
      <c r="D63" s="99"/>
      <c r="E63" s="93"/>
      <c r="F63" s="94"/>
      <c r="G63" s="95"/>
      <c r="H63" s="43"/>
      <c r="I63" s="71"/>
      <c r="J63" s="60"/>
      <c r="K63" s="38"/>
    </row>
    <row r="64" spans="2:11" ht="36.75" customHeight="1" x14ac:dyDescent="0.25">
      <c r="B64" s="75" t="s">
        <v>143</v>
      </c>
      <c r="C64" s="99" t="s">
        <v>57</v>
      </c>
      <c r="D64" s="99"/>
      <c r="E64" s="93"/>
      <c r="F64" s="94"/>
      <c r="G64" s="95"/>
      <c r="H64" s="43"/>
      <c r="I64" s="71"/>
      <c r="J64" s="60"/>
      <c r="K64" s="38"/>
    </row>
    <row r="65" spans="2:11" ht="36.75" customHeight="1" x14ac:dyDescent="0.25">
      <c r="B65" s="75" t="s">
        <v>144</v>
      </c>
      <c r="C65" s="99" t="s">
        <v>58</v>
      </c>
      <c r="D65" s="99"/>
      <c r="E65" s="93"/>
      <c r="F65" s="94"/>
      <c r="G65" s="95"/>
      <c r="H65" s="43"/>
      <c r="I65" s="71"/>
      <c r="J65" s="60"/>
      <c r="K65" s="38"/>
    </row>
    <row r="66" spans="2:11" ht="36.75" customHeight="1" x14ac:dyDescent="0.25">
      <c r="B66" s="75" t="s">
        <v>145</v>
      </c>
      <c r="C66" s="99" t="s">
        <v>239</v>
      </c>
      <c r="D66" s="99"/>
      <c r="E66" s="93"/>
      <c r="F66" s="94"/>
      <c r="G66" s="95"/>
      <c r="H66" s="43"/>
      <c r="I66" s="71"/>
      <c r="J66" s="60"/>
      <c r="K66" s="38"/>
    </row>
    <row r="67" spans="2:11" ht="53.25" customHeight="1" x14ac:dyDescent="0.25">
      <c r="B67" s="75" t="s">
        <v>146</v>
      </c>
      <c r="C67" s="99" t="s">
        <v>198</v>
      </c>
      <c r="D67" s="99"/>
      <c r="E67" s="93"/>
      <c r="F67" s="94"/>
      <c r="G67" s="95"/>
      <c r="H67" s="43"/>
      <c r="I67" s="71"/>
      <c r="J67" s="60"/>
      <c r="K67" s="38"/>
    </row>
    <row r="68" spans="2:11" ht="36.75" customHeight="1" x14ac:dyDescent="0.25">
      <c r="B68" s="75" t="s">
        <v>147</v>
      </c>
      <c r="C68" s="99" t="s">
        <v>97</v>
      </c>
      <c r="D68" s="99"/>
      <c r="E68" s="93"/>
      <c r="F68" s="94"/>
      <c r="G68" s="95"/>
      <c r="H68" s="43"/>
      <c r="I68" s="71"/>
      <c r="J68" s="60"/>
      <c r="K68" s="38"/>
    </row>
    <row r="69" spans="2:11" ht="52.5" customHeight="1" x14ac:dyDescent="0.25">
      <c r="B69" s="75" t="s">
        <v>148</v>
      </c>
      <c r="C69" s="99" t="s">
        <v>175</v>
      </c>
      <c r="D69" s="99"/>
      <c r="E69" s="93"/>
      <c r="F69" s="94"/>
      <c r="G69" s="95"/>
      <c r="H69" s="43"/>
      <c r="I69" s="71"/>
      <c r="J69" s="60"/>
      <c r="K69" s="38"/>
    </row>
    <row r="70" spans="2:11" ht="36.75" customHeight="1" x14ac:dyDescent="0.25">
      <c r="B70" s="75" t="s">
        <v>149</v>
      </c>
      <c r="C70" s="91" t="s">
        <v>187</v>
      </c>
      <c r="D70" s="92"/>
      <c r="E70" s="93"/>
      <c r="F70" s="94"/>
      <c r="G70" s="95"/>
      <c r="H70" s="43"/>
      <c r="I70" s="71"/>
      <c r="J70" s="60"/>
      <c r="K70" s="38"/>
    </row>
    <row r="71" spans="2:11" ht="36.75" customHeight="1" x14ac:dyDescent="0.25">
      <c r="B71" s="75" t="s">
        <v>150</v>
      </c>
      <c r="C71" s="99" t="s">
        <v>176</v>
      </c>
      <c r="D71" s="99"/>
      <c r="E71" s="93"/>
      <c r="F71" s="94"/>
      <c r="G71" s="95"/>
      <c r="H71" s="43"/>
      <c r="I71" s="71"/>
      <c r="J71" s="60"/>
      <c r="K71" s="38"/>
    </row>
    <row r="72" spans="2:11" ht="36.75" customHeight="1" x14ac:dyDescent="0.25">
      <c r="B72" s="75" t="s">
        <v>151</v>
      </c>
      <c r="C72" s="91" t="s">
        <v>188</v>
      </c>
      <c r="D72" s="92"/>
      <c r="E72" s="93"/>
      <c r="F72" s="94"/>
      <c r="G72" s="95"/>
      <c r="H72" s="43"/>
      <c r="I72" s="71"/>
      <c r="J72" s="60"/>
      <c r="K72" s="38"/>
    </row>
    <row r="73" spans="2:11" ht="36.75" customHeight="1" x14ac:dyDescent="0.25">
      <c r="B73" s="75" t="s">
        <v>152</v>
      </c>
      <c r="C73" s="91" t="s">
        <v>232</v>
      </c>
      <c r="D73" s="92"/>
      <c r="E73" s="93"/>
      <c r="F73" s="94"/>
      <c r="G73" s="95"/>
      <c r="H73" s="43"/>
      <c r="I73" s="71"/>
      <c r="J73" s="60"/>
      <c r="K73" s="38"/>
    </row>
    <row r="74" spans="2:11" ht="36.75" customHeight="1" x14ac:dyDescent="0.25">
      <c r="B74" s="75" t="s">
        <v>153</v>
      </c>
      <c r="C74" s="99" t="s">
        <v>178</v>
      </c>
      <c r="D74" s="99"/>
      <c r="E74" s="96"/>
      <c r="F74" s="97"/>
      <c r="G74" s="98" t="s">
        <v>32</v>
      </c>
      <c r="H74" s="43"/>
      <c r="I74" s="77"/>
      <c r="J74" s="62"/>
      <c r="K74" s="43"/>
    </row>
    <row r="75" spans="2:11" ht="30" customHeight="1" x14ac:dyDescent="0.25">
      <c r="B75" s="35" t="s">
        <v>155</v>
      </c>
      <c r="C75" s="124" t="s">
        <v>61</v>
      </c>
      <c r="D75" s="125"/>
      <c r="E75" s="31"/>
      <c r="F75" s="31"/>
      <c r="G75" s="31"/>
      <c r="H75" s="36"/>
      <c r="I75" s="58"/>
      <c r="J75" s="58"/>
      <c r="K75" s="36"/>
    </row>
    <row r="76" spans="2:11" ht="66" customHeight="1" x14ac:dyDescent="0.25">
      <c r="B76" s="76" t="s">
        <v>156</v>
      </c>
      <c r="C76" s="91" t="s">
        <v>102</v>
      </c>
      <c r="D76" s="92"/>
      <c r="E76" s="93"/>
      <c r="F76" s="94"/>
      <c r="G76" s="95"/>
      <c r="H76" s="43"/>
      <c r="I76" s="71"/>
      <c r="J76" s="60"/>
      <c r="K76" s="38"/>
    </row>
    <row r="77" spans="2:11" ht="42" customHeight="1" x14ac:dyDescent="0.25">
      <c r="B77" s="76" t="s">
        <v>157</v>
      </c>
      <c r="C77" s="91" t="s">
        <v>200</v>
      </c>
      <c r="D77" s="92"/>
      <c r="E77" s="96"/>
      <c r="F77" s="97"/>
      <c r="G77" s="98"/>
      <c r="H77" s="43"/>
      <c r="I77" s="77"/>
      <c r="J77" s="62"/>
      <c r="K77" s="43"/>
    </row>
    <row r="78" spans="2:11" ht="30" customHeight="1" x14ac:dyDescent="0.25">
      <c r="B78" s="35" t="s">
        <v>158</v>
      </c>
      <c r="C78" s="124" t="s">
        <v>6</v>
      </c>
      <c r="D78" s="125"/>
      <c r="E78" s="31"/>
      <c r="F78" s="31"/>
      <c r="G78" s="31"/>
      <c r="H78" s="36"/>
      <c r="I78" s="58"/>
      <c r="J78" s="58"/>
      <c r="K78" s="36"/>
    </row>
    <row r="79" spans="2:11" ht="65.25" customHeight="1" x14ac:dyDescent="0.25">
      <c r="B79" s="40" t="s">
        <v>159</v>
      </c>
      <c r="C79" s="99" t="s">
        <v>104</v>
      </c>
      <c r="D79" s="99"/>
      <c r="E79" s="96"/>
      <c r="F79" s="97"/>
      <c r="G79" s="98"/>
      <c r="H79" s="43"/>
      <c r="I79" s="77"/>
      <c r="J79" s="62"/>
      <c r="K79" s="43"/>
    </row>
    <row r="80" spans="2:11" ht="24.95" customHeight="1" x14ac:dyDescent="0.25">
      <c r="B80" s="12"/>
      <c r="C80" s="14"/>
      <c r="D80" s="14"/>
      <c r="E80" s="14"/>
      <c r="F80" s="14"/>
      <c r="G80" s="14"/>
      <c r="H80" s="14"/>
      <c r="I80" s="14"/>
      <c r="J80" s="14"/>
      <c r="K80" s="13"/>
    </row>
    <row r="81" spans="2:20" s="18" customFormat="1" ht="39.950000000000003" customHeight="1" x14ac:dyDescent="0.25">
      <c r="B81" s="33" t="s">
        <v>160</v>
      </c>
      <c r="C81" s="133" t="s">
        <v>62</v>
      </c>
      <c r="D81" s="133"/>
      <c r="E81" s="17"/>
      <c r="F81" s="17"/>
      <c r="G81" s="17"/>
      <c r="H81" s="17"/>
      <c r="I81" s="57"/>
      <c r="J81" s="57"/>
      <c r="K81" s="34"/>
      <c r="L81" s="85"/>
    </row>
    <row r="82" spans="2:20" s="29" customFormat="1" ht="75" customHeight="1" x14ac:dyDescent="0.25">
      <c r="B82" s="33" t="s">
        <v>161</v>
      </c>
      <c r="C82" s="136" t="s">
        <v>33</v>
      </c>
      <c r="D82" s="137"/>
      <c r="E82" s="138"/>
      <c r="F82" s="138"/>
      <c r="G82" s="138"/>
      <c r="H82" s="138"/>
      <c r="I82" s="138"/>
      <c r="J82" s="138"/>
      <c r="K82" s="138"/>
      <c r="L82" s="85"/>
    </row>
    <row r="83" spans="2:20" s="29" customFormat="1" ht="93" customHeight="1" x14ac:dyDescent="0.25">
      <c r="B83" s="33" t="s">
        <v>162</v>
      </c>
      <c r="C83" s="127" t="s">
        <v>223</v>
      </c>
      <c r="D83" s="127"/>
      <c r="E83" s="47"/>
      <c r="F83" s="128" t="s">
        <v>31</v>
      </c>
      <c r="G83" s="128"/>
      <c r="H83" s="128"/>
      <c r="I83" s="128"/>
      <c r="J83" s="128"/>
      <c r="K83" s="128"/>
      <c r="L83" s="85"/>
    </row>
    <row r="84" spans="2:20" ht="24.95" customHeight="1" x14ac:dyDescent="0.25">
      <c r="B84" s="51"/>
      <c r="C84" s="52"/>
      <c r="D84" s="52"/>
      <c r="E84" s="52"/>
      <c r="F84" s="52"/>
      <c r="G84" s="52"/>
      <c r="H84" s="52"/>
      <c r="I84" s="52"/>
      <c r="J84" s="52"/>
      <c r="K84" s="53"/>
      <c r="M84" s="1"/>
    </row>
    <row r="85" spans="2:20" ht="30.95" customHeight="1" x14ac:dyDescent="0.25">
      <c r="B85" s="44"/>
      <c r="C85" s="49"/>
      <c r="D85" s="50"/>
      <c r="E85" s="129" t="s">
        <v>37</v>
      </c>
      <c r="F85" s="129"/>
      <c r="G85" s="129"/>
      <c r="H85" s="130"/>
      <c r="I85" s="64"/>
      <c r="J85" s="64"/>
      <c r="K85" s="66">
        <f>K12</f>
        <v>0</v>
      </c>
    </row>
    <row r="86" spans="2:20" ht="30.95" customHeight="1" x14ac:dyDescent="0.25">
      <c r="B86" s="45"/>
      <c r="C86" s="49"/>
      <c r="D86" s="50"/>
      <c r="E86" s="129" t="s">
        <v>14</v>
      </c>
      <c r="F86" s="129"/>
      <c r="G86" s="129"/>
      <c r="H86" s="130"/>
      <c r="I86" s="80"/>
      <c r="J86" s="80"/>
      <c r="K86" s="67">
        <f>K85*0.19</f>
        <v>0</v>
      </c>
      <c r="N86" s="139"/>
      <c r="O86" s="139"/>
      <c r="P86" s="139"/>
      <c r="Q86" s="139"/>
      <c r="R86" s="139"/>
      <c r="S86" s="139"/>
      <c r="T86" s="139"/>
    </row>
    <row r="87" spans="2:20" ht="30.95" customHeight="1" x14ac:dyDescent="0.25">
      <c r="B87" s="45"/>
      <c r="C87" s="49"/>
      <c r="D87" s="50"/>
      <c r="E87" s="129" t="s">
        <v>23</v>
      </c>
      <c r="F87" s="129"/>
      <c r="G87" s="129"/>
      <c r="H87" s="130"/>
      <c r="I87" s="80"/>
      <c r="J87" s="80"/>
      <c r="K87" s="68">
        <f>K85+K86</f>
        <v>0</v>
      </c>
    </row>
    <row r="88" spans="2:20" ht="37.5" customHeight="1" x14ac:dyDescent="0.25">
      <c r="B88" s="45"/>
      <c r="C88" s="49"/>
      <c r="D88" s="50"/>
      <c r="E88" s="131" t="s">
        <v>15</v>
      </c>
      <c r="F88" s="132"/>
      <c r="G88" s="16">
        <v>0</v>
      </c>
      <c r="H88" s="15"/>
      <c r="I88" s="65"/>
      <c r="J88" s="69"/>
      <c r="K88" s="67">
        <f>K87*G88</f>
        <v>0</v>
      </c>
    </row>
    <row r="89" spans="2:20" ht="30.95" customHeight="1" x14ac:dyDescent="0.25">
      <c r="B89" s="46"/>
      <c r="C89" s="49"/>
      <c r="D89" s="50"/>
      <c r="E89" s="129" t="s">
        <v>24</v>
      </c>
      <c r="F89" s="129"/>
      <c r="G89" s="129"/>
      <c r="H89" s="130"/>
      <c r="I89" s="80"/>
      <c r="J89" s="80"/>
      <c r="K89" s="67">
        <f>K87-K88</f>
        <v>0</v>
      </c>
    </row>
    <row r="90" spans="2:20" ht="6.95" customHeight="1" x14ac:dyDescent="0.25">
      <c r="B90" s="48"/>
      <c r="C90" s="4"/>
      <c r="D90" s="4"/>
      <c r="E90" s="4"/>
      <c r="F90" s="4"/>
      <c r="G90" s="4"/>
      <c r="H90" s="4"/>
      <c r="I90" s="4"/>
      <c r="J90" s="4"/>
      <c r="K90" s="4"/>
    </row>
    <row r="91" spans="2:20" ht="15.75" customHeight="1" x14ac:dyDescent="0.25">
      <c r="B91" s="146" t="s">
        <v>1</v>
      </c>
      <c r="C91" s="146"/>
      <c r="D91" s="146"/>
      <c r="E91" s="146"/>
      <c r="F91" s="146"/>
      <c r="G91" s="146"/>
      <c r="H91" s="146"/>
      <c r="I91" s="146"/>
      <c r="J91" s="146"/>
      <c r="K91" s="146"/>
    </row>
    <row r="92" spans="2:20" ht="15.75" customHeight="1" x14ac:dyDescent="0.25">
      <c r="B92" s="126" t="s">
        <v>2</v>
      </c>
      <c r="C92" s="126"/>
      <c r="D92" s="126"/>
      <c r="E92" s="126"/>
      <c r="F92" s="126"/>
      <c r="G92" s="126"/>
      <c r="H92" s="126"/>
      <c r="I92" s="126"/>
      <c r="J92" s="126"/>
      <c r="K92" s="126"/>
    </row>
  </sheetData>
  <sheetProtection algorithmName="SHA-512" hashValue="yIcZkYnmMbTqwmwWrrSev+Ylzc5+ESvysxYVpYKY9ib26iUBt6tnApnkpMZQzGOA4mJ12Y8u800K3iS8NQAHhw==" saltValue="IcDAlFlQpENWk0RMMDsQHA==" spinCount="100000" sheet="1" objects="1" scenarios="1"/>
  <mergeCells count="133">
    <mergeCell ref="C65:D65"/>
    <mergeCell ref="C54:D54"/>
    <mergeCell ref="C55:D55"/>
    <mergeCell ref="C56:D56"/>
    <mergeCell ref="E87:H87"/>
    <mergeCell ref="E88:F88"/>
    <mergeCell ref="E89:H89"/>
    <mergeCell ref="C82:D82"/>
    <mergeCell ref="E82:K82"/>
    <mergeCell ref="C83:D83"/>
    <mergeCell ref="F83:K83"/>
    <mergeCell ref="E85:H85"/>
    <mergeCell ref="E67:G67"/>
    <mergeCell ref="E68:G68"/>
    <mergeCell ref="E79:G79"/>
    <mergeCell ref="C81:D81"/>
    <mergeCell ref="C75:D75"/>
    <mergeCell ref="C64:D64"/>
    <mergeCell ref="C66:D66"/>
    <mergeCell ref="C67:D67"/>
    <mergeCell ref="C68:D68"/>
    <mergeCell ref="N86:T86"/>
    <mergeCell ref="E61:G61"/>
    <mergeCell ref="E62:G62"/>
    <mergeCell ref="E63:G63"/>
    <mergeCell ref="E64:G64"/>
    <mergeCell ref="E65:G65"/>
    <mergeCell ref="E59:G59"/>
    <mergeCell ref="E60:G60"/>
    <mergeCell ref="E52:G52"/>
    <mergeCell ref="E53:G53"/>
    <mergeCell ref="E66:G66"/>
    <mergeCell ref="E76:G76"/>
    <mergeCell ref="E54:G54"/>
    <mergeCell ref="E55:G55"/>
    <mergeCell ref="E56:G56"/>
    <mergeCell ref="B91:K91"/>
    <mergeCell ref="B92:K92"/>
    <mergeCell ref="E86:H86"/>
    <mergeCell ref="E71:G71"/>
    <mergeCell ref="E72:G72"/>
    <mergeCell ref="E73:G73"/>
    <mergeCell ref="C74:D74"/>
    <mergeCell ref="E74:G74"/>
    <mergeCell ref="E69:G69"/>
    <mergeCell ref="C70:D70"/>
    <mergeCell ref="E70:G70"/>
    <mergeCell ref="C69:D69"/>
    <mergeCell ref="C71:D71"/>
    <mergeCell ref="C72:D72"/>
    <mergeCell ref="C73:D73"/>
    <mergeCell ref="C79:D79"/>
    <mergeCell ref="C77:D77"/>
    <mergeCell ref="E77:G77"/>
    <mergeCell ref="C78:D78"/>
    <mergeCell ref="C76:D76"/>
    <mergeCell ref="E39:G39"/>
    <mergeCell ref="C42:D42"/>
    <mergeCell ref="E38:G38"/>
    <mergeCell ref="E40:G40"/>
    <mergeCell ref="C26:D26"/>
    <mergeCell ref="C27:D27"/>
    <mergeCell ref="C28:D28"/>
    <mergeCell ref="C29:D29"/>
    <mergeCell ref="C31:D31"/>
    <mergeCell ref="C32:D32"/>
    <mergeCell ref="C33:D33"/>
    <mergeCell ref="C34:D34"/>
    <mergeCell ref="C36:D36"/>
    <mergeCell ref="E42:G42"/>
    <mergeCell ref="C40:D40"/>
    <mergeCell ref="C38:D38"/>
    <mergeCell ref="E41:G41"/>
    <mergeCell ref="B2:K2"/>
    <mergeCell ref="B3:K3"/>
    <mergeCell ref="B4:K4"/>
    <mergeCell ref="B5:C5"/>
    <mergeCell ref="D5:K5"/>
    <mergeCell ref="B6:K6"/>
    <mergeCell ref="C20:D20"/>
    <mergeCell ref="C16:D16"/>
    <mergeCell ref="E15:G15"/>
    <mergeCell ref="C19:D19"/>
    <mergeCell ref="C8:D8"/>
    <mergeCell ref="E8:G8"/>
    <mergeCell ref="C10:D10"/>
    <mergeCell ref="C14:D14"/>
    <mergeCell ref="E14:G14"/>
    <mergeCell ref="C11:D11"/>
    <mergeCell ref="C12:D12"/>
    <mergeCell ref="E12:G12"/>
    <mergeCell ref="C13:D13"/>
    <mergeCell ref="E13:G13"/>
    <mergeCell ref="C15:D15"/>
    <mergeCell ref="C17:D17"/>
    <mergeCell ref="C18:D18"/>
    <mergeCell ref="E43:G43"/>
    <mergeCell ref="E44:G44"/>
    <mergeCell ref="C47:D47"/>
    <mergeCell ref="E47:G47"/>
    <mergeCell ref="E58:G58"/>
    <mergeCell ref="C58:D58"/>
    <mergeCell ref="C59:D59"/>
    <mergeCell ref="C60:D60"/>
    <mergeCell ref="C61:D61"/>
    <mergeCell ref="E48:G48"/>
    <mergeCell ref="E49:G49"/>
    <mergeCell ref="E50:G50"/>
    <mergeCell ref="E51:G51"/>
    <mergeCell ref="E45:G45"/>
    <mergeCell ref="E46:G46"/>
    <mergeCell ref="C21:D21"/>
    <mergeCell ref="C25:D25"/>
    <mergeCell ref="C62:D62"/>
    <mergeCell ref="C63:D63"/>
    <mergeCell ref="C57:D57"/>
    <mergeCell ref="C41:D41"/>
    <mergeCell ref="C45:D45"/>
    <mergeCell ref="C43:D43"/>
    <mergeCell ref="C44:D44"/>
    <mergeCell ref="C53:D53"/>
    <mergeCell ref="C30:D30"/>
    <mergeCell ref="C37:D37"/>
    <mergeCell ref="C22:D22"/>
    <mergeCell ref="C23:D23"/>
    <mergeCell ref="C24:D24"/>
    <mergeCell ref="C39:D39"/>
    <mergeCell ref="C46:D46"/>
    <mergeCell ref="C48:D48"/>
    <mergeCell ref="C49:D49"/>
    <mergeCell ref="C50:D50"/>
    <mergeCell ref="C51:D51"/>
    <mergeCell ref="C52:D52"/>
  </mergeCells>
  <phoneticPr fontId="21" type="noConversion"/>
  <pageMargins left="0.70866141732283472" right="0.70866141732283472" top="0.74803149606299213" bottom="0.74803149606299213" header="0.31496062992125984" footer="0.31496062992125984"/>
  <pageSetup paperSize="9" scale="77" fitToHeight="0" orientation="landscape" r:id="rId1"/>
  <headerFooter>
    <oddFooter>Seite &amp;P&amp;RLeistungverzeichnisV2.xlsx</oddFooter>
  </headerFooter>
  <rowBreaks count="1" manualBreakCount="1">
    <brk id="44" min="1" max="8" man="1"/>
  </rowBreaks>
  <colBreaks count="1" manualBreakCount="1">
    <brk id="2" min="3" max="14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BA2E4-6547-4995-9C7A-61FC163B73E6}">
  <sheetPr>
    <pageSetUpPr fitToPage="1"/>
  </sheetPr>
  <dimension ref="B1:T92"/>
  <sheetViews>
    <sheetView showGridLines="0" zoomScale="90" zoomScaleNormal="90" workbookViewId="0">
      <selection activeCell="D5" sqref="D5:K5"/>
    </sheetView>
  </sheetViews>
  <sheetFormatPr baseColWidth="10" defaultColWidth="11" defaultRowHeight="14.25" x14ac:dyDescent="0.2"/>
  <cols>
    <col min="1" max="1" width="1.875" style="7" customWidth="1"/>
    <col min="2" max="2" width="8.5" style="7" customWidth="1"/>
    <col min="3" max="3" width="17" style="7" customWidth="1"/>
    <col min="4" max="5" width="31.25" style="7" customWidth="1"/>
    <col min="6" max="6" width="13.25" style="7" customWidth="1"/>
    <col min="7" max="7" width="10.875" style="7" customWidth="1"/>
    <col min="8" max="8" width="8.25" style="7" customWidth="1"/>
    <col min="9" max="9" width="19.625" style="7" customWidth="1"/>
    <col min="10" max="10" width="8.25" style="7" customWidth="1"/>
    <col min="11" max="11" width="30.75" style="7" customWidth="1"/>
    <col min="12" max="12" width="54" style="7" customWidth="1"/>
    <col min="13" max="14" width="11" style="7"/>
    <col min="15" max="15" width="41.125" style="7" customWidth="1"/>
    <col min="16" max="16384" width="11" style="7"/>
  </cols>
  <sheetData>
    <row r="1" spans="2:14" ht="11.25" customHeight="1" x14ac:dyDescent="0.2"/>
    <row r="2" spans="2:14" ht="50.1" customHeight="1" x14ac:dyDescent="0.2">
      <c r="B2" s="102" t="s">
        <v>10</v>
      </c>
      <c r="C2" s="103"/>
      <c r="D2" s="103"/>
      <c r="E2" s="103"/>
      <c r="F2" s="103"/>
      <c r="G2" s="103"/>
      <c r="H2" s="103"/>
      <c r="I2" s="103"/>
      <c r="J2" s="103"/>
      <c r="K2" s="104"/>
    </row>
    <row r="3" spans="2:14" ht="66.75" customHeight="1" x14ac:dyDescent="0.2">
      <c r="B3" s="113" t="s">
        <v>217</v>
      </c>
      <c r="C3" s="114"/>
      <c r="D3" s="114"/>
      <c r="E3" s="114"/>
      <c r="F3" s="114"/>
      <c r="G3" s="114"/>
      <c r="H3" s="114"/>
      <c r="I3" s="114"/>
      <c r="J3" s="114"/>
      <c r="K3" s="115"/>
    </row>
    <row r="4" spans="2:14" ht="41.25" customHeight="1" x14ac:dyDescent="0.2">
      <c r="B4" s="116" t="s">
        <v>221</v>
      </c>
      <c r="C4" s="117"/>
      <c r="D4" s="117"/>
      <c r="E4" s="117"/>
      <c r="F4" s="117"/>
      <c r="G4" s="117"/>
      <c r="H4" s="117"/>
      <c r="I4" s="117"/>
      <c r="J4" s="117"/>
      <c r="K4" s="118"/>
    </row>
    <row r="5" spans="2:14" ht="39.950000000000003" customHeight="1" x14ac:dyDescent="0.2">
      <c r="B5" s="122" t="s">
        <v>0</v>
      </c>
      <c r="C5" s="123"/>
      <c r="D5" s="119"/>
      <c r="E5" s="120"/>
      <c r="F5" s="120"/>
      <c r="G5" s="120"/>
      <c r="H5" s="120"/>
      <c r="I5" s="120"/>
      <c r="J5" s="120"/>
      <c r="K5" s="121"/>
      <c r="N5" s="5"/>
    </row>
    <row r="6" spans="2:14" ht="44.25" customHeight="1" x14ac:dyDescent="0.2">
      <c r="B6" s="142" t="s">
        <v>4</v>
      </c>
      <c r="C6" s="143"/>
      <c r="D6" s="143"/>
      <c r="E6" s="143"/>
      <c r="F6" s="143"/>
      <c r="G6" s="143"/>
      <c r="H6" s="143"/>
      <c r="I6" s="143"/>
      <c r="J6" s="143"/>
      <c r="K6" s="144"/>
    </row>
    <row r="7" spans="2:14" ht="24.95" customHeight="1" x14ac:dyDescent="0.2">
      <c r="B7" s="81"/>
      <c r="C7" s="82"/>
      <c r="D7" s="82"/>
      <c r="E7" s="82"/>
      <c r="F7" s="82"/>
      <c r="G7" s="82"/>
      <c r="H7" s="82"/>
      <c r="I7" s="82"/>
      <c r="J7" s="82"/>
      <c r="K7" s="83"/>
    </row>
    <row r="8" spans="2:14" ht="50.1" customHeight="1" x14ac:dyDescent="0.2">
      <c r="B8" s="32" t="s">
        <v>5</v>
      </c>
      <c r="C8" s="140" t="s">
        <v>21</v>
      </c>
      <c r="D8" s="141"/>
      <c r="E8" s="140" t="s">
        <v>3</v>
      </c>
      <c r="F8" s="145"/>
      <c r="G8" s="141"/>
      <c r="H8" s="84"/>
      <c r="I8" s="54" t="s">
        <v>34</v>
      </c>
      <c r="J8" s="55" t="s">
        <v>35</v>
      </c>
      <c r="K8" s="32" t="s">
        <v>36</v>
      </c>
      <c r="N8" s="7" t="s">
        <v>11</v>
      </c>
    </row>
    <row r="9" spans="2:14" ht="24.95" customHeight="1" x14ac:dyDescent="0.2">
      <c r="B9" s="12"/>
      <c r="C9" s="14"/>
      <c r="D9" s="14"/>
      <c r="E9" s="14"/>
      <c r="F9" s="14"/>
      <c r="G9" s="14"/>
      <c r="H9" s="14"/>
      <c r="I9" s="56"/>
      <c r="J9" s="56"/>
      <c r="K9" s="13"/>
    </row>
    <row r="10" spans="2:14" s="18" customFormat="1" ht="39.950000000000003" customHeight="1" x14ac:dyDescent="0.25">
      <c r="B10" s="33" t="s">
        <v>70</v>
      </c>
      <c r="C10" s="133" t="s">
        <v>173</v>
      </c>
      <c r="D10" s="133"/>
      <c r="E10" s="17"/>
      <c r="F10" s="17"/>
      <c r="G10" s="17"/>
      <c r="H10" s="17"/>
      <c r="I10" s="57"/>
      <c r="J10" s="57"/>
      <c r="K10" s="34"/>
      <c r="L10" s="85"/>
    </row>
    <row r="11" spans="2:14" ht="30" customHeight="1" x14ac:dyDescent="0.2">
      <c r="B11" s="78" t="s">
        <v>12</v>
      </c>
      <c r="C11" s="124" t="s">
        <v>38</v>
      </c>
      <c r="D11" s="125"/>
      <c r="E11" s="31"/>
      <c r="F11" s="31"/>
      <c r="G11" s="31"/>
      <c r="H11" s="31"/>
      <c r="I11" s="58"/>
      <c r="J11" s="58"/>
      <c r="K11" s="36"/>
    </row>
    <row r="12" spans="2:14" ht="35.1" customHeight="1" x14ac:dyDescent="0.2">
      <c r="B12" s="86" t="s">
        <v>25</v>
      </c>
      <c r="C12" s="134" t="s">
        <v>227</v>
      </c>
      <c r="D12" s="135"/>
      <c r="E12" s="110"/>
      <c r="F12" s="111"/>
      <c r="G12" s="112"/>
      <c r="H12" s="10"/>
      <c r="I12" s="90">
        <v>0</v>
      </c>
      <c r="J12" s="60">
        <v>1</v>
      </c>
      <c r="K12" s="87">
        <f>I12*J12</f>
        <v>0</v>
      </c>
    </row>
    <row r="13" spans="2:14" ht="35.1" customHeight="1" x14ac:dyDescent="0.2">
      <c r="B13" s="86" t="s">
        <v>26</v>
      </c>
      <c r="C13" s="105" t="s">
        <v>39</v>
      </c>
      <c r="D13" s="106"/>
      <c r="E13" s="107"/>
      <c r="F13" s="108"/>
      <c r="G13" s="109"/>
      <c r="H13" s="10"/>
      <c r="I13" s="59"/>
      <c r="J13" s="60"/>
      <c r="K13" s="38"/>
    </row>
    <row r="14" spans="2:14" ht="35.1" customHeight="1" x14ac:dyDescent="0.2">
      <c r="B14" s="86" t="s">
        <v>27</v>
      </c>
      <c r="C14" s="105" t="s">
        <v>40</v>
      </c>
      <c r="D14" s="106"/>
      <c r="E14" s="107"/>
      <c r="F14" s="108"/>
      <c r="G14" s="109"/>
      <c r="H14" s="10"/>
      <c r="I14" s="59"/>
      <c r="J14" s="60"/>
      <c r="K14" s="38"/>
    </row>
    <row r="15" spans="2:14" ht="35.1" customHeight="1" x14ac:dyDescent="0.2">
      <c r="B15" s="86" t="s">
        <v>28</v>
      </c>
      <c r="C15" s="105" t="s">
        <v>172</v>
      </c>
      <c r="D15" s="106"/>
      <c r="E15" s="110"/>
      <c r="F15" s="111"/>
      <c r="G15" s="112"/>
      <c r="H15" s="10"/>
      <c r="I15" s="59"/>
      <c r="J15" s="60"/>
      <c r="K15" s="38"/>
    </row>
    <row r="16" spans="2:14" ht="30" customHeight="1" x14ac:dyDescent="0.2">
      <c r="B16" s="35" t="s">
        <v>71</v>
      </c>
      <c r="C16" s="124" t="s">
        <v>69</v>
      </c>
      <c r="D16" s="125"/>
      <c r="E16" s="31"/>
      <c r="F16" s="31"/>
      <c r="G16" s="31"/>
      <c r="H16" s="31"/>
      <c r="I16" s="58"/>
      <c r="J16" s="58"/>
      <c r="K16" s="36"/>
    </row>
    <row r="17" spans="2:11" ht="34.5" customHeight="1" x14ac:dyDescent="0.2">
      <c r="B17" s="39" t="s">
        <v>7</v>
      </c>
      <c r="C17" s="91" t="s">
        <v>64</v>
      </c>
      <c r="D17" s="92"/>
      <c r="E17" s="8" t="s">
        <v>41</v>
      </c>
      <c r="F17" s="9"/>
      <c r="G17" s="74" t="s">
        <v>66</v>
      </c>
      <c r="H17" s="10"/>
      <c r="I17" s="59"/>
      <c r="J17" s="60"/>
      <c r="K17" s="38"/>
    </row>
    <row r="18" spans="2:11" ht="35.1" customHeight="1" x14ac:dyDescent="0.2">
      <c r="B18" s="39" t="s">
        <v>8</v>
      </c>
      <c r="C18" s="91" t="s">
        <v>214</v>
      </c>
      <c r="D18" s="92"/>
      <c r="E18" s="8" t="s">
        <v>41</v>
      </c>
      <c r="F18" s="9"/>
      <c r="G18" s="74" t="s">
        <v>67</v>
      </c>
      <c r="H18" s="10"/>
      <c r="I18" s="59"/>
      <c r="J18" s="60"/>
      <c r="K18" s="38"/>
    </row>
    <row r="19" spans="2:11" ht="35.1" customHeight="1" x14ac:dyDescent="0.2">
      <c r="B19" s="39" t="s">
        <v>9</v>
      </c>
      <c r="C19" s="91" t="s">
        <v>163</v>
      </c>
      <c r="D19" s="92"/>
      <c r="E19" s="8" t="s">
        <v>41</v>
      </c>
      <c r="F19" s="9"/>
      <c r="G19" s="74" t="s">
        <v>68</v>
      </c>
      <c r="H19" s="10"/>
      <c r="I19" s="59"/>
      <c r="J19" s="60"/>
      <c r="K19" s="38"/>
    </row>
    <row r="20" spans="2:11" ht="69.75" customHeight="1" x14ac:dyDescent="0.2">
      <c r="B20" s="39" t="s">
        <v>29</v>
      </c>
      <c r="C20" s="100" t="s">
        <v>209</v>
      </c>
      <c r="D20" s="101"/>
      <c r="E20" s="72"/>
      <c r="F20" s="88"/>
      <c r="G20" s="73"/>
      <c r="H20" s="10"/>
      <c r="I20" s="59"/>
      <c r="J20" s="60"/>
      <c r="K20" s="38"/>
    </row>
    <row r="21" spans="2:11" ht="35.1" customHeight="1" x14ac:dyDescent="0.2">
      <c r="B21" s="39" t="s">
        <v>30</v>
      </c>
      <c r="C21" s="91" t="s">
        <v>213</v>
      </c>
      <c r="D21" s="92"/>
      <c r="E21" s="72"/>
      <c r="F21" s="88"/>
      <c r="G21" s="73"/>
      <c r="H21" s="10"/>
      <c r="I21" s="59"/>
      <c r="J21" s="60"/>
      <c r="K21" s="38"/>
    </row>
    <row r="22" spans="2:11" ht="35.1" customHeight="1" x14ac:dyDescent="0.2">
      <c r="B22" s="39" t="s">
        <v>105</v>
      </c>
      <c r="C22" s="100" t="s">
        <v>72</v>
      </c>
      <c r="D22" s="101"/>
      <c r="E22" s="72"/>
      <c r="F22" s="88"/>
      <c r="G22" s="73"/>
      <c r="H22" s="10"/>
      <c r="I22" s="59"/>
      <c r="J22" s="60"/>
      <c r="K22" s="38"/>
    </row>
    <row r="23" spans="2:11" ht="35.1" customHeight="1" x14ac:dyDescent="0.2">
      <c r="B23" s="39" t="s">
        <v>106</v>
      </c>
      <c r="C23" s="91" t="s">
        <v>73</v>
      </c>
      <c r="D23" s="92"/>
      <c r="E23" s="72"/>
      <c r="F23" s="88"/>
      <c r="G23" s="73"/>
      <c r="H23" s="10"/>
      <c r="I23" s="59"/>
      <c r="J23" s="60"/>
      <c r="K23" s="38"/>
    </row>
    <row r="24" spans="2:11" ht="35.1" customHeight="1" x14ac:dyDescent="0.2">
      <c r="B24" s="39" t="s">
        <v>107</v>
      </c>
      <c r="C24" s="91" t="s">
        <v>74</v>
      </c>
      <c r="D24" s="92"/>
      <c r="E24" s="72"/>
      <c r="F24" s="88"/>
      <c r="G24" s="73"/>
      <c r="H24" s="10"/>
      <c r="I24" s="59"/>
      <c r="J24" s="60"/>
      <c r="K24" s="38"/>
    </row>
    <row r="25" spans="2:11" ht="35.1" customHeight="1" x14ac:dyDescent="0.2">
      <c r="B25" s="39" t="s">
        <v>108</v>
      </c>
      <c r="C25" s="91" t="s">
        <v>75</v>
      </c>
      <c r="D25" s="92"/>
      <c r="E25" s="72"/>
      <c r="F25" s="88"/>
      <c r="G25" s="73"/>
      <c r="H25" s="10"/>
      <c r="I25" s="59"/>
      <c r="J25" s="60"/>
      <c r="K25" s="38"/>
    </row>
    <row r="26" spans="2:11" ht="35.1" customHeight="1" x14ac:dyDescent="0.2">
      <c r="B26" s="39" t="s">
        <v>109</v>
      </c>
      <c r="C26" s="91" t="s">
        <v>76</v>
      </c>
      <c r="D26" s="92"/>
      <c r="E26" s="72"/>
      <c r="F26" s="88"/>
      <c r="G26" s="73"/>
      <c r="H26" s="10"/>
      <c r="I26" s="59"/>
      <c r="J26" s="60"/>
      <c r="K26" s="38"/>
    </row>
    <row r="27" spans="2:11" ht="30" customHeight="1" x14ac:dyDescent="0.2">
      <c r="B27" s="35" t="s">
        <v>111</v>
      </c>
      <c r="C27" s="124" t="s">
        <v>42</v>
      </c>
      <c r="D27" s="125"/>
      <c r="E27" s="31"/>
      <c r="F27" s="31"/>
      <c r="G27" s="31"/>
      <c r="H27" s="31"/>
      <c r="I27" s="58"/>
      <c r="J27" s="58"/>
      <c r="K27" s="36"/>
    </row>
    <row r="28" spans="2:11" ht="35.1" customHeight="1" x14ac:dyDescent="0.2">
      <c r="B28" s="40" t="s">
        <v>110</v>
      </c>
      <c r="C28" s="91" t="s">
        <v>171</v>
      </c>
      <c r="D28" s="92"/>
      <c r="E28" s="8" t="s">
        <v>41</v>
      </c>
      <c r="F28" s="9"/>
      <c r="G28" s="89" t="s">
        <v>44</v>
      </c>
      <c r="H28" s="10"/>
      <c r="I28" s="59"/>
      <c r="J28" s="60"/>
      <c r="K28" s="38"/>
    </row>
    <row r="29" spans="2:11" ht="35.1" customHeight="1" x14ac:dyDescent="0.2">
      <c r="B29" s="40" t="s">
        <v>112</v>
      </c>
      <c r="C29" s="91" t="s">
        <v>164</v>
      </c>
      <c r="D29" s="92"/>
      <c r="E29" s="8" t="s">
        <v>41</v>
      </c>
      <c r="F29" s="9"/>
      <c r="G29" s="89" t="s">
        <v>44</v>
      </c>
      <c r="H29" s="10"/>
      <c r="I29" s="59"/>
      <c r="J29" s="60"/>
      <c r="K29" s="38"/>
    </row>
    <row r="30" spans="2:11" ht="35.1" customHeight="1" x14ac:dyDescent="0.2">
      <c r="B30" s="40" t="s">
        <v>113</v>
      </c>
      <c r="C30" s="91" t="s">
        <v>165</v>
      </c>
      <c r="D30" s="92"/>
      <c r="E30" s="8" t="s">
        <v>41</v>
      </c>
      <c r="F30" s="9"/>
      <c r="G30" s="89" t="s">
        <v>44</v>
      </c>
      <c r="H30" s="10"/>
      <c r="I30" s="59"/>
      <c r="J30" s="60"/>
      <c r="K30" s="38"/>
    </row>
    <row r="31" spans="2:11" ht="35.1" customHeight="1" x14ac:dyDescent="0.2">
      <c r="B31" s="40" t="s">
        <v>114</v>
      </c>
      <c r="C31" s="91" t="s">
        <v>79</v>
      </c>
      <c r="D31" s="92"/>
      <c r="E31" s="8" t="s">
        <v>41</v>
      </c>
      <c r="F31" s="9"/>
      <c r="G31" s="89" t="s">
        <v>44</v>
      </c>
      <c r="H31" s="10"/>
      <c r="I31" s="59"/>
      <c r="J31" s="60"/>
      <c r="K31" s="38"/>
    </row>
    <row r="32" spans="2:11" ht="35.1" customHeight="1" x14ac:dyDescent="0.2">
      <c r="B32" s="40" t="s">
        <v>115</v>
      </c>
      <c r="C32" s="134" t="s">
        <v>185</v>
      </c>
      <c r="D32" s="135"/>
      <c r="E32" s="8" t="s">
        <v>41</v>
      </c>
      <c r="F32" s="9"/>
      <c r="G32" s="89" t="s">
        <v>82</v>
      </c>
      <c r="H32" s="10"/>
      <c r="I32" s="59"/>
      <c r="J32" s="60"/>
      <c r="K32" s="38"/>
    </row>
    <row r="33" spans="2:11" ht="35.1" customHeight="1" x14ac:dyDescent="0.2">
      <c r="B33" s="40" t="s">
        <v>168</v>
      </c>
      <c r="C33" s="134" t="s">
        <v>186</v>
      </c>
      <c r="D33" s="135"/>
      <c r="E33" s="8" t="s">
        <v>41</v>
      </c>
      <c r="F33" s="9"/>
      <c r="G33" s="89" t="s">
        <v>43</v>
      </c>
      <c r="H33" s="10"/>
      <c r="I33" s="59"/>
      <c r="J33" s="60"/>
      <c r="K33" s="38"/>
    </row>
    <row r="34" spans="2:11" ht="22.5" hidden="1" customHeight="1" x14ac:dyDescent="0.2">
      <c r="B34" s="37"/>
      <c r="C34" s="149"/>
      <c r="D34" s="150"/>
      <c r="E34" s="8" t="s">
        <v>13</v>
      </c>
      <c r="F34" s="28"/>
      <c r="G34" s="19" t="s">
        <v>32</v>
      </c>
      <c r="H34" s="20"/>
      <c r="I34" s="61"/>
      <c r="J34" s="61"/>
      <c r="K34" s="41"/>
    </row>
    <row r="35" spans="2:11" ht="30" customHeight="1" x14ac:dyDescent="0.2">
      <c r="B35" s="35" t="s">
        <v>116</v>
      </c>
      <c r="C35" s="30" t="s">
        <v>45</v>
      </c>
      <c r="D35" s="31"/>
      <c r="E35" s="31"/>
      <c r="F35" s="31"/>
      <c r="G35" s="31"/>
      <c r="H35" s="31"/>
      <c r="I35" s="58"/>
      <c r="J35" s="58"/>
      <c r="K35" s="36"/>
    </row>
    <row r="36" spans="2:11" ht="35.1" customHeight="1" x14ac:dyDescent="0.2">
      <c r="B36" s="42" t="s">
        <v>117</v>
      </c>
      <c r="C36" s="147" t="s">
        <v>229</v>
      </c>
      <c r="D36" s="148"/>
      <c r="E36" s="72"/>
      <c r="F36" s="88"/>
      <c r="G36" s="73"/>
      <c r="H36" s="10"/>
      <c r="I36" s="59"/>
      <c r="J36" s="60"/>
      <c r="K36" s="38"/>
    </row>
    <row r="37" spans="2:11" ht="30" customHeight="1" x14ac:dyDescent="0.2">
      <c r="B37" s="35" t="s">
        <v>118</v>
      </c>
      <c r="C37" s="124" t="s">
        <v>47</v>
      </c>
      <c r="D37" s="125"/>
      <c r="E37" s="31"/>
      <c r="F37" s="31"/>
      <c r="G37" s="31"/>
      <c r="H37" s="31"/>
      <c r="I37" s="58"/>
      <c r="J37" s="58"/>
      <c r="K37" s="36"/>
    </row>
    <row r="38" spans="2:11" ht="104.45" customHeight="1" x14ac:dyDescent="0.2">
      <c r="B38" s="79" t="s">
        <v>119</v>
      </c>
      <c r="C38" s="91" t="s">
        <v>201</v>
      </c>
      <c r="D38" s="92"/>
      <c r="E38" s="93"/>
      <c r="F38" s="94"/>
      <c r="G38" s="95"/>
      <c r="H38" s="43"/>
      <c r="I38" s="71"/>
      <c r="J38" s="60"/>
      <c r="K38" s="38"/>
    </row>
    <row r="39" spans="2:11" ht="34.15" customHeight="1" x14ac:dyDescent="0.2">
      <c r="B39" s="79" t="s">
        <v>120</v>
      </c>
      <c r="C39" s="91" t="s">
        <v>179</v>
      </c>
      <c r="D39" s="92"/>
      <c r="E39" s="93"/>
      <c r="F39" s="94"/>
      <c r="G39" s="95"/>
      <c r="H39" s="43"/>
      <c r="I39" s="71"/>
      <c r="J39" s="60"/>
      <c r="K39" s="38"/>
    </row>
    <row r="40" spans="2:11" ht="36.75" customHeight="1" x14ac:dyDescent="0.2">
      <c r="B40" s="79" t="s">
        <v>121</v>
      </c>
      <c r="C40" s="91" t="s">
        <v>83</v>
      </c>
      <c r="D40" s="92"/>
      <c r="E40" s="93"/>
      <c r="F40" s="94"/>
      <c r="G40" s="95"/>
      <c r="H40" s="43"/>
      <c r="I40" s="71"/>
      <c r="J40" s="60"/>
      <c r="K40" s="38"/>
    </row>
    <row r="41" spans="2:11" ht="36.75" customHeight="1" x14ac:dyDescent="0.2">
      <c r="B41" s="79" t="s">
        <v>122</v>
      </c>
      <c r="C41" s="91" t="s">
        <v>84</v>
      </c>
      <c r="D41" s="92"/>
      <c r="E41" s="93"/>
      <c r="F41" s="94"/>
      <c r="G41" s="95"/>
      <c r="H41" s="43"/>
      <c r="I41" s="71"/>
      <c r="J41" s="60"/>
      <c r="K41" s="38"/>
    </row>
    <row r="42" spans="2:11" ht="36.75" customHeight="1" x14ac:dyDescent="0.2">
      <c r="B42" s="79" t="s">
        <v>123</v>
      </c>
      <c r="C42" s="91" t="s">
        <v>194</v>
      </c>
      <c r="D42" s="92"/>
      <c r="E42" s="93"/>
      <c r="F42" s="94"/>
      <c r="G42" s="95"/>
      <c r="H42" s="43"/>
      <c r="I42" s="71"/>
      <c r="J42" s="60"/>
      <c r="K42" s="38"/>
    </row>
    <row r="43" spans="2:11" ht="36.75" customHeight="1" x14ac:dyDescent="0.2">
      <c r="B43" s="79" t="s">
        <v>124</v>
      </c>
      <c r="C43" s="91" t="s">
        <v>85</v>
      </c>
      <c r="D43" s="92"/>
      <c r="E43" s="93"/>
      <c r="F43" s="94"/>
      <c r="G43" s="95"/>
      <c r="H43" s="43"/>
      <c r="I43" s="71"/>
      <c r="J43" s="60"/>
      <c r="K43" s="38"/>
    </row>
    <row r="44" spans="2:11" ht="36.75" customHeight="1" x14ac:dyDescent="0.2">
      <c r="B44" s="79" t="s">
        <v>125</v>
      </c>
      <c r="C44" s="91" t="s">
        <v>224</v>
      </c>
      <c r="D44" s="92"/>
      <c r="E44" s="93"/>
      <c r="F44" s="94"/>
      <c r="G44" s="95"/>
      <c r="H44" s="43"/>
      <c r="I44" s="71"/>
      <c r="J44" s="60"/>
      <c r="K44" s="38"/>
    </row>
    <row r="45" spans="2:11" ht="36.75" customHeight="1" x14ac:dyDescent="0.2">
      <c r="B45" s="79" t="s">
        <v>126</v>
      </c>
      <c r="C45" s="91" t="s">
        <v>48</v>
      </c>
      <c r="D45" s="92"/>
      <c r="E45" s="93"/>
      <c r="F45" s="94"/>
      <c r="G45" s="95"/>
      <c r="H45" s="43"/>
      <c r="I45" s="71"/>
      <c r="J45" s="60"/>
      <c r="K45" s="38"/>
    </row>
    <row r="46" spans="2:11" ht="36.75" customHeight="1" x14ac:dyDescent="0.2">
      <c r="B46" s="79" t="s">
        <v>127</v>
      </c>
      <c r="C46" s="91" t="s">
        <v>87</v>
      </c>
      <c r="D46" s="92"/>
      <c r="E46" s="93"/>
      <c r="F46" s="94"/>
      <c r="G46" s="95"/>
      <c r="H46" s="43"/>
      <c r="I46" s="71"/>
      <c r="J46" s="60"/>
      <c r="K46" s="38"/>
    </row>
    <row r="47" spans="2:11" ht="36.75" customHeight="1" x14ac:dyDescent="0.2">
      <c r="B47" s="79" t="s">
        <v>128</v>
      </c>
      <c r="C47" s="91" t="s">
        <v>49</v>
      </c>
      <c r="D47" s="92"/>
      <c r="E47" s="93"/>
      <c r="F47" s="94"/>
      <c r="G47" s="95"/>
      <c r="H47" s="43"/>
      <c r="I47" s="71"/>
      <c r="J47" s="60"/>
      <c r="K47" s="38"/>
    </row>
    <row r="48" spans="2:11" ht="33" customHeight="1" x14ac:dyDescent="0.2">
      <c r="B48" s="79" t="s">
        <v>129</v>
      </c>
      <c r="C48" s="91" t="s">
        <v>88</v>
      </c>
      <c r="D48" s="92"/>
      <c r="E48" s="93"/>
      <c r="F48" s="94"/>
      <c r="G48" s="95"/>
      <c r="H48" s="43"/>
      <c r="I48" s="71"/>
      <c r="J48" s="60"/>
      <c r="K48" s="38"/>
    </row>
    <row r="49" spans="2:11" ht="28.5" customHeight="1" x14ac:dyDescent="0.2">
      <c r="B49" s="79" t="s">
        <v>130</v>
      </c>
      <c r="C49" s="91" t="s">
        <v>89</v>
      </c>
      <c r="D49" s="92"/>
      <c r="E49" s="93"/>
      <c r="F49" s="94"/>
      <c r="G49" s="95" t="s">
        <v>50</v>
      </c>
      <c r="H49" s="43"/>
      <c r="I49" s="71"/>
      <c r="J49" s="60"/>
      <c r="K49" s="38"/>
    </row>
    <row r="50" spans="2:11" ht="36.75" customHeight="1" x14ac:dyDescent="0.2">
      <c r="B50" s="79" t="s">
        <v>131</v>
      </c>
      <c r="C50" s="91" t="s">
        <v>90</v>
      </c>
      <c r="D50" s="92"/>
      <c r="E50" s="93"/>
      <c r="F50" s="94"/>
      <c r="G50" s="95" t="s">
        <v>50</v>
      </c>
      <c r="H50" s="43"/>
      <c r="I50" s="71"/>
      <c r="J50" s="60"/>
      <c r="K50" s="38"/>
    </row>
    <row r="51" spans="2:11" ht="36.75" customHeight="1" x14ac:dyDescent="0.2">
      <c r="B51" s="79" t="s">
        <v>132</v>
      </c>
      <c r="C51" s="91" t="s">
        <v>91</v>
      </c>
      <c r="D51" s="92"/>
      <c r="E51" s="93"/>
      <c r="F51" s="94"/>
      <c r="G51" s="95" t="s">
        <v>50</v>
      </c>
      <c r="H51" s="43"/>
      <c r="I51" s="71"/>
      <c r="J51" s="60"/>
      <c r="K51" s="38"/>
    </row>
    <row r="52" spans="2:11" ht="36.75" customHeight="1" x14ac:dyDescent="0.2">
      <c r="B52" s="79" t="s">
        <v>133</v>
      </c>
      <c r="C52" s="91" t="s">
        <v>51</v>
      </c>
      <c r="D52" s="92"/>
      <c r="E52" s="93"/>
      <c r="F52" s="94"/>
      <c r="G52" s="95" t="s">
        <v>50</v>
      </c>
      <c r="H52" s="43"/>
      <c r="I52" s="71"/>
      <c r="J52" s="60"/>
      <c r="K52" s="38"/>
    </row>
    <row r="53" spans="2:11" ht="36.75" customHeight="1" x14ac:dyDescent="0.2">
      <c r="B53" s="79" t="s">
        <v>134</v>
      </c>
      <c r="C53" s="91" t="s">
        <v>52</v>
      </c>
      <c r="D53" s="92"/>
      <c r="E53" s="93"/>
      <c r="F53" s="94"/>
      <c r="G53" s="95"/>
      <c r="H53" s="43"/>
      <c r="I53" s="71"/>
      <c r="J53" s="60"/>
      <c r="K53" s="38"/>
    </row>
    <row r="54" spans="2:11" ht="36.75" customHeight="1" x14ac:dyDescent="0.2">
      <c r="B54" s="79" t="s">
        <v>135</v>
      </c>
      <c r="C54" s="91" t="s">
        <v>92</v>
      </c>
      <c r="D54" s="92"/>
      <c r="E54" s="93"/>
      <c r="F54" s="94"/>
      <c r="G54" s="95"/>
      <c r="H54" s="43"/>
      <c r="I54" s="71"/>
      <c r="J54" s="60"/>
      <c r="K54" s="38"/>
    </row>
    <row r="55" spans="2:11" ht="34.5" customHeight="1" x14ac:dyDescent="0.2">
      <c r="B55" s="79" t="s">
        <v>180</v>
      </c>
      <c r="C55" s="134" t="s">
        <v>93</v>
      </c>
      <c r="D55" s="135"/>
      <c r="E55" s="93"/>
      <c r="F55" s="94"/>
      <c r="G55" s="95"/>
      <c r="H55" s="43"/>
      <c r="I55" s="71"/>
      <c r="J55" s="60"/>
      <c r="K55" s="38"/>
    </row>
    <row r="56" spans="2:11" ht="72.599999999999994" customHeight="1" x14ac:dyDescent="0.2">
      <c r="B56" s="79" t="s">
        <v>191</v>
      </c>
      <c r="C56" s="91" t="s">
        <v>196</v>
      </c>
      <c r="D56" s="92"/>
      <c r="E56" s="93"/>
      <c r="F56" s="94"/>
      <c r="G56" s="95" t="s">
        <v>50</v>
      </c>
      <c r="H56" s="43"/>
      <c r="I56" s="71"/>
      <c r="J56" s="60"/>
      <c r="K56" s="38"/>
    </row>
    <row r="57" spans="2:11" ht="30" customHeight="1" x14ac:dyDescent="0.2">
      <c r="B57" s="35" t="s">
        <v>136</v>
      </c>
      <c r="C57" s="124" t="s">
        <v>53</v>
      </c>
      <c r="D57" s="125"/>
      <c r="E57" s="31"/>
      <c r="F57" s="31"/>
      <c r="G57" s="31"/>
      <c r="H57" s="36"/>
      <c r="I57" s="58"/>
      <c r="J57" s="58"/>
      <c r="K57" s="36"/>
    </row>
    <row r="58" spans="2:11" ht="53.25" customHeight="1" x14ac:dyDescent="0.2">
      <c r="B58" s="75" t="s">
        <v>137</v>
      </c>
      <c r="C58" s="99" t="s">
        <v>174</v>
      </c>
      <c r="D58" s="99"/>
      <c r="E58" s="93"/>
      <c r="F58" s="94"/>
      <c r="G58" s="95"/>
      <c r="H58" s="43"/>
      <c r="I58" s="71"/>
      <c r="J58" s="60"/>
      <c r="K58" s="38"/>
    </row>
    <row r="59" spans="2:11" ht="36.75" customHeight="1" x14ac:dyDescent="0.2">
      <c r="B59" s="75" t="s">
        <v>138</v>
      </c>
      <c r="C59" s="91" t="s">
        <v>170</v>
      </c>
      <c r="D59" s="92"/>
      <c r="E59" s="93"/>
      <c r="F59" s="94"/>
      <c r="G59" s="95"/>
      <c r="H59" s="43"/>
      <c r="I59" s="71"/>
      <c r="J59" s="60"/>
      <c r="K59" s="38"/>
    </row>
    <row r="60" spans="2:11" ht="36.75" customHeight="1" x14ac:dyDescent="0.2">
      <c r="B60" s="75" t="s">
        <v>139</v>
      </c>
      <c r="C60" s="100" t="s">
        <v>95</v>
      </c>
      <c r="D60" s="101"/>
      <c r="E60" s="96"/>
      <c r="F60" s="97"/>
      <c r="G60" s="98"/>
      <c r="H60" s="43"/>
      <c r="I60" s="71"/>
      <c r="J60" s="60"/>
      <c r="K60" s="38"/>
    </row>
    <row r="61" spans="2:11" ht="36.75" customHeight="1" x14ac:dyDescent="0.2">
      <c r="B61" s="75" t="s">
        <v>140</v>
      </c>
      <c r="C61" s="91" t="s">
        <v>59</v>
      </c>
      <c r="D61" s="92"/>
      <c r="E61" s="93"/>
      <c r="F61" s="94"/>
      <c r="G61" s="95"/>
      <c r="H61" s="43"/>
      <c r="I61" s="71"/>
      <c r="J61" s="60"/>
      <c r="K61" s="38"/>
    </row>
    <row r="62" spans="2:11" ht="36.75" customHeight="1" x14ac:dyDescent="0.2">
      <c r="B62" s="75" t="s">
        <v>141</v>
      </c>
      <c r="C62" s="99" t="s">
        <v>54</v>
      </c>
      <c r="D62" s="99"/>
      <c r="E62" s="93"/>
      <c r="F62" s="94"/>
      <c r="G62" s="95"/>
      <c r="H62" s="43"/>
      <c r="I62" s="71"/>
      <c r="J62" s="60"/>
      <c r="K62" s="38"/>
    </row>
    <row r="63" spans="2:11" ht="36.75" customHeight="1" x14ac:dyDescent="0.2">
      <c r="B63" s="75" t="s">
        <v>142</v>
      </c>
      <c r="C63" s="99" t="s">
        <v>55</v>
      </c>
      <c r="D63" s="99"/>
      <c r="E63" s="93"/>
      <c r="F63" s="94"/>
      <c r="G63" s="95"/>
      <c r="H63" s="43"/>
      <c r="I63" s="71"/>
      <c r="J63" s="60"/>
      <c r="K63" s="38"/>
    </row>
    <row r="64" spans="2:11" ht="36.75" customHeight="1" x14ac:dyDescent="0.2">
      <c r="B64" s="75" t="s">
        <v>143</v>
      </c>
      <c r="C64" s="99" t="s">
        <v>57</v>
      </c>
      <c r="D64" s="99"/>
      <c r="E64" s="93"/>
      <c r="F64" s="94"/>
      <c r="G64" s="95"/>
      <c r="H64" s="43"/>
      <c r="I64" s="71"/>
      <c r="J64" s="60"/>
      <c r="K64" s="38"/>
    </row>
    <row r="65" spans="2:11" ht="36.75" customHeight="1" x14ac:dyDescent="0.2">
      <c r="B65" s="75" t="s">
        <v>144</v>
      </c>
      <c r="C65" s="99" t="s">
        <v>58</v>
      </c>
      <c r="D65" s="99"/>
      <c r="E65" s="93"/>
      <c r="F65" s="94"/>
      <c r="G65" s="95"/>
      <c r="H65" s="43"/>
      <c r="I65" s="71"/>
      <c r="J65" s="60"/>
      <c r="K65" s="38"/>
    </row>
    <row r="66" spans="2:11" ht="36.75" customHeight="1" x14ac:dyDescent="0.2">
      <c r="B66" s="75" t="s">
        <v>145</v>
      </c>
      <c r="C66" s="99" t="s">
        <v>239</v>
      </c>
      <c r="D66" s="99"/>
      <c r="E66" s="93"/>
      <c r="F66" s="94"/>
      <c r="G66" s="95"/>
      <c r="H66" s="43"/>
      <c r="I66" s="71"/>
      <c r="J66" s="60"/>
      <c r="K66" s="38"/>
    </row>
    <row r="67" spans="2:11" ht="53.25" customHeight="1" x14ac:dyDescent="0.2">
      <c r="B67" s="75" t="s">
        <v>146</v>
      </c>
      <c r="C67" s="99" t="s">
        <v>199</v>
      </c>
      <c r="D67" s="99"/>
      <c r="E67" s="93"/>
      <c r="F67" s="94"/>
      <c r="G67" s="95"/>
      <c r="H67" s="43"/>
      <c r="I67" s="71"/>
      <c r="J67" s="60"/>
      <c r="K67" s="38"/>
    </row>
    <row r="68" spans="2:11" ht="36.75" customHeight="1" x14ac:dyDescent="0.2">
      <c r="B68" s="75" t="s">
        <v>147</v>
      </c>
      <c r="C68" s="99" t="s">
        <v>97</v>
      </c>
      <c r="D68" s="99"/>
      <c r="E68" s="93"/>
      <c r="F68" s="94"/>
      <c r="G68" s="95"/>
      <c r="H68" s="43"/>
      <c r="I68" s="71"/>
      <c r="J68" s="60"/>
      <c r="K68" s="38"/>
    </row>
    <row r="69" spans="2:11" ht="52.5" customHeight="1" x14ac:dyDescent="0.2">
      <c r="B69" s="75" t="s">
        <v>148</v>
      </c>
      <c r="C69" s="99" t="s">
        <v>175</v>
      </c>
      <c r="D69" s="99"/>
      <c r="E69" s="93"/>
      <c r="F69" s="94"/>
      <c r="G69" s="95"/>
      <c r="H69" s="43"/>
      <c r="I69" s="71"/>
      <c r="J69" s="60"/>
      <c r="K69" s="38"/>
    </row>
    <row r="70" spans="2:11" ht="36.75" customHeight="1" x14ac:dyDescent="0.2">
      <c r="B70" s="75" t="s">
        <v>149</v>
      </c>
      <c r="C70" s="91" t="s">
        <v>187</v>
      </c>
      <c r="D70" s="92"/>
      <c r="E70" s="93"/>
      <c r="F70" s="94"/>
      <c r="G70" s="95"/>
      <c r="H70" s="43"/>
      <c r="I70" s="71"/>
      <c r="J70" s="60"/>
      <c r="K70" s="38"/>
    </row>
    <row r="71" spans="2:11" ht="36.75" customHeight="1" x14ac:dyDescent="0.2">
      <c r="B71" s="75" t="s">
        <v>150</v>
      </c>
      <c r="C71" s="99" t="s">
        <v>176</v>
      </c>
      <c r="D71" s="99"/>
      <c r="E71" s="93"/>
      <c r="F71" s="94"/>
      <c r="G71" s="95"/>
      <c r="H71" s="43"/>
      <c r="I71" s="71"/>
      <c r="J71" s="60"/>
      <c r="K71" s="38"/>
    </row>
    <row r="72" spans="2:11" ht="36.75" customHeight="1" x14ac:dyDescent="0.2">
      <c r="B72" s="75" t="s">
        <v>151</v>
      </c>
      <c r="C72" s="91" t="s">
        <v>189</v>
      </c>
      <c r="D72" s="92"/>
      <c r="E72" s="93"/>
      <c r="F72" s="94"/>
      <c r="G72" s="95"/>
      <c r="H72" s="43"/>
      <c r="I72" s="71"/>
      <c r="J72" s="60"/>
      <c r="K72" s="38"/>
    </row>
    <row r="73" spans="2:11" ht="36.75" customHeight="1" x14ac:dyDescent="0.2">
      <c r="B73" s="75" t="s">
        <v>152</v>
      </c>
      <c r="C73" s="91" t="s">
        <v>177</v>
      </c>
      <c r="D73" s="92"/>
      <c r="E73" s="93"/>
      <c r="F73" s="94"/>
      <c r="G73" s="95"/>
      <c r="H73" s="43"/>
      <c r="I73" s="71"/>
      <c r="J73" s="60"/>
      <c r="K73" s="38"/>
    </row>
    <row r="74" spans="2:11" ht="36.75" customHeight="1" x14ac:dyDescent="0.2">
      <c r="B74" s="75" t="s">
        <v>153</v>
      </c>
      <c r="C74" s="99" t="s">
        <v>178</v>
      </c>
      <c r="D74" s="99"/>
      <c r="E74" s="96"/>
      <c r="F74" s="97"/>
      <c r="G74" s="98" t="s">
        <v>32</v>
      </c>
      <c r="H74" s="43"/>
      <c r="I74" s="77"/>
      <c r="J74" s="62"/>
      <c r="K74" s="43"/>
    </row>
    <row r="75" spans="2:11" ht="30" customHeight="1" x14ac:dyDescent="0.2">
      <c r="B75" s="35" t="s">
        <v>155</v>
      </c>
      <c r="C75" s="124" t="s">
        <v>61</v>
      </c>
      <c r="D75" s="125"/>
      <c r="E75" s="31"/>
      <c r="F75" s="31"/>
      <c r="G75" s="31"/>
      <c r="H75" s="36"/>
      <c r="I75" s="58"/>
      <c r="J75" s="58"/>
      <c r="K75" s="36"/>
    </row>
    <row r="76" spans="2:11" ht="66" customHeight="1" x14ac:dyDescent="0.2">
      <c r="B76" s="76" t="s">
        <v>156</v>
      </c>
      <c r="C76" s="91" t="s">
        <v>102</v>
      </c>
      <c r="D76" s="92"/>
      <c r="E76" s="93"/>
      <c r="F76" s="94"/>
      <c r="G76" s="95"/>
      <c r="H76" s="43"/>
      <c r="I76" s="71"/>
      <c r="J76" s="60"/>
      <c r="K76" s="38"/>
    </row>
    <row r="77" spans="2:11" ht="42" customHeight="1" x14ac:dyDescent="0.2">
      <c r="B77" s="76" t="s">
        <v>157</v>
      </c>
      <c r="C77" s="91" t="s">
        <v>200</v>
      </c>
      <c r="D77" s="92"/>
      <c r="E77" s="96"/>
      <c r="F77" s="97"/>
      <c r="G77" s="98"/>
      <c r="H77" s="43"/>
      <c r="I77" s="77"/>
      <c r="J77" s="62"/>
      <c r="K77" s="43"/>
    </row>
    <row r="78" spans="2:11" ht="30" customHeight="1" x14ac:dyDescent="0.2">
      <c r="B78" s="35" t="s">
        <v>158</v>
      </c>
      <c r="C78" s="124" t="s">
        <v>6</v>
      </c>
      <c r="D78" s="125"/>
      <c r="E78" s="31"/>
      <c r="F78" s="31"/>
      <c r="G78" s="31"/>
      <c r="H78" s="36"/>
      <c r="I78" s="58"/>
      <c r="J78" s="58"/>
      <c r="K78" s="36"/>
    </row>
    <row r="79" spans="2:11" ht="65.25" customHeight="1" x14ac:dyDescent="0.2">
      <c r="B79" s="40" t="s">
        <v>159</v>
      </c>
      <c r="C79" s="99" t="s">
        <v>104</v>
      </c>
      <c r="D79" s="99"/>
      <c r="E79" s="96"/>
      <c r="F79" s="97"/>
      <c r="G79" s="98"/>
      <c r="H79" s="43"/>
      <c r="I79" s="77"/>
      <c r="J79" s="62"/>
      <c r="K79" s="43"/>
    </row>
    <row r="80" spans="2:11" ht="24.95" customHeight="1" x14ac:dyDescent="0.2">
      <c r="B80" s="12"/>
      <c r="C80" s="14"/>
      <c r="D80" s="14"/>
      <c r="E80" s="14"/>
      <c r="F80" s="14"/>
      <c r="G80" s="14"/>
      <c r="H80" s="14"/>
      <c r="I80" s="14"/>
      <c r="J80" s="14"/>
      <c r="K80" s="13"/>
    </row>
    <row r="81" spans="2:20" s="18" customFormat="1" ht="39.950000000000003" customHeight="1" x14ac:dyDescent="0.2">
      <c r="B81" s="33" t="s">
        <v>160</v>
      </c>
      <c r="C81" s="133" t="s">
        <v>62</v>
      </c>
      <c r="D81" s="133"/>
      <c r="E81" s="17"/>
      <c r="F81" s="17"/>
      <c r="G81" s="17"/>
      <c r="H81" s="17"/>
      <c r="I81" s="57"/>
      <c r="J81" s="57"/>
      <c r="K81" s="34"/>
    </row>
    <row r="82" spans="2:20" s="29" customFormat="1" ht="75" customHeight="1" x14ac:dyDescent="0.2">
      <c r="B82" s="33" t="s">
        <v>161</v>
      </c>
      <c r="C82" s="136" t="s">
        <v>33</v>
      </c>
      <c r="D82" s="137"/>
      <c r="E82" s="138"/>
      <c r="F82" s="138"/>
      <c r="G82" s="138"/>
      <c r="H82" s="138"/>
      <c r="I82" s="138"/>
      <c r="J82" s="138"/>
      <c r="K82" s="138"/>
    </row>
    <row r="83" spans="2:20" s="29" customFormat="1" ht="93" customHeight="1" x14ac:dyDescent="0.2">
      <c r="B83" s="33" t="s">
        <v>162</v>
      </c>
      <c r="C83" s="127" t="s">
        <v>223</v>
      </c>
      <c r="D83" s="127"/>
      <c r="E83" s="47"/>
      <c r="F83" s="128" t="s">
        <v>31</v>
      </c>
      <c r="G83" s="128"/>
      <c r="H83" s="128"/>
      <c r="I83" s="128"/>
      <c r="J83" s="128"/>
      <c r="K83" s="128"/>
    </row>
    <row r="84" spans="2:20" ht="24.95" customHeight="1" x14ac:dyDescent="0.2">
      <c r="B84" s="51"/>
      <c r="C84" s="52"/>
      <c r="D84" s="52"/>
      <c r="E84" s="52"/>
      <c r="F84" s="52"/>
      <c r="G84" s="52"/>
      <c r="H84" s="52"/>
      <c r="I84" s="52"/>
      <c r="J84" s="52"/>
      <c r="K84" s="53"/>
      <c r="M84" s="1"/>
    </row>
    <row r="85" spans="2:20" ht="30.95" customHeight="1" x14ac:dyDescent="0.2">
      <c r="B85" s="44"/>
      <c r="C85" s="49"/>
      <c r="D85" s="50"/>
      <c r="E85" s="129" t="s">
        <v>37</v>
      </c>
      <c r="F85" s="129"/>
      <c r="G85" s="129"/>
      <c r="H85" s="130"/>
      <c r="I85" s="64"/>
      <c r="J85" s="64"/>
      <c r="K85" s="66">
        <f>K12</f>
        <v>0</v>
      </c>
    </row>
    <row r="86" spans="2:20" ht="30.95" customHeight="1" x14ac:dyDescent="0.2">
      <c r="B86" s="45"/>
      <c r="C86" s="49"/>
      <c r="D86" s="50"/>
      <c r="E86" s="129" t="s">
        <v>14</v>
      </c>
      <c r="F86" s="129"/>
      <c r="G86" s="129"/>
      <c r="H86" s="130"/>
      <c r="I86" s="80"/>
      <c r="J86" s="80"/>
      <c r="K86" s="67">
        <f>K85*0.19</f>
        <v>0</v>
      </c>
      <c r="N86" s="139"/>
      <c r="O86" s="139"/>
      <c r="P86" s="139"/>
      <c r="Q86" s="139"/>
      <c r="R86" s="139"/>
      <c r="S86" s="139"/>
      <c r="T86" s="139"/>
    </row>
    <row r="87" spans="2:20" ht="30.95" customHeight="1" x14ac:dyDescent="0.2">
      <c r="B87" s="45"/>
      <c r="C87" s="49"/>
      <c r="D87" s="50"/>
      <c r="E87" s="129" t="s">
        <v>23</v>
      </c>
      <c r="F87" s="129"/>
      <c r="G87" s="129"/>
      <c r="H87" s="130"/>
      <c r="I87" s="80"/>
      <c r="J87" s="80"/>
      <c r="K87" s="68">
        <f>K85+K86</f>
        <v>0</v>
      </c>
    </row>
    <row r="88" spans="2:20" ht="37.5" customHeight="1" x14ac:dyDescent="0.2">
      <c r="B88" s="45"/>
      <c r="C88" s="49"/>
      <c r="D88" s="50"/>
      <c r="E88" s="131" t="s">
        <v>15</v>
      </c>
      <c r="F88" s="132"/>
      <c r="G88" s="16">
        <v>0</v>
      </c>
      <c r="H88" s="15"/>
      <c r="I88" s="65"/>
      <c r="J88" s="69"/>
      <c r="K88" s="67">
        <f>K87*G88</f>
        <v>0</v>
      </c>
    </row>
    <row r="89" spans="2:20" ht="30.95" customHeight="1" x14ac:dyDescent="0.2">
      <c r="B89" s="46"/>
      <c r="C89" s="49"/>
      <c r="D89" s="50"/>
      <c r="E89" s="129" t="s">
        <v>24</v>
      </c>
      <c r="F89" s="129"/>
      <c r="G89" s="129"/>
      <c r="H89" s="130"/>
      <c r="I89" s="80"/>
      <c r="J89" s="80"/>
      <c r="K89" s="67">
        <f>K87-K88</f>
        <v>0</v>
      </c>
    </row>
    <row r="90" spans="2:20" ht="6.95" customHeight="1" x14ac:dyDescent="0.2">
      <c r="B90" s="48"/>
      <c r="C90" s="4"/>
      <c r="D90" s="4"/>
      <c r="E90" s="4"/>
      <c r="F90" s="4"/>
      <c r="G90" s="4"/>
      <c r="H90" s="4"/>
      <c r="I90" s="4"/>
      <c r="J90" s="4"/>
      <c r="K90" s="4"/>
    </row>
    <row r="91" spans="2:20" ht="15.75" customHeight="1" x14ac:dyDescent="0.2">
      <c r="B91" s="146" t="s">
        <v>1</v>
      </c>
      <c r="C91" s="146"/>
      <c r="D91" s="146"/>
      <c r="E91" s="146"/>
      <c r="F91" s="146"/>
      <c r="G91" s="146"/>
      <c r="H91" s="146"/>
      <c r="I91" s="146"/>
      <c r="J91" s="146"/>
      <c r="K91" s="146"/>
    </row>
    <row r="92" spans="2:20" ht="15.75" customHeight="1" x14ac:dyDescent="0.2">
      <c r="B92" s="126" t="s">
        <v>2</v>
      </c>
      <c r="C92" s="126"/>
      <c r="D92" s="126"/>
      <c r="E92" s="126"/>
      <c r="F92" s="126"/>
      <c r="G92" s="126"/>
      <c r="H92" s="126"/>
      <c r="I92" s="126"/>
      <c r="J92" s="126"/>
      <c r="K92" s="126"/>
    </row>
  </sheetData>
  <sheetProtection algorithmName="SHA-512" hashValue="gY0xiJRW2gT2c9+Trm6jrXpewZdzo6ZRymZe4FWd528ago2k4wMqikF/N12QkxBS8deGWVgrPpKrUQSOgVYMtw==" saltValue="5pA3C87Kj2088YFZrR8GEg==" spinCount="100000" sheet="1" objects="1" scenarios="1"/>
  <mergeCells count="133">
    <mergeCell ref="C11:D11"/>
    <mergeCell ref="C12:D12"/>
    <mergeCell ref="E12:G12"/>
    <mergeCell ref="C13:D13"/>
    <mergeCell ref="E13:G13"/>
    <mergeCell ref="C8:D8"/>
    <mergeCell ref="E8:G8"/>
    <mergeCell ref="C10:D10"/>
    <mergeCell ref="B2:K2"/>
    <mergeCell ref="B3:K3"/>
    <mergeCell ref="B4:K4"/>
    <mergeCell ref="B5:C5"/>
    <mergeCell ref="D5:K5"/>
    <mergeCell ref="B6:K6"/>
    <mergeCell ref="C74:D74"/>
    <mergeCell ref="C75:D75"/>
    <mergeCell ref="C76:D76"/>
    <mergeCell ref="C65:D65"/>
    <mergeCell ref="C57:D57"/>
    <mergeCell ref="C19:D19"/>
    <mergeCell ref="C15:D15"/>
    <mergeCell ref="E15:G15"/>
    <mergeCell ref="C18:D18"/>
    <mergeCell ref="C20:D20"/>
    <mergeCell ref="C24:D24"/>
    <mergeCell ref="C29:D29"/>
    <mergeCell ref="C36:D36"/>
    <mergeCell ref="E38:G38"/>
    <mergeCell ref="E44:G44"/>
    <mergeCell ref="E45:G45"/>
    <mergeCell ref="C46:D46"/>
    <mergeCell ref="E46:G46"/>
    <mergeCell ref="E47:G47"/>
    <mergeCell ref="E40:G40"/>
    <mergeCell ref="C41:D41"/>
    <mergeCell ref="E41:G41"/>
    <mergeCell ref="C43:D43"/>
    <mergeCell ref="E43:G43"/>
    <mergeCell ref="F83:K83"/>
    <mergeCell ref="C78:D78"/>
    <mergeCell ref="C79:D79"/>
    <mergeCell ref="E79:G79"/>
    <mergeCell ref="E85:H85"/>
    <mergeCell ref="C81:D81"/>
    <mergeCell ref="C82:D82"/>
    <mergeCell ref="E82:K82"/>
    <mergeCell ref="C58:D58"/>
    <mergeCell ref="C59:D59"/>
    <mergeCell ref="C60:D60"/>
    <mergeCell ref="C61:D61"/>
    <mergeCell ref="C62:D62"/>
    <mergeCell ref="C63:D63"/>
    <mergeCell ref="C64:D64"/>
    <mergeCell ref="C83:D83"/>
    <mergeCell ref="C66:D66"/>
    <mergeCell ref="C67:D67"/>
    <mergeCell ref="C68:D68"/>
    <mergeCell ref="C69:D69"/>
    <mergeCell ref="C70:D70"/>
    <mergeCell ref="C71:D71"/>
    <mergeCell ref="C72:D72"/>
    <mergeCell ref="E65:G65"/>
    <mergeCell ref="C14:D14"/>
    <mergeCell ref="E14:G14"/>
    <mergeCell ref="C16:D16"/>
    <mergeCell ref="C17:D17"/>
    <mergeCell ref="C37:D37"/>
    <mergeCell ref="C38:D38"/>
    <mergeCell ref="C34:D34"/>
    <mergeCell ref="C21:D21"/>
    <mergeCell ref="C22:D22"/>
    <mergeCell ref="C23:D23"/>
    <mergeCell ref="C25:D25"/>
    <mergeCell ref="C26:D26"/>
    <mergeCell ref="C27:D27"/>
    <mergeCell ref="C28:D28"/>
    <mergeCell ref="C30:D30"/>
    <mergeCell ref="C31:D31"/>
    <mergeCell ref="C32:D32"/>
    <mergeCell ref="C33:D33"/>
    <mergeCell ref="C44:D44"/>
    <mergeCell ref="C45:D45"/>
    <mergeCell ref="C47:D47"/>
    <mergeCell ref="C40:D40"/>
    <mergeCell ref="C42:D42"/>
    <mergeCell ref="E42:G42"/>
    <mergeCell ref="E48:G48"/>
    <mergeCell ref="E49:G49"/>
    <mergeCell ref="E50:G50"/>
    <mergeCell ref="E51:G51"/>
    <mergeCell ref="E52:G52"/>
    <mergeCell ref="C54:D54"/>
    <mergeCell ref="C55:D55"/>
    <mergeCell ref="C56:D56"/>
    <mergeCell ref="C48:D48"/>
    <mergeCell ref="C49:D49"/>
    <mergeCell ref="C50:D50"/>
    <mergeCell ref="C51:D51"/>
    <mergeCell ref="C52:D52"/>
    <mergeCell ref="C53:D53"/>
    <mergeCell ref="E58:G58"/>
    <mergeCell ref="E59:G59"/>
    <mergeCell ref="E60:G60"/>
    <mergeCell ref="E61:G61"/>
    <mergeCell ref="E62:G62"/>
    <mergeCell ref="E53:G53"/>
    <mergeCell ref="E54:G54"/>
    <mergeCell ref="E55:G55"/>
    <mergeCell ref="E56:G56"/>
    <mergeCell ref="B91:K91"/>
    <mergeCell ref="B92:K92"/>
    <mergeCell ref="C39:D39"/>
    <mergeCell ref="E39:G39"/>
    <mergeCell ref="E86:H86"/>
    <mergeCell ref="N86:T86"/>
    <mergeCell ref="E87:H87"/>
    <mergeCell ref="E88:F88"/>
    <mergeCell ref="E89:H89"/>
    <mergeCell ref="E74:G74"/>
    <mergeCell ref="E76:G76"/>
    <mergeCell ref="C77:D77"/>
    <mergeCell ref="E77:G77"/>
    <mergeCell ref="E70:G70"/>
    <mergeCell ref="E71:G71"/>
    <mergeCell ref="E72:G72"/>
    <mergeCell ref="C73:D73"/>
    <mergeCell ref="E73:G73"/>
    <mergeCell ref="E67:G67"/>
    <mergeCell ref="E68:G68"/>
    <mergeCell ref="E69:G69"/>
    <mergeCell ref="E63:G63"/>
    <mergeCell ref="E64:G64"/>
    <mergeCell ref="E66:G66"/>
  </mergeCells>
  <phoneticPr fontId="21" type="noConversion"/>
  <pageMargins left="0.70866141732283472" right="0.70866141732283472" top="0.74803149606299213" bottom="0.74803149606299213" header="0.31496062992125984" footer="0.31496062992125984"/>
  <pageSetup paperSize="9" scale="77" fitToHeight="0" orientation="landscape" r:id="rId1"/>
  <headerFooter>
    <oddFooter>Seite &amp;P&amp;RLeistungverzeichnisV2.xlsx</oddFooter>
  </headerFooter>
  <rowBreaks count="2" manualBreakCount="2">
    <brk id="42" min="1" max="8" man="1"/>
    <brk id="78" max="16383" man="1"/>
  </rowBreaks>
  <colBreaks count="1" manualBreakCount="1">
    <brk id="2" min="3" max="14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46C67-84EB-4B8A-9CEE-3C8DA3F1D35A}">
  <sheetPr>
    <pageSetUpPr fitToPage="1"/>
  </sheetPr>
  <dimension ref="B1:T89"/>
  <sheetViews>
    <sheetView showGridLines="0" zoomScale="90" zoomScaleNormal="90" workbookViewId="0">
      <selection activeCell="D5" sqref="D5:K5"/>
    </sheetView>
  </sheetViews>
  <sheetFormatPr baseColWidth="10" defaultColWidth="11" defaultRowHeight="18" x14ac:dyDescent="0.25"/>
  <cols>
    <col min="1" max="1" width="1.875" style="7" customWidth="1"/>
    <col min="2" max="2" width="8.5" style="7" customWidth="1"/>
    <col min="3" max="3" width="17" style="7" customWidth="1"/>
    <col min="4" max="5" width="31.25" style="7" customWidth="1"/>
    <col min="6" max="6" width="13.25" style="7" customWidth="1"/>
    <col min="7" max="7" width="10.875" style="7" customWidth="1"/>
    <col min="8" max="8" width="8.25" style="7" customWidth="1"/>
    <col min="9" max="9" width="19.625" style="7" customWidth="1"/>
    <col min="10" max="10" width="8.25" style="7" customWidth="1"/>
    <col min="11" max="11" width="30.75" style="7" customWidth="1"/>
    <col min="12" max="12" width="33.5" style="85" customWidth="1"/>
    <col min="13" max="14" width="11" style="7"/>
    <col min="15" max="15" width="41.125" style="7" customWidth="1"/>
    <col min="16" max="16384" width="11" style="7"/>
  </cols>
  <sheetData>
    <row r="1" spans="2:14" ht="11.25" customHeight="1" x14ac:dyDescent="0.25"/>
    <row r="2" spans="2:14" ht="50.1" customHeight="1" x14ac:dyDescent="0.25">
      <c r="B2" s="102" t="s">
        <v>10</v>
      </c>
      <c r="C2" s="103"/>
      <c r="D2" s="103"/>
      <c r="E2" s="103"/>
      <c r="F2" s="103"/>
      <c r="G2" s="103"/>
      <c r="H2" s="103"/>
      <c r="I2" s="103"/>
      <c r="J2" s="103"/>
      <c r="K2" s="104"/>
    </row>
    <row r="3" spans="2:14" ht="66.75" customHeight="1" x14ac:dyDescent="0.25">
      <c r="B3" s="113" t="s">
        <v>217</v>
      </c>
      <c r="C3" s="114"/>
      <c r="D3" s="114"/>
      <c r="E3" s="114"/>
      <c r="F3" s="114"/>
      <c r="G3" s="114"/>
      <c r="H3" s="114"/>
      <c r="I3" s="114"/>
      <c r="J3" s="114"/>
      <c r="K3" s="115"/>
    </row>
    <row r="4" spans="2:14" ht="41.25" customHeight="1" x14ac:dyDescent="0.25">
      <c r="B4" s="116" t="s">
        <v>219</v>
      </c>
      <c r="C4" s="117"/>
      <c r="D4" s="117"/>
      <c r="E4" s="117"/>
      <c r="F4" s="117"/>
      <c r="G4" s="117"/>
      <c r="H4" s="117"/>
      <c r="I4" s="117"/>
      <c r="J4" s="117"/>
      <c r="K4" s="118"/>
    </row>
    <row r="5" spans="2:14" ht="39.950000000000003" customHeight="1" x14ac:dyDescent="0.25">
      <c r="B5" s="122" t="s">
        <v>0</v>
      </c>
      <c r="C5" s="123"/>
      <c r="D5" s="119"/>
      <c r="E5" s="120"/>
      <c r="F5" s="120"/>
      <c r="G5" s="120"/>
      <c r="H5" s="120"/>
      <c r="I5" s="120"/>
      <c r="J5" s="120"/>
      <c r="K5" s="121"/>
      <c r="N5" s="5"/>
    </row>
    <row r="6" spans="2:14" ht="44.25" customHeight="1" x14ac:dyDescent="0.25">
      <c r="B6" s="142" t="s">
        <v>4</v>
      </c>
      <c r="C6" s="143"/>
      <c r="D6" s="143"/>
      <c r="E6" s="143"/>
      <c r="F6" s="143"/>
      <c r="G6" s="143"/>
      <c r="H6" s="143"/>
      <c r="I6" s="143"/>
      <c r="J6" s="143"/>
      <c r="K6" s="144"/>
    </row>
    <row r="7" spans="2:14" ht="24.95" customHeight="1" x14ac:dyDescent="0.25">
      <c r="B7" s="81"/>
      <c r="C7" s="82"/>
      <c r="D7" s="82"/>
      <c r="E7" s="82"/>
      <c r="F7" s="82"/>
      <c r="G7" s="82"/>
      <c r="H7" s="82"/>
      <c r="I7" s="82"/>
      <c r="J7" s="82"/>
      <c r="K7" s="83"/>
    </row>
    <row r="8" spans="2:14" ht="50.1" customHeight="1" x14ac:dyDescent="0.25">
      <c r="B8" s="32" t="s">
        <v>5</v>
      </c>
      <c r="C8" s="140" t="s">
        <v>21</v>
      </c>
      <c r="D8" s="141"/>
      <c r="E8" s="140" t="s">
        <v>3</v>
      </c>
      <c r="F8" s="145"/>
      <c r="G8" s="141"/>
      <c r="H8" s="84"/>
      <c r="I8" s="54" t="s">
        <v>34</v>
      </c>
      <c r="J8" s="55" t="s">
        <v>35</v>
      </c>
      <c r="K8" s="32" t="s">
        <v>36</v>
      </c>
      <c r="N8" s="7" t="s">
        <v>11</v>
      </c>
    </row>
    <row r="9" spans="2:14" ht="24.95" customHeight="1" x14ac:dyDescent="0.25">
      <c r="B9" s="12"/>
      <c r="C9" s="14"/>
      <c r="D9" s="14"/>
      <c r="E9" s="14"/>
      <c r="F9" s="14"/>
      <c r="G9" s="14"/>
      <c r="H9" s="14"/>
      <c r="I9" s="56"/>
      <c r="J9" s="56"/>
      <c r="K9" s="13"/>
    </row>
    <row r="10" spans="2:14" s="18" customFormat="1" ht="39.950000000000003" customHeight="1" x14ac:dyDescent="0.25">
      <c r="B10" s="33" t="s">
        <v>70</v>
      </c>
      <c r="C10" s="133" t="s">
        <v>173</v>
      </c>
      <c r="D10" s="133"/>
      <c r="E10" s="17"/>
      <c r="F10" s="17"/>
      <c r="G10" s="17"/>
      <c r="H10" s="17"/>
      <c r="I10" s="57"/>
      <c r="J10" s="57"/>
      <c r="K10" s="34"/>
      <c r="L10" s="85"/>
    </row>
    <row r="11" spans="2:14" ht="30" customHeight="1" x14ac:dyDescent="0.25">
      <c r="B11" s="78" t="s">
        <v>12</v>
      </c>
      <c r="C11" s="124" t="s">
        <v>38</v>
      </c>
      <c r="D11" s="125"/>
      <c r="E11" s="31"/>
      <c r="F11" s="31"/>
      <c r="G11" s="31"/>
      <c r="H11" s="31"/>
      <c r="I11" s="58"/>
      <c r="J11" s="58"/>
      <c r="K11" s="36"/>
    </row>
    <row r="12" spans="2:14" ht="35.1" customHeight="1" x14ac:dyDescent="0.25">
      <c r="B12" s="86" t="s">
        <v>25</v>
      </c>
      <c r="C12" s="134" t="s">
        <v>227</v>
      </c>
      <c r="D12" s="135"/>
      <c r="E12" s="110"/>
      <c r="F12" s="111"/>
      <c r="G12" s="112"/>
      <c r="H12" s="10"/>
      <c r="I12" s="90">
        <v>0</v>
      </c>
      <c r="J12" s="60">
        <v>2</v>
      </c>
      <c r="K12" s="87">
        <f>I12*J12</f>
        <v>0</v>
      </c>
    </row>
    <row r="13" spans="2:14" ht="35.1" customHeight="1" x14ac:dyDescent="0.25">
      <c r="B13" s="86" t="s">
        <v>26</v>
      </c>
      <c r="C13" s="105" t="s">
        <v>39</v>
      </c>
      <c r="D13" s="106"/>
      <c r="E13" s="107"/>
      <c r="F13" s="108"/>
      <c r="G13" s="109"/>
      <c r="H13" s="10"/>
      <c r="I13" s="59"/>
      <c r="J13" s="60"/>
      <c r="K13" s="38"/>
    </row>
    <row r="14" spans="2:14" ht="35.1" customHeight="1" x14ac:dyDescent="0.25">
      <c r="B14" s="86" t="s">
        <v>27</v>
      </c>
      <c r="C14" s="105" t="s">
        <v>40</v>
      </c>
      <c r="D14" s="106"/>
      <c r="E14" s="107"/>
      <c r="F14" s="108"/>
      <c r="G14" s="109"/>
      <c r="H14" s="10"/>
      <c r="I14" s="59"/>
      <c r="J14" s="60"/>
      <c r="K14" s="38"/>
    </row>
    <row r="15" spans="2:14" ht="35.1" customHeight="1" x14ac:dyDescent="0.25">
      <c r="B15" s="86" t="s">
        <v>28</v>
      </c>
      <c r="C15" s="105" t="s">
        <v>172</v>
      </c>
      <c r="D15" s="106"/>
      <c r="E15" s="110"/>
      <c r="F15" s="111"/>
      <c r="G15" s="112"/>
      <c r="H15" s="10"/>
      <c r="I15" s="59"/>
      <c r="J15" s="60"/>
      <c r="K15" s="38"/>
    </row>
    <row r="16" spans="2:14" ht="30" customHeight="1" x14ac:dyDescent="0.25">
      <c r="B16" s="35" t="s">
        <v>71</v>
      </c>
      <c r="C16" s="124" t="s">
        <v>69</v>
      </c>
      <c r="D16" s="125"/>
      <c r="E16" s="31"/>
      <c r="F16" s="31"/>
      <c r="G16" s="31"/>
      <c r="H16" s="31"/>
      <c r="I16" s="58"/>
      <c r="J16" s="58"/>
      <c r="K16" s="36"/>
    </row>
    <row r="17" spans="2:11" ht="34.5" customHeight="1" x14ac:dyDescent="0.25">
      <c r="B17" s="39" t="s">
        <v>7</v>
      </c>
      <c r="C17" s="91" t="s">
        <v>64</v>
      </c>
      <c r="D17" s="92"/>
      <c r="E17" s="8" t="s">
        <v>41</v>
      </c>
      <c r="F17" s="9"/>
      <c r="G17" s="74" t="s">
        <v>66</v>
      </c>
      <c r="H17" s="10"/>
      <c r="I17" s="59"/>
      <c r="J17" s="60"/>
      <c r="K17" s="38"/>
    </row>
    <row r="18" spans="2:11" ht="35.1" customHeight="1" x14ac:dyDescent="0.25">
      <c r="B18" s="39" t="s">
        <v>8</v>
      </c>
      <c r="C18" s="91" t="s">
        <v>233</v>
      </c>
      <c r="D18" s="92"/>
      <c r="E18" s="8" t="s">
        <v>41</v>
      </c>
      <c r="F18" s="9"/>
      <c r="G18" s="74" t="s">
        <v>67</v>
      </c>
      <c r="H18" s="10"/>
      <c r="I18" s="59"/>
      <c r="J18" s="60"/>
      <c r="K18" s="38"/>
    </row>
    <row r="19" spans="2:11" ht="35.1" customHeight="1" x14ac:dyDescent="0.25">
      <c r="B19" s="39" t="s">
        <v>9</v>
      </c>
      <c r="C19" s="91" t="s">
        <v>163</v>
      </c>
      <c r="D19" s="92"/>
      <c r="E19" s="8" t="s">
        <v>41</v>
      </c>
      <c r="F19" s="9"/>
      <c r="G19" s="74" t="s">
        <v>68</v>
      </c>
      <c r="H19" s="10"/>
      <c r="I19" s="59"/>
      <c r="J19" s="60"/>
      <c r="K19" s="38"/>
    </row>
    <row r="20" spans="2:11" ht="69.75" customHeight="1" x14ac:dyDescent="0.25">
      <c r="B20" s="39" t="s">
        <v>29</v>
      </c>
      <c r="C20" s="100" t="s">
        <v>209</v>
      </c>
      <c r="D20" s="101"/>
      <c r="E20" s="72"/>
      <c r="F20" s="88"/>
      <c r="G20" s="73"/>
      <c r="H20" s="10"/>
      <c r="I20" s="59"/>
      <c r="J20" s="60"/>
      <c r="K20" s="38"/>
    </row>
    <row r="21" spans="2:11" ht="35.1" customHeight="1" x14ac:dyDescent="0.25">
      <c r="B21" s="39" t="s">
        <v>30</v>
      </c>
      <c r="C21" s="91" t="s">
        <v>213</v>
      </c>
      <c r="D21" s="92"/>
      <c r="E21" s="72"/>
      <c r="F21" s="88"/>
      <c r="G21" s="73"/>
      <c r="H21" s="10"/>
      <c r="I21" s="59"/>
      <c r="J21" s="60"/>
      <c r="K21" s="38"/>
    </row>
    <row r="22" spans="2:11" ht="35.1" customHeight="1" x14ac:dyDescent="0.25">
      <c r="B22" s="39" t="s">
        <v>105</v>
      </c>
      <c r="C22" s="100" t="s">
        <v>72</v>
      </c>
      <c r="D22" s="101"/>
      <c r="E22" s="72"/>
      <c r="F22" s="88"/>
      <c r="G22" s="73"/>
      <c r="H22" s="10"/>
      <c r="I22" s="59"/>
      <c r="J22" s="60"/>
      <c r="K22" s="38"/>
    </row>
    <row r="23" spans="2:11" ht="35.1" customHeight="1" x14ac:dyDescent="0.25">
      <c r="B23" s="39" t="s">
        <v>106</v>
      </c>
      <c r="C23" s="91" t="s">
        <v>73</v>
      </c>
      <c r="D23" s="92"/>
      <c r="E23" s="72"/>
      <c r="F23" s="88"/>
      <c r="G23" s="73"/>
      <c r="H23" s="10"/>
      <c r="I23" s="59"/>
      <c r="J23" s="60"/>
      <c r="K23" s="38"/>
    </row>
    <row r="24" spans="2:11" ht="35.1" customHeight="1" x14ac:dyDescent="0.25">
      <c r="B24" s="39" t="s">
        <v>107</v>
      </c>
      <c r="C24" s="91" t="s">
        <v>74</v>
      </c>
      <c r="D24" s="92"/>
      <c r="E24" s="72"/>
      <c r="F24" s="88"/>
      <c r="G24" s="73"/>
      <c r="H24" s="10"/>
      <c r="I24" s="59"/>
      <c r="J24" s="60"/>
      <c r="K24" s="38"/>
    </row>
    <row r="25" spans="2:11" ht="35.1" customHeight="1" x14ac:dyDescent="0.25">
      <c r="B25" s="39" t="s">
        <v>108</v>
      </c>
      <c r="C25" s="91" t="s">
        <v>75</v>
      </c>
      <c r="D25" s="92"/>
      <c r="E25" s="72"/>
      <c r="F25" s="88"/>
      <c r="G25" s="73"/>
      <c r="H25" s="10"/>
      <c r="I25" s="59"/>
      <c r="J25" s="60"/>
      <c r="K25" s="38"/>
    </row>
    <row r="26" spans="2:11" ht="35.1" customHeight="1" x14ac:dyDescent="0.25">
      <c r="B26" s="39" t="s">
        <v>109</v>
      </c>
      <c r="C26" s="91" t="s">
        <v>76</v>
      </c>
      <c r="D26" s="92"/>
      <c r="E26" s="72"/>
      <c r="F26" s="88"/>
      <c r="G26" s="73"/>
      <c r="H26" s="10"/>
      <c r="I26" s="59"/>
      <c r="J26" s="60"/>
      <c r="K26" s="38"/>
    </row>
    <row r="27" spans="2:11" ht="30" customHeight="1" x14ac:dyDescent="0.25">
      <c r="B27" s="35" t="s">
        <v>111</v>
      </c>
      <c r="C27" s="124" t="s">
        <v>42</v>
      </c>
      <c r="D27" s="125"/>
      <c r="E27" s="31"/>
      <c r="F27" s="31"/>
      <c r="G27" s="31"/>
      <c r="H27" s="31"/>
      <c r="I27" s="58"/>
      <c r="J27" s="58"/>
      <c r="K27" s="36"/>
    </row>
    <row r="28" spans="2:11" ht="35.1" customHeight="1" x14ac:dyDescent="0.25">
      <c r="B28" s="40" t="s">
        <v>110</v>
      </c>
      <c r="C28" s="91" t="s">
        <v>171</v>
      </c>
      <c r="D28" s="92"/>
      <c r="E28" s="8" t="s">
        <v>41</v>
      </c>
      <c r="F28" s="9"/>
      <c r="G28" s="89" t="s">
        <v>44</v>
      </c>
      <c r="H28" s="10"/>
      <c r="I28" s="59"/>
      <c r="J28" s="60"/>
      <c r="K28" s="38"/>
    </row>
    <row r="29" spans="2:11" ht="35.1" customHeight="1" x14ac:dyDescent="0.25">
      <c r="B29" s="40" t="s">
        <v>112</v>
      </c>
      <c r="C29" s="91" t="s">
        <v>164</v>
      </c>
      <c r="D29" s="92"/>
      <c r="E29" s="8" t="s">
        <v>41</v>
      </c>
      <c r="F29" s="9"/>
      <c r="G29" s="89" t="s">
        <v>44</v>
      </c>
      <c r="H29" s="10"/>
      <c r="I29" s="59"/>
      <c r="J29" s="60"/>
      <c r="K29" s="38"/>
    </row>
    <row r="30" spans="2:11" ht="35.1" customHeight="1" x14ac:dyDescent="0.25">
      <c r="B30" s="40" t="s">
        <v>113</v>
      </c>
      <c r="C30" s="91" t="s">
        <v>165</v>
      </c>
      <c r="D30" s="92"/>
      <c r="E30" s="8" t="s">
        <v>41</v>
      </c>
      <c r="F30" s="9"/>
      <c r="G30" s="89" t="s">
        <v>44</v>
      </c>
      <c r="H30" s="10"/>
      <c r="I30" s="59"/>
      <c r="J30" s="60"/>
      <c r="K30" s="38"/>
    </row>
    <row r="31" spans="2:11" ht="35.1" customHeight="1" x14ac:dyDescent="0.25">
      <c r="B31" s="40" t="s">
        <v>114</v>
      </c>
      <c r="C31" s="91" t="s">
        <v>79</v>
      </c>
      <c r="D31" s="92"/>
      <c r="E31" s="8" t="s">
        <v>41</v>
      </c>
      <c r="F31" s="9"/>
      <c r="G31" s="89" t="s">
        <v>44</v>
      </c>
      <c r="H31" s="10"/>
      <c r="I31" s="59"/>
      <c r="J31" s="60"/>
      <c r="K31" s="38"/>
    </row>
    <row r="32" spans="2:11" ht="35.1" customHeight="1" x14ac:dyDescent="0.25">
      <c r="B32" s="40" t="s">
        <v>115</v>
      </c>
      <c r="C32" s="134" t="s">
        <v>166</v>
      </c>
      <c r="D32" s="135"/>
      <c r="E32" s="8" t="s">
        <v>41</v>
      </c>
      <c r="F32" s="9"/>
      <c r="G32" s="89" t="s">
        <v>82</v>
      </c>
      <c r="H32" s="10"/>
      <c r="I32" s="59"/>
      <c r="J32" s="60"/>
      <c r="K32" s="38"/>
    </row>
    <row r="33" spans="2:11" ht="35.1" customHeight="1" x14ac:dyDescent="0.25">
      <c r="B33" s="40" t="s">
        <v>168</v>
      </c>
      <c r="C33" s="134" t="s">
        <v>167</v>
      </c>
      <c r="D33" s="135"/>
      <c r="E33" s="8" t="s">
        <v>41</v>
      </c>
      <c r="F33" s="9"/>
      <c r="G33" s="89" t="s">
        <v>43</v>
      </c>
      <c r="H33" s="10"/>
      <c r="I33" s="59"/>
      <c r="J33" s="60"/>
      <c r="K33" s="38"/>
    </row>
    <row r="34" spans="2:11" ht="22.5" hidden="1" customHeight="1" x14ac:dyDescent="0.25">
      <c r="B34" s="37"/>
      <c r="C34" s="149"/>
      <c r="D34" s="150"/>
      <c r="E34" s="8" t="s">
        <v>13</v>
      </c>
      <c r="F34" s="28"/>
      <c r="G34" s="19" t="s">
        <v>32</v>
      </c>
      <c r="H34" s="20"/>
      <c r="I34" s="61"/>
      <c r="J34" s="61"/>
      <c r="K34" s="41"/>
    </row>
    <row r="35" spans="2:11" ht="30" customHeight="1" x14ac:dyDescent="0.25">
      <c r="B35" s="35" t="s">
        <v>116</v>
      </c>
      <c r="C35" s="30" t="s">
        <v>45</v>
      </c>
      <c r="D35" s="31"/>
      <c r="E35" s="31"/>
      <c r="F35" s="31"/>
      <c r="G35" s="31"/>
      <c r="H35" s="31"/>
      <c r="I35" s="58"/>
      <c r="J35" s="58"/>
      <c r="K35" s="36"/>
    </row>
    <row r="36" spans="2:11" ht="35.1" customHeight="1" x14ac:dyDescent="0.25">
      <c r="B36" s="42" t="s">
        <v>117</v>
      </c>
      <c r="C36" s="147" t="s">
        <v>229</v>
      </c>
      <c r="D36" s="148"/>
      <c r="E36" s="72"/>
      <c r="F36" s="88"/>
      <c r="G36" s="73"/>
      <c r="H36" s="10"/>
      <c r="I36" s="59"/>
      <c r="J36" s="60"/>
      <c r="K36" s="38"/>
    </row>
    <row r="37" spans="2:11" ht="30" customHeight="1" x14ac:dyDescent="0.25">
      <c r="B37" s="35" t="s">
        <v>118</v>
      </c>
      <c r="C37" s="124" t="s">
        <v>47</v>
      </c>
      <c r="D37" s="125"/>
      <c r="E37" s="31"/>
      <c r="F37" s="31"/>
      <c r="G37" s="31"/>
      <c r="H37" s="31"/>
      <c r="I37" s="58"/>
      <c r="J37" s="58"/>
      <c r="K37" s="36"/>
    </row>
    <row r="38" spans="2:11" ht="120" customHeight="1" x14ac:dyDescent="0.25">
      <c r="B38" s="79" t="s">
        <v>119</v>
      </c>
      <c r="C38" s="91" t="s">
        <v>212</v>
      </c>
      <c r="D38" s="92"/>
      <c r="E38" s="93"/>
      <c r="F38" s="94"/>
      <c r="G38" s="95"/>
      <c r="H38" s="43"/>
      <c r="I38" s="71"/>
      <c r="J38" s="60"/>
      <c r="K38" s="38"/>
    </row>
    <row r="39" spans="2:11" ht="39.75" customHeight="1" x14ac:dyDescent="0.25">
      <c r="B39" s="79" t="s">
        <v>120</v>
      </c>
      <c r="C39" s="100" t="s">
        <v>183</v>
      </c>
      <c r="D39" s="101"/>
      <c r="E39" s="93"/>
      <c r="F39" s="94"/>
      <c r="G39" s="95"/>
      <c r="H39" s="43"/>
      <c r="I39" s="71"/>
      <c r="J39" s="60"/>
      <c r="K39" s="38"/>
    </row>
    <row r="40" spans="2:11" ht="36.75" customHeight="1" x14ac:dyDescent="0.25">
      <c r="B40" s="79" t="s">
        <v>121</v>
      </c>
      <c r="C40" s="91" t="s">
        <v>83</v>
      </c>
      <c r="D40" s="92"/>
      <c r="E40" s="93"/>
      <c r="F40" s="94"/>
      <c r="G40" s="95"/>
      <c r="H40" s="43"/>
      <c r="I40" s="71"/>
      <c r="J40" s="60"/>
      <c r="K40" s="38"/>
    </row>
    <row r="41" spans="2:11" ht="36.75" customHeight="1" x14ac:dyDescent="0.25">
      <c r="B41" s="79" t="s">
        <v>122</v>
      </c>
      <c r="C41" s="91" t="s">
        <v>84</v>
      </c>
      <c r="D41" s="92"/>
      <c r="E41" s="93"/>
      <c r="F41" s="94"/>
      <c r="G41" s="95"/>
      <c r="H41" s="43"/>
      <c r="I41" s="71"/>
      <c r="J41" s="60"/>
      <c r="K41" s="38"/>
    </row>
    <row r="42" spans="2:11" ht="56.25" customHeight="1" x14ac:dyDescent="0.25">
      <c r="B42" s="79" t="s">
        <v>123</v>
      </c>
      <c r="C42" s="91" t="s">
        <v>195</v>
      </c>
      <c r="D42" s="92"/>
      <c r="E42" s="93"/>
      <c r="F42" s="94"/>
      <c r="G42" s="95"/>
      <c r="H42" s="43"/>
      <c r="I42" s="71"/>
      <c r="J42" s="60"/>
      <c r="K42" s="38"/>
    </row>
    <row r="43" spans="2:11" ht="36.75" customHeight="1" x14ac:dyDescent="0.25">
      <c r="B43" s="79" t="s">
        <v>124</v>
      </c>
      <c r="C43" s="91" t="s">
        <v>85</v>
      </c>
      <c r="D43" s="92"/>
      <c r="E43" s="93"/>
      <c r="F43" s="94"/>
      <c r="G43" s="95"/>
      <c r="H43" s="43"/>
      <c r="I43" s="71"/>
      <c r="J43" s="60"/>
      <c r="K43" s="38"/>
    </row>
    <row r="44" spans="2:11" ht="36.75" customHeight="1" x14ac:dyDescent="0.25">
      <c r="B44" s="79" t="s">
        <v>125</v>
      </c>
      <c r="C44" s="91" t="s">
        <v>224</v>
      </c>
      <c r="D44" s="92"/>
      <c r="E44" s="93"/>
      <c r="F44" s="94"/>
      <c r="G44" s="95"/>
      <c r="H44" s="43"/>
      <c r="I44" s="71"/>
      <c r="J44" s="60"/>
      <c r="K44" s="38"/>
    </row>
    <row r="45" spans="2:11" ht="36.75" customHeight="1" x14ac:dyDescent="0.25">
      <c r="B45" s="79" t="s">
        <v>126</v>
      </c>
      <c r="C45" s="91" t="s">
        <v>48</v>
      </c>
      <c r="D45" s="92"/>
      <c r="E45" s="93"/>
      <c r="F45" s="94"/>
      <c r="G45" s="95"/>
      <c r="H45" s="43"/>
      <c r="I45" s="71"/>
      <c r="J45" s="60"/>
      <c r="K45" s="38"/>
    </row>
    <row r="46" spans="2:11" ht="36.75" customHeight="1" x14ac:dyDescent="0.25">
      <c r="B46" s="79" t="s">
        <v>127</v>
      </c>
      <c r="C46" s="91" t="s">
        <v>87</v>
      </c>
      <c r="D46" s="92"/>
      <c r="E46" s="93"/>
      <c r="F46" s="94"/>
      <c r="G46" s="95"/>
      <c r="H46" s="43"/>
      <c r="I46" s="71"/>
      <c r="J46" s="60"/>
      <c r="K46" s="38"/>
    </row>
    <row r="47" spans="2:11" ht="36.75" customHeight="1" x14ac:dyDescent="0.25">
      <c r="B47" s="79" t="s">
        <v>128</v>
      </c>
      <c r="C47" s="91" t="s">
        <v>49</v>
      </c>
      <c r="D47" s="92"/>
      <c r="E47" s="93"/>
      <c r="F47" s="94"/>
      <c r="G47" s="95"/>
      <c r="H47" s="43"/>
      <c r="I47" s="71"/>
      <c r="J47" s="60"/>
      <c r="K47" s="38"/>
    </row>
    <row r="48" spans="2:11" ht="28.5" customHeight="1" x14ac:dyDescent="0.25">
      <c r="B48" s="79" t="s">
        <v>129</v>
      </c>
      <c r="C48" s="91" t="s">
        <v>89</v>
      </c>
      <c r="D48" s="92"/>
      <c r="E48" s="93"/>
      <c r="F48" s="94"/>
      <c r="G48" s="95" t="s">
        <v>50</v>
      </c>
      <c r="H48" s="43"/>
      <c r="I48" s="71"/>
      <c r="J48" s="60"/>
      <c r="K48" s="38"/>
    </row>
    <row r="49" spans="2:11" ht="36.75" customHeight="1" x14ac:dyDescent="0.25">
      <c r="B49" s="79" t="s">
        <v>130</v>
      </c>
      <c r="C49" s="91" t="s">
        <v>90</v>
      </c>
      <c r="D49" s="92"/>
      <c r="E49" s="93"/>
      <c r="F49" s="94"/>
      <c r="G49" s="95" t="s">
        <v>50</v>
      </c>
      <c r="H49" s="43"/>
      <c r="I49" s="71"/>
      <c r="J49" s="60"/>
      <c r="K49" s="38"/>
    </row>
    <row r="50" spans="2:11" ht="36.75" customHeight="1" x14ac:dyDescent="0.25">
      <c r="B50" s="79" t="s">
        <v>131</v>
      </c>
      <c r="C50" s="91" t="s">
        <v>91</v>
      </c>
      <c r="D50" s="92"/>
      <c r="E50" s="93"/>
      <c r="F50" s="94"/>
      <c r="G50" s="95" t="s">
        <v>50</v>
      </c>
      <c r="H50" s="43"/>
      <c r="I50" s="71"/>
      <c r="J50" s="60"/>
      <c r="K50" s="38"/>
    </row>
    <row r="51" spans="2:11" ht="36.75" customHeight="1" x14ac:dyDescent="0.25">
      <c r="B51" s="79" t="s">
        <v>132</v>
      </c>
      <c r="C51" s="91" t="s">
        <v>52</v>
      </c>
      <c r="D51" s="92"/>
      <c r="E51" s="93"/>
      <c r="F51" s="94"/>
      <c r="G51" s="95"/>
      <c r="H51" s="43"/>
      <c r="I51" s="71"/>
      <c r="J51" s="60"/>
      <c r="K51" s="38"/>
    </row>
    <row r="52" spans="2:11" ht="36.75" customHeight="1" x14ac:dyDescent="0.25">
      <c r="B52" s="79" t="s">
        <v>133</v>
      </c>
      <c r="C52" s="91" t="s">
        <v>92</v>
      </c>
      <c r="D52" s="92"/>
      <c r="E52" s="93"/>
      <c r="F52" s="94"/>
      <c r="G52" s="95"/>
      <c r="H52" s="43"/>
      <c r="I52" s="71"/>
      <c r="J52" s="60"/>
      <c r="K52" s="38"/>
    </row>
    <row r="53" spans="2:11" ht="34.5" customHeight="1" x14ac:dyDescent="0.25">
      <c r="B53" s="79" t="s">
        <v>134</v>
      </c>
      <c r="C53" s="134" t="s">
        <v>93</v>
      </c>
      <c r="D53" s="135"/>
      <c r="E53" s="93"/>
      <c r="F53" s="94"/>
      <c r="G53" s="95"/>
      <c r="H53" s="43"/>
      <c r="I53" s="71"/>
      <c r="J53" s="60"/>
      <c r="K53" s="38"/>
    </row>
    <row r="54" spans="2:11" ht="30" customHeight="1" x14ac:dyDescent="0.25">
      <c r="B54" s="35" t="s">
        <v>136</v>
      </c>
      <c r="C54" s="124" t="s">
        <v>53</v>
      </c>
      <c r="D54" s="125"/>
      <c r="E54" s="31"/>
      <c r="F54" s="31"/>
      <c r="G54" s="31"/>
      <c r="H54" s="36"/>
      <c r="I54" s="58"/>
      <c r="J54" s="58"/>
      <c r="K54" s="36"/>
    </row>
    <row r="55" spans="2:11" ht="53.25" customHeight="1" x14ac:dyDescent="0.25">
      <c r="B55" s="75" t="s">
        <v>137</v>
      </c>
      <c r="C55" s="99" t="s">
        <v>96</v>
      </c>
      <c r="D55" s="99"/>
      <c r="E55" s="93"/>
      <c r="F55" s="94"/>
      <c r="G55" s="95"/>
      <c r="H55" s="43"/>
      <c r="I55" s="71"/>
      <c r="J55" s="60"/>
      <c r="K55" s="38"/>
    </row>
    <row r="56" spans="2:11" ht="44.25" customHeight="1" x14ac:dyDescent="0.25">
      <c r="B56" s="75" t="s">
        <v>138</v>
      </c>
      <c r="C56" s="91" t="s">
        <v>234</v>
      </c>
      <c r="D56" s="92"/>
      <c r="E56" s="93"/>
      <c r="F56" s="94"/>
      <c r="G56" s="95"/>
      <c r="H56" s="43"/>
      <c r="I56" s="71"/>
      <c r="J56" s="60"/>
      <c r="K56" s="38"/>
    </row>
    <row r="57" spans="2:11" ht="36.75" customHeight="1" x14ac:dyDescent="0.25">
      <c r="B57" s="75" t="s">
        <v>139</v>
      </c>
      <c r="C57" s="100" t="s">
        <v>95</v>
      </c>
      <c r="D57" s="101"/>
      <c r="E57" s="96"/>
      <c r="F57" s="97"/>
      <c r="G57" s="98"/>
      <c r="H57" s="43"/>
      <c r="I57" s="71"/>
      <c r="J57" s="60"/>
      <c r="K57" s="38"/>
    </row>
    <row r="58" spans="2:11" ht="36.75" customHeight="1" x14ac:dyDescent="0.25">
      <c r="B58" s="75" t="s">
        <v>140</v>
      </c>
      <c r="C58" s="91" t="s">
        <v>59</v>
      </c>
      <c r="D58" s="92"/>
      <c r="E58" s="93"/>
      <c r="F58" s="94"/>
      <c r="G58" s="95"/>
      <c r="H58" s="43"/>
      <c r="I58" s="71"/>
      <c r="J58" s="60"/>
      <c r="K58" s="38"/>
    </row>
    <row r="59" spans="2:11" ht="36.75" customHeight="1" x14ac:dyDescent="0.25">
      <c r="B59" s="75" t="s">
        <v>141</v>
      </c>
      <c r="C59" s="99" t="s">
        <v>54</v>
      </c>
      <c r="D59" s="99"/>
      <c r="E59" s="93"/>
      <c r="F59" s="94"/>
      <c r="G59" s="95"/>
      <c r="H59" s="43"/>
      <c r="I59" s="71"/>
      <c r="J59" s="60"/>
      <c r="K59" s="38"/>
    </row>
    <row r="60" spans="2:11" ht="36.75" customHeight="1" x14ac:dyDescent="0.25">
      <c r="B60" s="75" t="s">
        <v>142</v>
      </c>
      <c r="C60" s="99" t="s">
        <v>55</v>
      </c>
      <c r="D60" s="99"/>
      <c r="E60" s="93"/>
      <c r="F60" s="94"/>
      <c r="G60" s="95"/>
      <c r="H60" s="43"/>
      <c r="I60" s="71"/>
      <c r="J60" s="60"/>
      <c r="K60" s="38"/>
    </row>
    <row r="61" spans="2:11" ht="36.75" customHeight="1" x14ac:dyDescent="0.25">
      <c r="B61" s="75" t="s">
        <v>143</v>
      </c>
      <c r="C61" s="99" t="s">
        <v>57</v>
      </c>
      <c r="D61" s="99"/>
      <c r="E61" s="93"/>
      <c r="F61" s="94"/>
      <c r="G61" s="95"/>
      <c r="H61" s="43"/>
      <c r="I61" s="71"/>
      <c r="J61" s="60"/>
      <c r="K61" s="38"/>
    </row>
    <row r="62" spans="2:11" ht="36.75" customHeight="1" x14ac:dyDescent="0.25">
      <c r="B62" s="75" t="s">
        <v>144</v>
      </c>
      <c r="C62" s="99" t="s">
        <v>58</v>
      </c>
      <c r="D62" s="99"/>
      <c r="E62" s="93"/>
      <c r="F62" s="94"/>
      <c r="G62" s="95"/>
      <c r="H62" s="43"/>
      <c r="I62" s="71"/>
      <c r="J62" s="60"/>
      <c r="K62" s="38"/>
    </row>
    <row r="63" spans="2:11" ht="36.75" customHeight="1" x14ac:dyDescent="0.25">
      <c r="B63" s="75" t="s">
        <v>145</v>
      </c>
      <c r="C63" s="99" t="s">
        <v>240</v>
      </c>
      <c r="D63" s="99"/>
      <c r="E63" s="93"/>
      <c r="F63" s="94"/>
      <c r="G63" s="95"/>
      <c r="H63" s="43"/>
      <c r="I63" s="71"/>
      <c r="J63" s="60"/>
      <c r="K63" s="38"/>
    </row>
    <row r="64" spans="2:11" ht="53.25" customHeight="1" x14ac:dyDescent="0.25">
      <c r="B64" s="75" t="s">
        <v>146</v>
      </c>
      <c r="C64" s="99" t="s">
        <v>199</v>
      </c>
      <c r="D64" s="99"/>
      <c r="E64" s="93"/>
      <c r="F64" s="94"/>
      <c r="G64" s="95"/>
      <c r="H64" s="43"/>
      <c r="I64" s="71"/>
      <c r="J64" s="60"/>
      <c r="K64" s="38"/>
    </row>
    <row r="65" spans="2:12" ht="36.75" customHeight="1" x14ac:dyDescent="0.25">
      <c r="B65" s="75" t="s">
        <v>147</v>
      </c>
      <c r="C65" s="99" t="s">
        <v>97</v>
      </c>
      <c r="D65" s="99"/>
      <c r="E65" s="93"/>
      <c r="F65" s="94"/>
      <c r="G65" s="95"/>
      <c r="H65" s="43"/>
      <c r="I65" s="71"/>
      <c r="J65" s="60"/>
      <c r="K65" s="38"/>
    </row>
    <row r="66" spans="2:12" ht="52.5" customHeight="1" x14ac:dyDescent="0.25">
      <c r="B66" s="75" t="s">
        <v>148</v>
      </c>
      <c r="C66" s="99" t="s">
        <v>175</v>
      </c>
      <c r="D66" s="99"/>
      <c r="E66" s="93"/>
      <c r="F66" s="94"/>
      <c r="G66" s="95"/>
      <c r="H66" s="43"/>
      <c r="I66" s="71"/>
      <c r="J66" s="60"/>
      <c r="K66" s="38"/>
    </row>
    <row r="67" spans="2:12" ht="36.75" customHeight="1" x14ac:dyDescent="0.25">
      <c r="B67" s="75" t="s">
        <v>149</v>
      </c>
      <c r="C67" s="91" t="s">
        <v>187</v>
      </c>
      <c r="D67" s="92"/>
      <c r="E67" s="93"/>
      <c r="F67" s="94"/>
      <c r="G67" s="95"/>
      <c r="H67" s="43"/>
      <c r="I67" s="71"/>
      <c r="J67" s="60"/>
      <c r="K67" s="38"/>
    </row>
    <row r="68" spans="2:12" ht="36.75" customHeight="1" x14ac:dyDescent="0.25">
      <c r="B68" s="75" t="s">
        <v>150</v>
      </c>
      <c r="C68" s="99" t="s">
        <v>176</v>
      </c>
      <c r="D68" s="99"/>
      <c r="E68" s="93"/>
      <c r="F68" s="94"/>
      <c r="G68" s="95"/>
      <c r="H68" s="43"/>
      <c r="I68" s="71"/>
      <c r="J68" s="60"/>
      <c r="K68" s="38"/>
    </row>
    <row r="69" spans="2:12" ht="36.75" customHeight="1" x14ac:dyDescent="0.25">
      <c r="B69" s="75" t="s">
        <v>151</v>
      </c>
      <c r="C69" s="91" t="s">
        <v>190</v>
      </c>
      <c r="D69" s="92"/>
      <c r="E69" s="93"/>
      <c r="F69" s="94"/>
      <c r="G69" s="95"/>
      <c r="H69" s="43"/>
      <c r="I69" s="71"/>
      <c r="J69" s="60"/>
      <c r="K69" s="38"/>
    </row>
    <row r="70" spans="2:12" ht="36.75" customHeight="1" x14ac:dyDescent="0.25">
      <c r="B70" s="75" t="s">
        <v>152</v>
      </c>
      <c r="C70" s="91" t="s">
        <v>232</v>
      </c>
      <c r="D70" s="92"/>
      <c r="E70" s="93"/>
      <c r="F70" s="94"/>
      <c r="G70" s="95"/>
      <c r="H70" s="43"/>
      <c r="I70" s="71"/>
      <c r="J70" s="60"/>
      <c r="K70" s="38"/>
    </row>
    <row r="71" spans="2:12" ht="36.75" customHeight="1" x14ac:dyDescent="0.25">
      <c r="B71" s="75" t="s">
        <v>153</v>
      </c>
      <c r="C71" s="99" t="s">
        <v>178</v>
      </c>
      <c r="D71" s="99"/>
      <c r="E71" s="96"/>
      <c r="F71" s="97"/>
      <c r="G71" s="98" t="s">
        <v>32</v>
      </c>
      <c r="H71" s="43"/>
      <c r="I71" s="77"/>
      <c r="J71" s="62"/>
      <c r="K71" s="43"/>
    </row>
    <row r="72" spans="2:12" ht="30" customHeight="1" x14ac:dyDescent="0.25">
      <c r="B72" s="35" t="s">
        <v>155</v>
      </c>
      <c r="C72" s="124" t="s">
        <v>61</v>
      </c>
      <c r="D72" s="125"/>
      <c r="E72" s="31"/>
      <c r="F72" s="31"/>
      <c r="G72" s="31"/>
      <c r="H72" s="36"/>
      <c r="I72" s="58"/>
      <c r="J72" s="58"/>
      <c r="K72" s="36"/>
    </row>
    <row r="73" spans="2:12" ht="66" customHeight="1" x14ac:dyDescent="0.25">
      <c r="B73" s="76" t="s">
        <v>156</v>
      </c>
      <c r="C73" s="91" t="s">
        <v>102</v>
      </c>
      <c r="D73" s="92"/>
      <c r="E73" s="93"/>
      <c r="F73" s="94"/>
      <c r="G73" s="95"/>
      <c r="H73" s="43"/>
      <c r="I73" s="71"/>
      <c r="J73" s="60"/>
      <c r="K73" s="38"/>
    </row>
    <row r="74" spans="2:12" ht="42" customHeight="1" x14ac:dyDescent="0.25">
      <c r="B74" s="76" t="s">
        <v>157</v>
      </c>
      <c r="C74" s="91" t="s">
        <v>200</v>
      </c>
      <c r="D74" s="92"/>
      <c r="E74" s="96"/>
      <c r="F74" s="97"/>
      <c r="G74" s="98"/>
      <c r="H74" s="43"/>
      <c r="I74" s="77"/>
      <c r="J74" s="62"/>
      <c r="K74" s="43"/>
    </row>
    <row r="75" spans="2:12" ht="30" customHeight="1" x14ac:dyDescent="0.25">
      <c r="B75" s="35" t="s">
        <v>158</v>
      </c>
      <c r="C75" s="124" t="s">
        <v>6</v>
      </c>
      <c r="D75" s="125"/>
      <c r="E75" s="31"/>
      <c r="F75" s="31"/>
      <c r="G75" s="31"/>
      <c r="H75" s="36"/>
      <c r="I75" s="58"/>
      <c r="J75" s="58"/>
      <c r="K75" s="36"/>
    </row>
    <row r="76" spans="2:12" ht="65.25" customHeight="1" x14ac:dyDescent="0.25">
      <c r="B76" s="40" t="s">
        <v>159</v>
      </c>
      <c r="C76" s="99" t="s">
        <v>104</v>
      </c>
      <c r="D76" s="99"/>
      <c r="E76" s="96"/>
      <c r="F76" s="97"/>
      <c r="G76" s="98"/>
      <c r="H76" s="43"/>
      <c r="I76" s="77"/>
      <c r="J76" s="62"/>
      <c r="K76" s="43"/>
    </row>
    <row r="77" spans="2:12" ht="24.95" customHeight="1" x14ac:dyDescent="0.25">
      <c r="B77" s="12"/>
      <c r="C77" s="14"/>
      <c r="D77" s="14"/>
      <c r="E77" s="14"/>
      <c r="F77" s="14"/>
      <c r="G77" s="14"/>
      <c r="H77" s="14"/>
      <c r="I77" s="14"/>
      <c r="J77" s="14"/>
      <c r="K77" s="13"/>
    </row>
    <row r="78" spans="2:12" s="18" customFormat="1" ht="39.950000000000003" customHeight="1" x14ac:dyDescent="0.25">
      <c r="B78" s="33" t="s">
        <v>160</v>
      </c>
      <c r="C78" s="133" t="s">
        <v>62</v>
      </c>
      <c r="D78" s="133"/>
      <c r="E78" s="17"/>
      <c r="F78" s="17"/>
      <c r="G78" s="17"/>
      <c r="H78" s="17"/>
      <c r="I78" s="57"/>
      <c r="J78" s="57"/>
      <c r="K78" s="34"/>
      <c r="L78" s="85"/>
    </row>
    <row r="79" spans="2:12" s="29" customFormat="1" ht="75" customHeight="1" x14ac:dyDescent="0.25">
      <c r="B79" s="33" t="s">
        <v>161</v>
      </c>
      <c r="C79" s="136" t="s">
        <v>33</v>
      </c>
      <c r="D79" s="137"/>
      <c r="E79" s="138"/>
      <c r="F79" s="138"/>
      <c r="G79" s="138"/>
      <c r="H79" s="138"/>
      <c r="I79" s="138"/>
      <c r="J79" s="138"/>
      <c r="K79" s="138"/>
      <c r="L79" s="85"/>
    </row>
    <row r="80" spans="2:12" s="29" customFormat="1" ht="93" customHeight="1" x14ac:dyDescent="0.25">
      <c r="B80" s="33" t="s">
        <v>162</v>
      </c>
      <c r="C80" s="127" t="s">
        <v>223</v>
      </c>
      <c r="D80" s="127"/>
      <c r="E80" s="47"/>
      <c r="F80" s="128" t="s">
        <v>31</v>
      </c>
      <c r="G80" s="128"/>
      <c r="H80" s="128"/>
      <c r="I80" s="128"/>
      <c r="J80" s="128"/>
      <c r="K80" s="128"/>
      <c r="L80" s="85"/>
    </row>
    <row r="81" spans="2:20" ht="24.95" customHeight="1" x14ac:dyDescent="0.25">
      <c r="B81" s="51"/>
      <c r="C81" s="52"/>
      <c r="D81" s="52"/>
      <c r="E81" s="52"/>
      <c r="F81" s="52"/>
      <c r="G81" s="52"/>
      <c r="H81" s="52"/>
      <c r="I81" s="52"/>
      <c r="J81" s="52"/>
      <c r="K81" s="53"/>
      <c r="M81" s="1"/>
    </row>
    <row r="82" spans="2:20" ht="30.95" customHeight="1" x14ac:dyDescent="0.25">
      <c r="B82" s="44"/>
      <c r="C82" s="49"/>
      <c r="D82" s="50"/>
      <c r="E82" s="129" t="s">
        <v>37</v>
      </c>
      <c r="F82" s="129"/>
      <c r="G82" s="129"/>
      <c r="H82" s="130"/>
      <c r="I82" s="64"/>
      <c r="J82" s="64"/>
      <c r="K82" s="66">
        <f>K12</f>
        <v>0</v>
      </c>
    </row>
    <row r="83" spans="2:20" ht="30.95" customHeight="1" x14ac:dyDescent="0.25">
      <c r="B83" s="45"/>
      <c r="C83" s="49"/>
      <c r="D83" s="50"/>
      <c r="E83" s="129" t="s">
        <v>14</v>
      </c>
      <c r="F83" s="129"/>
      <c r="G83" s="129"/>
      <c r="H83" s="130"/>
      <c r="I83" s="80"/>
      <c r="J83" s="80"/>
      <c r="K83" s="67">
        <f>K82*0.19</f>
        <v>0</v>
      </c>
      <c r="N83" s="139"/>
      <c r="O83" s="139"/>
      <c r="P83" s="139"/>
      <c r="Q83" s="139"/>
      <c r="R83" s="139"/>
      <c r="S83" s="139"/>
      <c r="T83" s="139"/>
    </row>
    <row r="84" spans="2:20" ht="30.95" customHeight="1" x14ac:dyDescent="0.25">
      <c r="B84" s="45"/>
      <c r="C84" s="49"/>
      <c r="D84" s="50"/>
      <c r="E84" s="129" t="s">
        <v>23</v>
      </c>
      <c r="F84" s="129"/>
      <c r="G84" s="129"/>
      <c r="H84" s="130"/>
      <c r="I84" s="80"/>
      <c r="J84" s="80"/>
      <c r="K84" s="68">
        <f>K82+K83</f>
        <v>0</v>
      </c>
    </row>
    <row r="85" spans="2:20" ht="37.5" customHeight="1" x14ac:dyDescent="0.25">
      <c r="B85" s="45"/>
      <c r="C85" s="49"/>
      <c r="D85" s="50"/>
      <c r="E85" s="131" t="s">
        <v>15</v>
      </c>
      <c r="F85" s="132"/>
      <c r="G85" s="16">
        <v>0</v>
      </c>
      <c r="H85" s="15"/>
      <c r="I85" s="65"/>
      <c r="J85" s="69"/>
      <c r="K85" s="67">
        <f>K84*G85</f>
        <v>0</v>
      </c>
    </row>
    <row r="86" spans="2:20" ht="30.95" customHeight="1" x14ac:dyDescent="0.25">
      <c r="B86" s="46"/>
      <c r="C86" s="49"/>
      <c r="D86" s="50"/>
      <c r="E86" s="129" t="s">
        <v>24</v>
      </c>
      <c r="F86" s="129"/>
      <c r="G86" s="129"/>
      <c r="H86" s="130"/>
      <c r="I86" s="80"/>
      <c r="J86" s="80"/>
      <c r="K86" s="67">
        <f>K84-K85</f>
        <v>0</v>
      </c>
    </row>
    <row r="87" spans="2:20" ht="6.95" customHeight="1" x14ac:dyDescent="0.25">
      <c r="B87" s="48"/>
      <c r="C87" s="4"/>
      <c r="D87" s="4"/>
      <c r="E87" s="4"/>
      <c r="F87" s="4"/>
      <c r="G87" s="4"/>
      <c r="H87" s="4"/>
      <c r="I87" s="4"/>
      <c r="J87" s="4"/>
      <c r="K87" s="4"/>
    </row>
    <row r="88" spans="2:20" ht="15.75" customHeight="1" x14ac:dyDescent="0.25">
      <c r="B88" s="146" t="s">
        <v>1</v>
      </c>
      <c r="C88" s="146"/>
      <c r="D88" s="146"/>
      <c r="E88" s="146"/>
      <c r="F88" s="146"/>
      <c r="G88" s="146"/>
      <c r="H88" s="146"/>
      <c r="I88" s="146"/>
      <c r="J88" s="146"/>
      <c r="K88" s="146"/>
    </row>
    <row r="89" spans="2:20" ht="15.75" customHeight="1" x14ac:dyDescent="0.25">
      <c r="B89" s="126" t="s">
        <v>2</v>
      </c>
      <c r="C89" s="126"/>
      <c r="D89" s="126"/>
      <c r="E89" s="126"/>
      <c r="F89" s="126"/>
      <c r="G89" s="126"/>
      <c r="H89" s="126"/>
      <c r="I89" s="126"/>
      <c r="J89" s="126"/>
      <c r="K89" s="126"/>
    </row>
  </sheetData>
  <sheetProtection algorithmName="SHA-512" hashValue="WEtVOOIZCiyIc6mHCwR0CBU5ma4DOn+rKV5QNgAgka4H48ihMqyuO+D0aEj501F2uqwtLKv612e1TF81iI7W9w==" saltValue="5ygAAyEiMZpRMXJewBzZ4A==" spinCount="100000" sheet="1" objects="1" scenarios="1"/>
  <mergeCells count="127">
    <mergeCell ref="E86:H86"/>
    <mergeCell ref="B88:K88"/>
    <mergeCell ref="B89:K89"/>
    <mergeCell ref="C42:D42"/>
    <mergeCell ref="E42:G42"/>
    <mergeCell ref="E82:H82"/>
    <mergeCell ref="E83:H83"/>
    <mergeCell ref="N83:T83"/>
    <mergeCell ref="E84:H84"/>
    <mergeCell ref="E85:F85"/>
    <mergeCell ref="E71:G71"/>
    <mergeCell ref="C73:D73"/>
    <mergeCell ref="E73:G73"/>
    <mergeCell ref="E74:G74"/>
    <mergeCell ref="E67:G67"/>
    <mergeCell ref="E68:G68"/>
    <mergeCell ref="C69:D69"/>
    <mergeCell ref="E69:G69"/>
    <mergeCell ref="E70:G70"/>
    <mergeCell ref="E64:G64"/>
    <mergeCell ref="E65:G65"/>
    <mergeCell ref="E66:G66"/>
    <mergeCell ref="E60:G60"/>
    <mergeCell ref="E61:G61"/>
    <mergeCell ref="E62:G62"/>
    <mergeCell ref="C63:D63"/>
    <mergeCell ref="E63:G63"/>
    <mergeCell ref="E55:G55"/>
    <mergeCell ref="E56:G56"/>
    <mergeCell ref="E57:G57"/>
    <mergeCell ref="E58:G58"/>
    <mergeCell ref="E59:G59"/>
    <mergeCell ref="C61:D61"/>
    <mergeCell ref="E51:G51"/>
    <mergeCell ref="E52:G52"/>
    <mergeCell ref="E53:G53"/>
    <mergeCell ref="E47:G47"/>
    <mergeCell ref="E48:G48"/>
    <mergeCell ref="E49:G49"/>
    <mergeCell ref="E50:G50"/>
    <mergeCell ref="C49:D49"/>
    <mergeCell ref="C50:D50"/>
    <mergeCell ref="E43:G43"/>
    <mergeCell ref="E44:G44"/>
    <mergeCell ref="C45:D45"/>
    <mergeCell ref="E45:G45"/>
    <mergeCell ref="E46:G46"/>
    <mergeCell ref="E39:G39"/>
    <mergeCell ref="C40:D40"/>
    <mergeCell ref="E40:G40"/>
    <mergeCell ref="C41:D41"/>
    <mergeCell ref="E41:G41"/>
    <mergeCell ref="C20:D20"/>
    <mergeCell ref="C24:D24"/>
    <mergeCell ref="C29:D29"/>
    <mergeCell ref="C36:D36"/>
    <mergeCell ref="E38:G38"/>
    <mergeCell ref="C14:D14"/>
    <mergeCell ref="E14:G14"/>
    <mergeCell ref="C16:D16"/>
    <mergeCell ref="C17:D17"/>
    <mergeCell ref="C19:D19"/>
    <mergeCell ref="C15:D15"/>
    <mergeCell ref="E15:G15"/>
    <mergeCell ref="C18:D18"/>
    <mergeCell ref="C34:D34"/>
    <mergeCell ref="C21:D21"/>
    <mergeCell ref="C22:D22"/>
    <mergeCell ref="C23:D23"/>
    <mergeCell ref="C25:D25"/>
    <mergeCell ref="C26:D26"/>
    <mergeCell ref="C27:D27"/>
    <mergeCell ref="C28:D28"/>
    <mergeCell ref="C30:D30"/>
    <mergeCell ref="C31:D31"/>
    <mergeCell ref="C11:D11"/>
    <mergeCell ref="C12:D12"/>
    <mergeCell ref="E12:G12"/>
    <mergeCell ref="C13:D13"/>
    <mergeCell ref="E13:G13"/>
    <mergeCell ref="B2:K2"/>
    <mergeCell ref="B3:K3"/>
    <mergeCell ref="B4:K4"/>
    <mergeCell ref="B5:C5"/>
    <mergeCell ref="D5:K5"/>
    <mergeCell ref="B6:K6"/>
    <mergeCell ref="C8:D8"/>
    <mergeCell ref="E8:G8"/>
    <mergeCell ref="C10:D10"/>
    <mergeCell ref="C72:D72"/>
    <mergeCell ref="C32:D32"/>
    <mergeCell ref="C33:D33"/>
    <mergeCell ref="C37:D37"/>
    <mergeCell ref="C38:D38"/>
    <mergeCell ref="C43:D43"/>
    <mergeCell ref="C44:D44"/>
    <mergeCell ref="C46:D46"/>
    <mergeCell ref="C47:D47"/>
    <mergeCell ref="C48:D48"/>
    <mergeCell ref="C39:D39"/>
    <mergeCell ref="C51:D51"/>
    <mergeCell ref="C52:D52"/>
    <mergeCell ref="C53:D53"/>
    <mergeCell ref="C80:D80"/>
    <mergeCell ref="F80:K80"/>
    <mergeCell ref="C75:D75"/>
    <mergeCell ref="C76:D76"/>
    <mergeCell ref="E76:G76"/>
    <mergeCell ref="C78:D78"/>
    <mergeCell ref="C79:D79"/>
    <mergeCell ref="E79:K79"/>
    <mergeCell ref="C54:D54"/>
    <mergeCell ref="C55:D55"/>
    <mergeCell ref="C56:D56"/>
    <mergeCell ref="C57:D57"/>
    <mergeCell ref="C58:D58"/>
    <mergeCell ref="C59:D59"/>
    <mergeCell ref="C60:D60"/>
    <mergeCell ref="C74:D74"/>
    <mergeCell ref="C62:D62"/>
    <mergeCell ref="C64:D64"/>
    <mergeCell ref="C65:D65"/>
    <mergeCell ref="C66:D66"/>
    <mergeCell ref="C67:D67"/>
    <mergeCell ref="C68:D68"/>
    <mergeCell ref="C70:D70"/>
    <mergeCell ref="C71:D71"/>
  </mergeCells>
  <phoneticPr fontId="21" type="noConversion"/>
  <pageMargins left="0.70866141732283472" right="0.70866141732283472" top="0.74803149606299213" bottom="0.74803149606299213" header="0.31496062992125984" footer="0.31496062992125984"/>
  <pageSetup paperSize="9" scale="77" fitToHeight="0" orientation="landscape" r:id="rId1"/>
  <headerFooter>
    <oddFooter>Seite &amp;P&amp;RLeistungverzeichnisV2.xlsx</oddFooter>
  </headerFooter>
  <rowBreaks count="1" manualBreakCount="1">
    <brk id="40" min="1" max="8" man="1"/>
  </rowBreaks>
  <colBreaks count="1" manualBreakCount="1">
    <brk id="2" min="3" max="14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A4877-9AB1-4E16-8CF7-699E52B5EB44}">
  <dimension ref="B1:T89"/>
  <sheetViews>
    <sheetView showGridLines="0" workbookViewId="0">
      <selection activeCell="D5" sqref="D5:K5"/>
    </sheetView>
  </sheetViews>
  <sheetFormatPr baseColWidth="10" defaultColWidth="11" defaultRowHeight="18" x14ac:dyDescent="0.25"/>
  <cols>
    <col min="1" max="1" width="1.875" style="7" customWidth="1"/>
    <col min="2" max="2" width="8.5" style="7" customWidth="1"/>
    <col min="3" max="3" width="17" style="7" customWidth="1"/>
    <col min="4" max="5" width="31.25" style="7" customWidth="1"/>
    <col min="6" max="6" width="13.25" style="7" customWidth="1"/>
    <col min="7" max="7" width="10.875" style="7" customWidth="1"/>
    <col min="8" max="8" width="8.25" style="7" customWidth="1"/>
    <col min="9" max="9" width="19.625" style="7" customWidth="1"/>
    <col min="10" max="10" width="8.25" style="7" customWidth="1"/>
    <col min="11" max="11" width="30.75" style="7" customWidth="1"/>
    <col min="12" max="12" width="48.375" style="85" customWidth="1"/>
    <col min="13" max="14" width="11" style="7"/>
    <col min="15" max="15" width="41.125" style="7" customWidth="1"/>
    <col min="16" max="16384" width="11" style="7"/>
  </cols>
  <sheetData>
    <row r="1" spans="2:14" ht="11.25" customHeight="1" x14ac:dyDescent="0.25"/>
    <row r="2" spans="2:14" ht="50.1" customHeight="1" x14ac:dyDescent="0.25">
      <c r="B2" s="102" t="s">
        <v>10</v>
      </c>
      <c r="C2" s="103"/>
      <c r="D2" s="103"/>
      <c r="E2" s="103"/>
      <c r="F2" s="103"/>
      <c r="G2" s="103"/>
      <c r="H2" s="103"/>
      <c r="I2" s="103"/>
      <c r="J2" s="103"/>
      <c r="K2" s="104"/>
    </row>
    <row r="3" spans="2:14" ht="66.75" customHeight="1" x14ac:dyDescent="0.25">
      <c r="B3" s="113" t="s">
        <v>217</v>
      </c>
      <c r="C3" s="114"/>
      <c r="D3" s="114"/>
      <c r="E3" s="114"/>
      <c r="F3" s="114"/>
      <c r="G3" s="114"/>
      <c r="H3" s="114"/>
      <c r="I3" s="114"/>
      <c r="J3" s="114"/>
      <c r="K3" s="115"/>
    </row>
    <row r="4" spans="2:14" ht="41.25" customHeight="1" x14ac:dyDescent="0.25">
      <c r="B4" s="116" t="s">
        <v>218</v>
      </c>
      <c r="C4" s="117"/>
      <c r="D4" s="117"/>
      <c r="E4" s="117"/>
      <c r="F4" s="117"/>
      <c r="G4" s="117"/>
      <c r="H4" s="117"/>
      <c r="I4" s="117"/>
      <c r="J4" s="117"/>
      <c r="K4" s="118"/>
    </row>
    <row r="5" spans="2:14" ht="39.950000000000003" customHeight="1" x14ac:dyDescent="0.25">
      <c r="B5" s="122" t="s">
        <v>0</v>
      </c>
      <c r="C5" s="123"/>
      <c r="D5" s="119"/>
      <c r="E5" s="120"/>
      <c r="F5" s="120"/>
      <c r="G5" s="120"/>
      <c r="H5" s="120"/>
      <c r="I5" s="120"/>
      <c r="J5" s="120"/>
      <c r="K5" s="121"/>
      <c r="N5" s="5"/>
    </row>
    <row r="6" spans="2:14" ht="44.25" customHeight="1" x14ac:dyDescent="0.25">
      <c r="B6" s="142" t="s">
        <v>4</v>
      </c>
      <c r="C6" s="143"/>
      <c r="D6" s="143"/>
      <c r="E6" s="143"/>
      <c r="F6" s="143"/>
      <c r="G6" s="143"/>
      <c r="H6" s="143"/>
      <c r="I6" s="143"/>
      <c r="J6" s="143"/>
      <c r="K6" s="144"/>
    </row>
    <row r="7" spans="2:14" ht="24.95" customHeight="1" x14ac:dyDescent="0.25">
      <c r="B7" s="81"/>
      <c r="C7" s="82"/>
      <c r="D7" s="82"/>
      <c r="E7" s="82"/>
      <c r="F7" s="82"/>
      <c r="G7" s="82"/>
      <c r="H7" s="82"/>
      <c r="I7" s="82"/>
      <c r="J7" s="82"/>
      <c r="K7" s="83"/>
    </row>
    <row r="8" spans="2:14" ht="50.1" customHeight="1" x14ac:dyDescent="0.25">
      <c r="B8" s="32" t="s">
        <v>5</v>
      </c>
      <c r="C8" s="140" t="s">
        <v>21</v>
      </c>
      <c r="D8" s="141"/>
      <c r="E8" s="140" t="s">
        <v>3</v>
      </c>
      <c r="F8" s="145"/>
      <c r="G8" s="141"/>
      <c r="H8" s="84"/>
      <c r="I8" s="54" t="s">
        <v>34</v>
      </c>
      <c r="J8" s="55" t="s">
        <v>35</v>
      </c>
      <c r="K8" s="32" t="s">
        <v>36</v>
      </c>
      <c r="N8" s="7" t="s">
        <v>11</v>
      </c>
    </row>
    <row r="9" spans="2:14" ht="24.95" customHeight="1" x14ac:dyDescent="0.25">
      <c r="B9" s="12"/>
      <c r="C9" s="14"/>
      <c r="D9" s="14"/>
      <c r="E9" s="14"/>
      <c r="F9" s="14"/>
      <c r="G9" s="14"/>
      <c r="H9" s="14"/>
      <c r="I9" s="56"/>
      <c r="J9" s="56"/>
      <c r="K9" s="13"/>
    </row>
    <row r="10" spans="2:14" s="18" customFormat="1" ht="39.950000000000003" customHeight="1" x14ac:dyDescent="0.25">
      <c r="B10" s="33" t="s">
        <v>70</v>
      </c>
      <c r="C10" s="133" t="s">
        <v>173</v>
      </c>
      <c r="D10" s="133"/>
      <c r="E10" s="17"/>
      <c r="F10" s="17"/>
      <c r="G10" s="17"/>
      <c r="H10" s="17"/>
      <c r="I10" s="57"/>
      <c r="J10" s="57"/>
      <c r="K10" s="34"/>
      <c r="L10" s="85"/>
    </row>
    <row r="11" spans="2:14" ht="30" customHeight="1" x14ac:dyDescent="0.25">
      <c r="B11" s="78" t="s">
        <v>12</v>
      </c>
      <c r="C11" s="124" t="s">
        <v>38</v>
      </c>
      <c r="D11" s="125"/>
      <c r="E11" s="31"/>
      <c r="F11" s="31"/>
      <c r="G11" s="31"/>
      <c r="H11" s="31"/>
      <c r="I11" s="58"/>
      <c r="J11" s="58"/>
      <c r="K11" s="36"/>
    </row>
    <row r="12" spans="2:14" ht="35.1" customHeight="1" x14ac:dyDescent="0.25">
      <c r="B12" s="86" t="s">
        <v>25</v>
      </c>
      <c r="C12" s="134" t="s">
        <v>227</v>
      </c>
      <c r="D12" s="135"/>
      <c r="E12" s="110"/>
      <c r="F12" s="111"/>
      <c r="G12" s="112"/>
      <c r="H12" s="10"/>
      <c r="I12" s="90">
        <v>0</v>
      </c>
      <c r="J12" s="60">
        <v>2</v>
      </c>
      <c r="K12" s="87">
        <f>I12*J12</f>
        <v>0</v>
      </c>
    </row>
    <row r="13" spans="2:14" ht="35.1" customHeight="1" x14ac:dyDescent="0.25">
      <c r="B13" s="86" t="s">
        <v>26</v>
      </c>
      <c r="C13" s="105" t="s">
        <v>39</v>
      </c>
      <c r="D13" s="106"/>
      <c r="E13" s="107"/>
      <c r="F13" s="108"/>
      <c r="G13" s="109"/>
      <c r="H13" s="10"/>
      <c r="I13" s="59"/>
      <c r="J13" s="60"/>
      <c r="K13" s="38"/>
    </row>
    <row r="14" spans="2:14" ht="35.1" customHeight="1" x14ac:dyDescent="0.25">
      <c r="B14" s="86" t="s">
        <v>27</v>
      </c>
      <c r="C14" s="105" t="s">
        <v>40</v>
      </c>
      <c r="D14" s="106"/>
      <c r="E14" s="107"/>
      <c r="F14" s="108"/>
      <c r="G14" s="109"/>
      <c r="H14" s="10"/>
      <c r="I14" s="59"/>
      <c r="J14" s="60"/>
      <c r="K14" s="38"/>
    </row>
    <row r="15" spans="2:14" ht="35.1" customHeight="1" x14ac:dyDescent="0.25">
      <c r="B15" s="86" t="s">
        <v>28</v>
      </c>
      <c r="C15" s="105" t="s">
        <v>172</v>
      </c>
      <c r="D15" s="106"/>
      <c r="E15" s="110"/>
      <c r="F15" s="111"/>
      <c r="G15" s="112"/>
      <c r="H15" s="10"/>
      <c r="I15" s="59"/>
      <c r="J15" s="60"/>
      <c r="K15" s="38"/>
    </row>
    <row r="16" spans="2:14" ht="30" customHeight="1" x14ac:dyDescent="0.25">
      <c r="B16" s="35" t="s">
        <v>71</v>
      </c>
      <c r="C16" s="124" t="s">
        <v>69</v>
      </c>
      <c r="D16" s="125"/>
      <c r="E16" s="31"/>
      <c r="F16" s="31"/>
      <c r="G16" s="31"/>
      <c r="H16" s="31"/>
      <c r="I16" s="58"/>
      <c r="J16" s="58"/>
      <c r="K16" s="36"/>
    </row>
    <row r="17" spans="2:11" ht="34.5" customHeight="1" x14ac:dyDescent="0.25">
      <c r="B17" s="39" t="s">
        <v>7</v>
      </c>
      <c r="C17" s="91" t="s">
        <v>64</v>
      </c>
      <c r="D17" s="92"/>
      <c r="E17" s="8" t="s">
        <v>41</v>
      </c>
      <c r="F17" s="9"/>
      <c r="G17" s="74" t="s">
        <v>66</v>
      </c>
      <c r="H17" s="10"/>
      <c r="I17" s="59"/>
      <c r="J17" s="60"/>
      <c r="K17" s="38"/>
    </row>
    <row r="18" spans="2:11" ht="35.1" customHeight="1" x14ac:dyDescent="0.25">
      <c r="B18" s="39" t="s">
        <v>8</v>
      </c>
      <c r="C18" s="91" t="s">
        <v>235</v>
      </c>
      <c r="D18" s="92"/>
      <c r="E18" s="8" t="s">
        <v>41</v>
      </c>
      <c r="F18" s="9"/>
      <c r="G18" s="74" t="s">
        <v>67</v>
      </c>
      <c r="H18" s="10"/>
      <c r="I18" s="59"/>
      <c r="J18" s="60"/>
      <c r="K18" s="38"/>
    </row>
    <row r="19" spans="2:11" ht="35.1" customHeight="1" x14ac:dyDescent="0.25">
      <c r="B19" s="39" t="s">
        <v>9</v>
      </c>
      <c r="C19" s="91" t="s">
        <v>163</v>
      </c>
      <c r="D19" s="92"/>
      <c r="E19" s="8" t="s">
        <v>41</v>
      </c>
      <c r="F19" s="9"/>
      <c r="G19" s="74" t="s">
        <v>68</v>
      </c>
      <c r="H19" s="10"/>
      <c r="I19" s="59"/>
      <c r="J19" s="60"/>
      <c r="K19" s="38"/>
    </row>
    <row r="20" spans="2:11" ht="69.75" customHeight="1" x14ac:dyDescent="0.25">
      <c r="B20" s="39" t="s">
        <v>29</v>
      </c>
      <c r="C20" s="100" t="s">
        <v>209</v>
      </c>
      <c r="D20" s="101"/>
      <c r="E20" s="93"/>
      <c r="F20" s="94"/>
      <c r="G20" s="95"/>
      <c r="H20" s="10"/>
      <c r="I20" s="59"/>
      <c r="J20" s="60"/>
      <c r="K20" s="38"/>
    </row>
    <row r="21" spans="2:11" ht="35.1" customHeight="1" x14ac:dyDescent="0.25">
      <c r="B21" s="39" t="s">
        <v>30</v>
      </c>
      <c r="C21" s="91" t="s">
        <v>210</v>
      </c>
      <c r="D21" s="92"/>
      <c r="E21" s="93"/>
      <c r="F21" s="94"/>
      <c r="G21" s="95"/>
      <c r="H21" s="10"/>
      <c r="I21" s="59"/>
      <c r="J21" s="60"/>
      <c r="K21" s="38"/>
    </row>
    <row r="22" spans="2:11" ht="35.1" customHeight="1" x14ac:dyDescent="0.25">
      <c r="B22" s="39" t="s">
        <v>105</v>
      </c>
      <c r="C22" s="100" t="s">
        <v>72</v>
      </c>
      <c r="D22" s="101"/>
      <c r="E22" s="93"/>
      <c r="F22" s="94"/>
      <c r="G22" s="95"/>
      <c r="H22" s="10"/>
      <c r="I22" s="59"/>
      <c r="J22" s="60"/>
      <c r="K22" s="38"/>
    </row>
    <row r="23" spans="2:11" ht="35.1" customHeight="1" x14ac:dyDescent="0.25">
      <c r="B23" s="39" t="s">
        <v>106</v>
      </c>
      <c r="C23" s="91" t="s">
        <v>73</v>
      </c>
      <c r="D23" s="92"/>
      <c r="E23" s="93"/>
      <c r="F23" s="94"/>
      <c r="G23" s="95"/>
      <c r="H23" s="10"/>
      <c r="I23" s="59"/>
      <c r="J23" s="60"/>
      <c r="K23" s="38"/>
    </row>
    <row r="24" spans="2:11" ht="35.1" customHeight="1" x14ac:dyDescent="0.25">
      <c r="B24" s="39" t="s">
        <v>107</v>
      </c>
      <c r="C24" s="91" t="s">
        <v>74</v>
      </c>
      <c r="D24" s="92"/>
      <c r="E24" s="93"/>
      <c r="F24" s="94"/>
      <c r="G24" s="95"/>
      <c r="H24" s="10"/>
      <c r="I24" s="59"/>
      <c r="J24" s="60"/>
      <c r="K24" s="38"/>
    </row>
    <row r="25" spans="2:11" ht="35.1" customHeight="1" x14ac:dyDescent="0.25">
      <c r="B25" s="39" t="s">
        <v>108</v>
      </c>
      <c r="C25" s="91" t="s">
        <v>75</v>
      </c>
      <c r="D25" s="92"/>
      <c r="E25" s="93"/>
      <c r="F25" s="94"/>
      <c r="G25" s="95"/>
      <c r="H25" s="10"/>
      <c r="I25" s="59"/>
      <c r="J25" s="60"/>
      <c r="K25" s="38"/>
    </row>
    <row r="26" spans="2:11" ht="35.1" customHeight="1" x14ac:dyDescent="0.25">
      <c r="B26" s="39" t="s">
        <v>109</v>
      </c>
      <c r="C26" s="91" t="s">
        <v>76</v>
      </c>
      <c r="D26" s="92"/>
      <c r="E26" s="93"/>
      <c r="F26" s="94"/>
      <c r="G26" s="95"/>
      <c r="H26" s="10"/>
      <c r="I26" s="59"/>
      <c r="J26" s="60"/>
      <c r="K26" s="38"/>
    </row>
    <row r="27" spans="2:11" ht="30" customHeight="1" x14ac:dyDescent="0.25">
      <c r="B27" s="35" t="s">
        <v>111</v>
      </c>
      <c r="C27" s="124" t="s">
        <v>42</v>
      </c>
      <c r="D27" s="125"/>
      <c r="E27" s="31"/>
      <c r="F27" s="31"/>
      <c r="G27" s="31"/>
      <c r="H27" s="31"/>
      <c r="I27" s="58"/>
      <c r="J27" s="58"/>
      <c r="K27" s="36"/>
    </row>
    <row r="28" spans="2:11" ht="35.1" customHeight="1" x14ac:dyDescent="0.25">
      <c r="B28" s="40" t="s">
        <v>110</v>
      </c>
      <c r="C28" s="91" t="s">
        <v>202</v>
      </c>
      <c r="D28" s="92"/>
      <c r="E28" s="8" t="s">
        <v>41</v>
      </c>
      <c r="F28" s="9"/>
      <c r="G28" s="89" t="s">
        <v>44</v>
      </c>
      <c r="H28" s="10"/>
      <c r="I28" s="59"/>
      <c r="J28" s="60"/>
      <c r="K28" s="38"/>
    </row>
    <row r="29" spans="2:11" ht="35.1" customHeight="1" x14ac:dyDescent="0.25">
      <c r="B29" s="40" t="s">
        <v>112</v>
      </c>
      <c r="C29" s="91" t="s">
        <v>164</v>
      </c>
      <c r="D29" s="92"/>
      <c r="E29" s="8" t="s">
        <v>41</v>
      </c>
      <c r="F29" s="9"/>
      <c r="G29" s="89" t="s">
        <v>44</v>
      </c>
      <c r="H29" s="10"/>
      <c r="I29" s="59"/>
      <c r="J29" s="60"/>
      <c r="K29" s="38"/>
    </row>
    <row r="30" spans="2:11" ht="35.1" customHeight="1" x14ac:dyDescent="0.25">
      <c r="B30" s="40" t="s">
        <v>113</v>
      </c>
      <c r="C30" s="91" t="s">
        <v>203</v>
      </c>
      <c r="D30" s="92"/>
      <c r="E30" s="8" t="s">
        <v>41</v>
      </c>
      <c r="F30" s="9"/>
      <c r="G30" s="89" t="s">
        <v>44</v>
      </c>
      <c r="H30" s="10"/>
      <c r="I30" s="59"/>
      <c r="J30" s="60"/>
      <c r="K30" s="38"/>
    </row>
    <row r="31" spans="2:11" ht="35.1" customHeight="1" x14ac:dyDescent="0.25">
      <c r="B31" s="40" t="s">
        <v>114</v>
      </c>
      <c r="C31" s="91" t="s">
        <v>79</v>
      </c>
      <c r="D31" s="92"/>
      <c r="E31" s="8" t="s">
        <v>41</v>
      </c>
      <c r="F31" s="9"/>
      <c r="G31" s="89" t="s">
        <v>44</v>
      </c>
      <c r="H31" s="10"/>
      <c r="I31" s="59"/>
      <c r="J31" s="60"/>
      <c r="K31" s="38"/>
    </row>
    <row r="32" spans="2:11" ht="35.1" customHeight="1" x14ac:dyDescent="0.25">
      <c r="B32" s="40" t="s">
        <v>115</v>
      </c>
      <c r="C32" s="134" t="s">
        <v>204</v>
      </c>
      <c r="D32" s="135"/>
      <c r="E32" s="8" t="s">
        <v>41</v>
      </c>
      <c r="F32" s="9"/>
      <c r="G32" s="89" t="s">
        <v>82</v>
      </c>
      <c r="H32" s="10"/>
      <c r="I32" s="59"/>
      <c r="J32" s="60"/>
      <c r="K32" s="38"/>
    </row>
    <row r="33" spans="2:11" ht="35.1" customHeight="1" x14ac:dyDescent="0.25">
      <c r="B33" s="40" t="s">
        <v>168</v>
      </c>
      <c r="C33" s="134" t="s">
        <v>205</v>
      </c>
      <c r="D33" s="135"/>
      <c r="E33" s="8" t="s">
        <v>41</v>
      </c>
      <c r="F33" s="9"/>
      <c r="G33" s="89" t="s">
        <v>43</v>
      </c>
      <c r="H33" s="10"/>
      <c r="I33" s="59"/>
      <c r="J33" s="60"/>
      <c r="K33" s="38"/>
    </row>
    <row r="34" spans="2:11" ht="22.5" hidden="1" customHeight="1" x14ac:dyDescent="0.25">
      <c r="B34" s="37"/>
      <c r="C34" s="149"/>
      <c r="D34" s="150"/>
      <c r="E34" s="8" t="s">
        <v>13</v>
      </c>
      <c r="F34" s="28"/>
      <c r="G34" s="19" t="s">
        <v>32</v>
      </c>
      <c r="H34" s="20"/>
      <c r="I34" s="61"/>
      <c r="J34" s="61"/>
      <c r="K34" s="41"/>
    </row>
    <row r="35" spans="2:11" ht="30" customHeight="1" x14ac:dyDescent="0.25">
      <c r="B35" s="35" t="s">
        <v>116</v>
      </c>
      <c r="C35" s="30" t="s">
        <v>45</v>
      </c>
      <c r="D35" s="31"/>
      <c r="E35" s="31"/>
      <c r="F35" s="31"/>
      <c r="G35" s="31"/>
      <c r="H35" s="31"/>
      <c r="I35" s="58"/>
      <c r="J35" s="58"/>
      <c r="K35" s="36"/>
    </row>
    <row r="36" spans="2:11" ht="35.1" customHeight="1" x14ac:dyDescent="0.25">
      <c r="B36" s="42" t="s">
        <v>117</v>
      </c>
      <c r="C36" s="147" t="s">
        <v>236</v>
      </c>
      <c r="D36" s="148"/>
      <c r="E36" s="93"/>
      <c r="F36" s="94"/>
      <c r="G36" s="95"/>
      <c r="H36" s="10"/>
      <c r="I36" s="59"/>
      <c r="J36" s="60"/>
      <c r="K36" s="38"/>
    </row>
    <row r="37" spans="2:11" ht="30" customHeight="1" x14ac:dyDescent="0.25">
      <c r="B37" s="35" t="s">
        <v>118</v>
      </c>
      <c r="C37" s="124" t="s">
        <v>47</v>
      </c>
      <c r="D37" s="125"/>
      <c r="E37" s="31"/>
      <c r="F37" s="31"/>
      <c r="G37" s="31"/>
      <c r="H37" s="31"/>
      <c r="I37" s="58"/>
      <c r="J37" s="58"/>
      <c r="K37" s="36"/>
    </row>
    <row r="38" spans="2:11" ht="110.45" customHeight="1" x14ac:dyDescent="0.25">
      <c r="B38" s="79" t="s">
        <v>119</v>
      </c>
      <c r="C38" s="91" t="s">
        <v>211</v>
      </c>
      <c r="D38" s="92"/>
      <c r="E38" s="93"/>
      <c r="F38" s="94"/>
      <c r="G38" s="95"/>
      <c r="H38" s="43"/>
      <c r="I38" s="71"/>
      <c r="J38" s="60"/>
      <c r="K38" s="38"/>
    </row>
    <row r="39" spans="2:11" ht="39.75" customHeight="1" x14ac:dyDescent="0.25">
      <c r="B39" s="79" t="s">
        <v>120</v>
      </c>
      <c r="C39" s="100" t="s">
        <v>183</v>
      </c>
      <c r="D39" s="101"/>
      <c r="E39" s="93"/>
      <c r="F39" s="94"/>
      <c r="G39" s="95"/>
      <c r="H39" s="43"/>
      <c r="I39" s="71"/>
      <c r="J39" s="60"/>
      <c r="K39" s="38"/>
    </row>
    <row r="40" spans="2:11" ht="36.75" customHeight="1" x14ac:dyDescent="0.25">
      <c r="B40" s="79" t="s">
        <v>121</v>
      </c>
      <c r="C40" s="91" t="s">
        <v>83</v>
      </c>
      <c r="D40" s="92"/>
      <c r="E40" s="93"/>
      <c r="F40" s="94"/>
      <c r="G40" s="95"/>
      <c r="H40" s="43"/>
      <c r="I40" s="71"/>
      <c r="J40" s="60"/>
      <c r="K40" s="38"/>
    </row>
    <row r="41" spans="2:11" ht="36.75" customHeight="1" x14ac:dyDescent="0.25">
      <c r="B41" s="79" t="s">
        <v>122</v>
      </c>
      <c r="C41" s="91" t="s">
        <v>84</v>
      </c>
      <c r="D41" s="92"/>
      <c r="E41" s="93"/>
      <c r="F41" s="94"/>
      <c r="G41" s="95"/>
      <c r="H41" s="43"/>
      <c r="I41" s="71"/>
      <c r="J41" s="60"/>
      <c r="K41" s="38"/>
    </row>
    <row r="42" spans="2:11" ht="56.25" customHeight="1" x14ac:dyDescent="0.25">
      <c r="B42" s="79" t="s">
        <v>123</v>
      </c>
      <c r="C42" s="91" t="s">
        <v>195</v>
      </c>
      <c r="D42" s="92"/>
      <c r="E42" s="93"/>
      <c r="F42" s="94"/>
      <c r="G42" s="95"/>
      <c r="H42" s="43"/>
      <c r="I42" s="71"/>
      <c r="J42" s="60"/>
      <c r="K42" s="38"/>
    </row>
    <row r="43" spans="2:11" ht="36.75" customHeight="1" x14ac:dyDescent="0.25">
      <c r="B43" s="79" t="s">
        <v>124</v>
      </c>
      <c r="C43" s="91" t="s">
        <v>85</v>
      </c>
      <c r="D43" s="92"/>
      <c r="E43" s="93"/>
      <c r="F43" s="94"/>
      <c r="G43" s="95"/>
      <c r="H43" s="43"/>
      <c r="I43" s="71"/>
      <c r="J43" s="60"/>
      <c r="K43" s="38"/>
    </row>
    <row r="44" spans="2:11" ht="36.75" customHeight="1" x14ac:dyDescent="0.25">
      <c r="B44" s="79" t="s">
        <v>125</v>
      </c>
      <c r="C44" s="91" t="s">
        <v>224</v>
      </c>
      <c r="D44" s="92"/>
      <c r="E44" s="93"/>
      <c r="F44" s="94"/>
      <c r="G44" s="95"/>
      <c r="H44" s="43"/>
      <c r="I44" s="71"/>
      <c r="J44" s="60"/>
      <c r="K44" s="38"/>
    </row>
    <row r="45" spans="2:11" ht="36.75" customHeight="1" x14ac:dyDescent="0.25">
      <c r="B45" s="79" t="s">
        <v>126</v>
      </c>
      <c r="C45" s="91" t="s">
        <v>48</v>
      </c>
      <c r="D45" s="92"/>
      <c r="E45" s="93"/>
      <c r="F45" s="94"/>
      <c r="G45" s="95"/>
      <c r="H45" s="43"/>
      <c r="I45" s="71"/>
      <c r="J45" s="60"/>
      <c r="K45" s="38"/>
    </row>
    <row r="46" spans="2:11" ht="36.75" customHeight="1" x14ac:dyDescent="0.25">
      <c r="B46" s="79" t="s">
        <v>127</v>
      </c>
      <c r="C46" s="91" t="s">
        <v>87</v>
      </c>
      <c r="D46" s="92"/>
      <c r="E46" s="93"/>
      <c r="F46" s="94"/>
      <c r="G46" s="95"/>
      <c r="H46" s="43"/>
      <c r="I46" s="71"/>
      <c r="J46" s="60"/>
      <c r="K46" s="38"/>
    </row>
    <row r="47" spans="2:11" ht="36.75" customHeight="1" x14ac:dyDescent="0.25">
      <c r="B47" s="79" t="s">
        <v>128</v>
      </c>
      <c r="C47" s="91" t="s">
        <v>49</v>
      </c>
      <c r="D47" s="92"/>
      <c r="E47" s="93"/>
      <c r="F47" s="94"/>
      <c r="G47" s="95"/>
      <c r="H47" s="43"/>
      <c r="I47" s="71"/>
      <c r="J47" s="60"/>
      <c r="K47" s="38"/>
    </row>
    <row r="48" spans="2:11" ht="28.5" customHeight="1" x14ac:dyDescent="0.25">
      <c r="B48" s="79" t="s">
        <v>129</v>
      </c>
      <c r="C48" s="91" t="s">
        <v>89</v>
      </c>
      <c r="D48" s="92"/>
      <c r="E48" s="93"/>
      <c r="F48" s="94"/>
      <c r="G48" s="95" t="s">
        <v>50</v>
      </c>
      <c r="H48" s="43"/>
      <c r="I48" s="71"/>
      <c r="J48" s="60"/>
      <c r="K48" s="38"/>
    </row>
    <row r="49" spans="2:11" ht="36.75" customHeight="1" x14ac:dyDescent="0.25">
      <c r="B49" s="79" t="s">
        <v>130</v>
      </c>
      <c r="C49" s="91" t="s">
        <v>90</v>
      </c>
      <c r="D49" s="92"/>
      <c r="E49" s="93"/>
      <c r="F49" s="94"/>
      <c r="G49" s="95" t="s">
        <v>50</v>
      </c>
      <c r="H49" s="43"/>
      <c r="I49" s="71"/>
      <c r="J49" s="60"/>
      <c r="K49" s="38"/>
    </row>
    <row r="50" spans="2:11" ht="36.75" customHeight="1" x14ac:dyDescent="0.25">
      <c r="B50" s="79" t="s">
        <v>131</v>
      </c>
      <c r="C50" s="91" t="s">
        <v>91</v>
      </c>
      <c r="D50" s="92"/>
      <c r="E50" s="93"/>
      <c r="F50" s="94"/>
      <c r="G50" s="95" t="s">
        <v>50</v>
      </c>
      <c r="H50" s="43"/>
      <c r="I50" s="71"/>
      <c r="J50" s="60"/>
      <c r="K50" s="38"/>
    </row>
    <row r="51" spans="2:11" ht="36.75" customHeight="1" x14ac:dyDescent="0.25">
      <c r="B51" s="79" t="s">
        <v>132</v>
      </c>
      <c r="C51" s="91" t="s">
        <v>206</v>
      </c>
      <c r="D51" s="92"/>
      <c r="E51" s="93"/>
      <c r="F51" s="94"/>
      <c r="G51" s="95"/>
      <c r="H51" s="43"/>
      <c r="I51" s="71"/>
      <c r="J51" s="60"/>
      <c r="K51" s="38"/>
    </row>
    <row r="52" spans="2:11" ht="36.75" customHeight="1" x14ac:dyDescent="0.25">
      <c r="B52" s="79" t="s">
        <v>133</v>
      </c>
      <c r="C52" s="91" t="s">
        <v>92</v>
      </c>
      <c r="D52" s="92"/>
      <c r="E52" s="93"/>
      <c r="F52" s="94"/>
      <c r="G52" s="95"/>
      <c r="H52" s="43"/>
      <c r="I52" s="71"/>
      <c r="J52" s="60"/>
      <c r="K52" s="38"/>
    </row>
    <row r="53" spans="2:11" ht="34.5" customHeight="1" x14ac:dyDescent="0.25">
      <c r="B53" s="79" t="s">
        <v>134</v>
      </c>
      <c r="C53" s="134" t="s">
        <v>93</v>
      </c>
      <c r="D53" s="135"/>
      <c r="E53" s="93"/>
      <c r="F53" s="94"/>
      <c r="G53" s="95"/>
      <c r="H53" s="43"/>
      <c r="I53" s="71"/>
      <c r="J53" s="60"/>
      <c r="K53" s="38"/>
    </row>
    <row r="54" spans="2:11" ht="30" customHeight="1" x14ac:dyDescent="0.25">
      <c r="B54" s="35" t="s">
        <v>136</v>
      </c>
      <c r="C54" s="124" t="s">
        <v>53</v>
      </c>
      <c r="D54" s="125"/>
      <c r="E54" s="31"/>
      <c r="F54" s="31"/>
      <c r="G54" s="31"/>
      <c r="H54" s="36"/>
      <c r="I54" s="58"/>
      <c r="J54" s="58"/>
      <c r="K54" s="36"/>
    </row>
    <row r="55" spans="2:11" ht="53.25" customHeight="1" x14ac:dyDescent="0.25">
      <c r="B55" s="75" t="s">
        <v>137</v>
      </c>
      <c r="C55" s="99" t="s">
        <v>96</v>
      </c>
      <c r="D55" s="99"/>
      <c r="E55" s="93"/>
      <c r="F55" s="94"/>
      <c r="G55" s="95"/>
      <c r="H55" s="43"/>
      <c r="I55" s="71"/>
      <c r="J55" s="60"/>
      <c r="K55" s="38"/>
    </row>
    <row r="56" spans="2:11" ht="44.25" customHeight="1" x14ac:dyDescent="0.25">
      <c r="B56" s="75" t="s">
        <v>138</v>
      </c>
      <c r="C56" s="91" t="s">
        <v>184</v>
      </c>
      <c r="D56" s="92"/>
      <c r="E56" s="93"/>
      <c r="F56" s="94"/>
      <c r="G56" s="95"/>
      <c r="H56" s="43"/>
      <c r="I56" s="71"/>
      <c r="J56" s="60"/>
      <c r="K56" s="38"/>
    </row>
    <row r="57" spans="2:11" ht="36.75" customHeight="1" x14ac:dyDescent="0.25">
      <c r="B57" s="75" t="s">
        <v>139</v>
      </c>
      <c r="C57" s="100" t="s">
        <v>95</v>
      </c>
      <c r="D57" s="101"/>
      <c r="E57" s="96"/>
      <c r="F57" s="97"/>
      <c r="G57" s="98"/>
      <c r="H57" s="43"/>
      <c r="I57" s="71"/>
      <c r="J57" s="60"/>
      <c r="K57" s="38"/>
    </row>
    <row r="58" spans="2:11" ht="36.75" customHeight="1" x14ac:dyDescent="0.25">
      <c r="B58" s="75" t="s">
        <v>140</v>
      </c>
      <c r="C58" s="91" t="s">
        <v>59</v>
      </c>
      <c r="D58" s="92"/>
      <c r="E58" s="93"/>
      <c r="F58" s="94"/>
      <c r="G58" s="95"/>
      <c r="H58" s="43"/>
      <c r="I58" s="71"/>
      <c r="J58" s="60"/>
      <c r="K58" s="38"/>
    </row>
    <row r="59" spans="2:11" ht="36.75" customHeight="1" x14ac:dyDescent="0.25">
      <c r="B59" s="75" t="s">
        <v>141</v>
      </c>
      <c r="C59" s="99" t="s">
        <v>54</v>
      </c>
      <c r="D59" s="99"/>
      <c r="E59" s="93"/>
      <c r="F59" s="94"/>
      <c r="G59" s="95"/>
      <c r="H59" s="43"/>
      <c r="I59" s="71"/>
      <c r="J59" s="60"/>
      <c r="K59" s="38"/>
    </row>
    <row r="60" spans="2:11" ht="36.75" customHeight="1" x14ac:dyDescent="0.25">
      <c r="B60" s="75" t="s">
        <v>142</v>
      </c>
      <c r="C60" s="99" t="s">
        <v>207</v>
      </c>
      <c r="D60" s="99"/>
      <c r="E60" s="93"/>
      <c r="F60" s="94"/>
      <c r="G60" s="95"/>
      <c r="H60" s="43"/>
      <c r="I60" s="71"/>
      <c r="J60" s="60"/>
      <c r="K60" s="38"/>
    </row>
    <row r="61" spans="2:11" ht="36.75" customHeight="1" x14ac:dyDescent="0.25">
      <c r="B61" s="75" t="s">
        <v>143</v>
      </c>
      <c r="C61" s="99" t="s">
        <v>57</v>
      </c>
      <c r="D61" s="99"/>
      <c r="E61" s="93"/>
      <c r="F61" s="94"/>
      <c r="G61" s="95"/>
      <c r="H61" s="43"/>
      <c r="I61" s="71"/>
      <c r="J61" s="60"/>
      <c r="K61" s="38"/>
    </row>
    <row r="62" spans="2:11" ht="36.75" customHeight="1" x14ac:dyDescent="0.25">
      <c r="B62" s="75" t="s">
        <v>144</v>
      </c>
      <c r="C62" s="99" t="s">
        <v>58</v>
      </c>
      <c r="D62" s="99"/>
      <c r="E62" s="93"/>
      <c r="F62" s="94"/>
      <c r="G62" s="95"/>
      <c r="H62" s="43"/>
      <c r="I62" s="71"/>
      <c r="J62" s="60"/>
      <c r="K62" s="38"/>
    </row>
    <row r="63" spans="2:11" ht="36.75" customHeight="1" x14ac:dyDescent="0.25">
      <c r="B63" s="75" t="s">
        <v>145</v>
      </c>
      <c r="C63" s="99" t="s">
        <v>239</v>
      </c>
      <c r="D63" s="99"/>
      <c r="E63" s="93"/>
      <c r="F63" s="94"/>
      <c r="G63" s="95"/>
      <c r="H63" s="43"/>
      <c r="I63" s="71"/>
      <c r="J63" s="60"/>
      <c r="K63" s="38"/>
    </row>
    <row r="64" spans="2:11" ht="53.25" customHeight="1" x14ac:dyDescent="0.25">
      <c r="B64" s="75" t="s">
        <v>146</v>
      </c>
      <c r="C64" s="99" t="s">
        <v>208</v>
      </c>
      <c r="D64" s="99"/>
      <c r="E64" s="93"/>
      <c r="F64" s="94"/>
      <c r="G64" s="95"/>
      <c r="H64" s="43"/>
      <c r="I64" s="71"/>
      <c r="J64" s="60"/>
      <c r="K64" s="38"/>
    </row>
    <row r="65" spans="2:12" ht="36.75" customHeight="1" x14ac:dyDescent="0.25">
      <c r="B65" s="75" t="s">
        <v>147</v>
      </c>
      <c r="C65" s="99" t="s">
        <v>97</v>
      </c>
      <c r="D65" s="99"/>
      <c r="E65" s="93"/>
      <c r="F65" s="94"/>
      <c r="G65" s="95"/>
      <c r="H65" s="43"/>
      <c r="I65" s="71"/>
      <c r="J65" s="60"/>
      <c r="K65" s="38"/>
    </row>
    <row r="66" spans="2:12" ht="52.5" customHeight="1" x14ac:dyDescent="0.25">
      <c r="B66" s="75" t="s">
        <v>148</v>
      </c>
      <c r="C66" s="99" t="s">
        <v>175</v>
      </c>
      <c r="D66" s="99"/>
      <c r="E66" s="93"/>
      <c r="F66" s="94"/>
      <c r="G66" s="95"/>
      <c r="H66" s="43"/>
      <c r="I66" s="71"/>
      <c r="J66" s="60"/>
      <c r="K66" s="38"/>
    </row>
    <row r="67" spans="2:12" ht="36.75" customHeight="1" x14ac:dyDescent="0.25">
      <c r="B67" s="75" t="s">
        <v>149</v>
      </c>
      <c r="C67" s="91" t="s">
        <v>187</v>
      </c>
      <c r="D67" s="92"/>
      <c r="E67" s="93"/>
      <c r="F67" s="94"/>
      <c r="G67" s="95"/>
      <c r="H67" s="43"/>
      <c r="I67" s="71"/>
      <c r="J67" s="60"/>
      <c r="K67" s="38"/>
    </row>
    <row r="68" spans="2:12" ht="36.75" customHeight="1" x14ac:dyDescent="0.25">
      <c r="B68" s="75" t="s">
        <v>150</v>
      </c>
      <c r="C68" s="99" t="s">
        <v>176</v>
      </c>
      <c r="D68" s="99"/>
      <c r="E68" s="93"/>
      <c r="F68" s="94"/>
      <c r="G68" s="95"/>
      <c r="H68" s="43"/>
      <c r="I68" s="71"/>
      <c r="J68" s="60"/>
      <c r="K68" s="38"/>
    </row>
    <row r="69" spans="2:12" ht="36.75" customHeight="1" x14ac:dyDescent="0.25">
      <c r="B69" s="75" t="s">
        <v>151</v>
      </c>
      <c r="C69" s="91" t="s">
        <v>190</v>
      </c>
      <c r="D69" s="92"/>
      <c r="E69" s="93"/>
      <c r="F69" s="94"/>
      <c r="G69" s="95"/>
      <c r="H69" s="43"/>
      <c r="I69" s="71"/>
      <c r="J69" s="60"/>
      <c r="K69" s="38"/>
    </row>
    <row r="70" spans="2:12" ht="36.75" customHeight="1" x14ac:dyDescent="0.25">
      <c r="B70" s="75" t="s">
        <v>152</v>
      </c>
      <c r="C70" s="91" t="s">
        <v>232</v>
      </c>
      <c r="D70" s="92"/>
      <c r="E70" s="93"/>
      <c r="F70" s="94"/>
      <c r="G70" s="95"/>
      <c r="H70" s="43"/>
      <c r="I70" s="71"/>
      <c r="J70" s="60"/>
      <c r="K70" s="38"/>
    </row>
    <row r="71" spans="2:12" ht="36.75" customHeight="1" x14ac:dyDescent="0.25">
      <c r="B71" s="75" t="s">
        <v>153</v>
      </c>
      <c r="C71" s="99" t="s">
        <v>178</v>
      </c>
      <c r="D71" s="99"/>
      <c r="E71" s="96"/>
      <c r="F71" s="97"/>
      <c r="G71" s="98" t="s">
        <v>32</v>
      </c>
      <c r="H71" s="43"/>
      <c r="I71" s="77"/>
      <c r="J71" s="62"/>
      <c r="K71" s="43"/>
    </row>
    <row r="72" spans="2:12" ht="30" customHeight="1" x14ac:dyDescent="0.25">
      <c r="B72" s="35" t="s">
        <v>155</v>
      </c>
      <c r="C72" s="124" t="s">
        <v>61</v>
      </c>
      <c r="D72" s="125"/>
      <c r="E72" s="31"/>
      <c r="F72" s="31"/>
      <c r="G72" s="31"/>
      <c r="H72" s="36"/>
      <c r="I72" s="58"/>
      <c r="J72" s="58"/>
      <c r="K72" s="36"/>
    </row>
    <row r="73" spans="2:12" ht="66" customHeight="1" x14ac:dyDescent="0.25">
      <c r="B73" s="76" t="s">
        <v>156</v>
      </c>
      <c r="C73" s="91" t="s">
        <v>102</v>
      </c>
      <c r="D73" s="92"/>
      <c r="E73" s="93"/>
      <c r="F73" s="94"/>
      <c r="G73" s="95"/>
      <c r="H73" s="43"/>
      <c r="I73" s="71"/>
      <c r="J73" s="60"/>
      <c r="K73" s="38"/>
    </row>
    <row r="74" spans="2:12" ht="42" customHeight="1" x14ac:dyDescent="0.25">
      <c r="B74" s="76" t="s">
        <v>157</v>
      </c>
      <c r="C74" s="91" t="s">
        <v>200</v>
      </c>
      <c r="D74" s="92"/>
      <c r="E74" s="96"/>
      <c r="F74" s="97"/>
      <c r="G74" s="98"/>
      <c r="H74" s="43"/>
      <c r="I74" s="77"/>
      <c r="J74" s="62"/>
      <c r="K74" s="43"/>
    </row>
    <row r="75" spans="2:12" ht="30" customHeight="1" x14ac:dyDescent="0.25">
      <c r="B75" s="35" t="s">
        <v>158</v>
      </c>
      <c r="C75" s="124" t="s">
        <v>6</v>
      </c>
      <c r="D75" s="125"/>
      <c r="E75" s="31"/>
      <c r="F75" s="31"/>
      <c r="G75" s="31"/>
      <c r="H75" s="36"/>
      <c r="I75" s="58"/>
      <c r="J75" s="58"/>
      <c r="K75" s="36"/>
    </row>
    <row r="76" spans="2:12" ht="74.45" customHeight="1" x14ac:dyDescent="0.25">
      <c r="B76" s="40" t="s">
        <v>159</v>
      </c>
      <c r="C76" s="99" t="s">
        <v>104</v>
      </c>
      <c r="D76" s="99"/>
      <c r="E76" s="96"/>
      <c r="F76" s="97"/>
      <c r="G76" s="98"/>
      <c r="H76" s="43"/>
      <c r="I76" s="77"/>
      <c r="J76" s="62"/>
      <c r="K76" s="43"/>
    </row>
    <row r="77" spans="2:12" ht="24.95" customHeight="1" x14ac:dyDescent="0.25">
      <c r="B77" s="12"/>
      <c r="C77" s="14"/>
      <c r="D77" s="14"/>
      <c r="E77" s="14"/>
      <c r="F77" s="14"/>
      <c r="G77" s="14"/>
      <c r="H77" s="14"/>
      <c r="I77" s="14"/>
      <c r="J77" s="14"/>
      <c r="K77" s="13"/>
    </row>
    <row r="78" spans="2:12" s="18" customFormat="1" ht="39.950000000000003" customHeight="1" x14ac:dyDescent="0.25">
      <c r="B78" s="33" t="s">
        <v>160</v>
      </c>
      <c r="C78" s="133" t="s">
        <v>62</v>
      </c>
      <c r="D78" s="133"/>
      <c r="E78" s="17"/>
      <c r="F78" s="17"/>
      <c r="G78" s="17"/>
      <c r="H78" s="17"/>
      <c r="I78" s="57"/>
      <c r="J78" s="57"/>
      <c r="K78" s="34"/>
      <c r="L78" s="85"/>
    </row>
    <row r="79" spans="2:12" s="29" customFormat="1" ht="75" customHeight="1" x14ac:dyDescent="0.25">
      <c r="B79" s="33" t="s">
        <v>161</v>
      </c>
      <c r="C79" s="136" t="s">
        <v>33</v>
      </c>
      <c r="D79" s="137"/>
      <c r="E79" s="138"/>
      <c r="F79" s="138"/>
      <c r="G79" s="138"/>
      <c r="H79" s="138"/>
      <c r="I79" s="138"/>
      <c r="J79" s="138"/>
      <c r="K79" s="138"/>
      <c r="L79" s="85"/>
    </row>
    <row r="80" spans="2:12" s="29" customFormat="1" ht="93" customHeight="1" x14ac:dyDescent="0.25">
      <c r="B80" s="33" t="s">
        <v>162</v>
      </c>
      <c r="C80" s="151" t="s">
        <v>226</v>
      </c>
      <c r="D80" s="152"/>
      <c r="E80" s="47"/>
      <c r="F80" s="128" t="s">
        <v>31</v>
      </c>
      <c r="G80" s="128"/>
      <c r="H80" s="128"/>
      <c r="I80" s="128"/>
      <c r="J80" s="128"/>
      <c r="K80" s="128"/>
      <c r="L80" s="85"/>
    </row>
    <row r="81" spans="2:20" ht="24.95" customHeight="1" x14ac:dyDescent="0.25">
      <c r="B81" s="51"/>
      <c r="C81" s="52"/>
      <c r="D81" s="52"/>
      <c r="E81" s="52"/>
      <c r="F81" s="52"/>
      <c r="G81" s="52"/>
      <c r="H81" s="52"/>
      <c r="I81" s="52"/>
      <c r="J81" s="52"/>
      <c r="K81" s="53"/>
      <c r="M81" s="1"/>
    </row>
    <row r="82" spans="2:20" ht="30.95" customHeight="1" x14ac:dyDescent="0.25">
      <c r="B82" s="44"/>
      <c r="C82" s="49"/>
      <c r="D82" s="50"/>
      <c r="E82" s="129" t="s">
        <v>37</v>
      </c>
      <c r="F82" s="129"/>
      <c r="G82" s="129"/>
      <c r="H82" s="130"/>
      <c r="I82" s="64"/>
      <c r="J82" s="64"/>
      <c r="K82" s="66">
        <f>K12</f>
        <v>0</v>
      </c>
    </row>
    <row r="83" spans="2:20" ht="30.95" customHeight="1" x14ac:dyDescent="0.25">
      <c r="B83" s="45"/>
      <c r="C83" s="49"/>
      <c r="D83" s="50"/>
      <c r="E83" s="129" t="s">
        <v>14</v>
      </c>
      <c r="F83" s="129"/>
      <c r="G83" s="129"/>
      <c r="H83" s="130"/>
      <c r="I83" s="80"/>
      <c r="J83" s="80"/>
      <c r="K83" s="67">
        <f>K82*0.19</f>
        <v>0</v>
      </c>
      <c r="N83" s="139"/>
      <c r="O83" s="139"/>
      <c r="P83" s="139"/>
      <c r="Q83" s="139"/>
      <c r="R83" s="139"/>
      <c r="S83" s="139"/>
      <c r="T83" s="139"/>
    </row>
    <row r="84" spans="2:20" ht="30.95" customHeight="1" x14ac:dyDescent="0.25">
      <c r="B84" s="45"/>
      <c r="C84" s="49"/>
      <c r="D84" s="50"/>
      <c r="E84" s="129" t="s">
        <v>23</v>
      </c>
      <c r="F84" s="129"/>
      <c r="G84" s="129"/>
      <c r="H84" s="130"/>
      <c r="I84" s="80"/>
      <c r="J84" s="80"/>
      <c r="K84" s="68">
        <f>K82+K83</f>
        <v>0</v>
      </c>
    </row>
    <row r="85" spans="2:20" ht="37.5" customHeight="1" x14ac:dyDescent="0.25">
      <c r="B85" s="45"/>
      <c r="C85" s="49"/>
      <c r="D85" s="50"/>
      <c r="E85" s="131" t="s">
        <v>15</v>
      </c>
      <c r="F85" s="132"/>
      <c r="G85" s="16">
        <v>0</v>
      </c>
      <c r="H85" s="15"/>
      <c r="I85" s="65"/>
      <c r="J85" s="69"/>
      <c r="K85" s="67">
        <f>K84*G85</f>
        <v>0</v>
      </c>
    </row>
    <row r="86" spans="2:20" ht="30.95" customHeight="1" x14ac:dyDescent="0.25">
      <c r="B86" s="46"/>
      <c r="C86" s="49"/>
      <c r="D86" s="50"/>
      <c r="E86" s="129" t="s">
        <v>24</v>
      </c>
      <c r="F86" s="129"/>
      <c r="G86" s="129"/>
      <c r="H86" s="130"/>
      <c r="I86" s="80"/>
      <c r="J86" s="80"/>
      <c r="K86" s="67">
        <f>K84-K85</f>
        <v>0</v>
      </c>
    </row>
    <row r="87" spans="2:20" ht="6.95" customHeight="1" x14ac:dyDescent="0.25">
      <c r="B87" s="48"/>
      <c r="C87" s="4"/>
      <c r="D87" s="4"/>
      <c r="E87" s="4"/>
      <c r="F87" s="4"/>
      <c r="G87" s="4"/>
      <c r="H87" s="4"/>
      <c r="I87" s="4"/>
      <c r="J87" s="4"/>
      <c r="K87" s="4"/>
    </row>
    <row r="88" spans="2:20" ht="15.75" customHeight="1" x14ac:dyDescent="0.25">
      <c r="B88" s="146" t="s">
        <v>1</v>
      </c>
      <c r="C88" s="146"/>
      <c r="D88" s="146"/>
      <c r="E88" s="146"/>
      <c r="F88" s="146"/>
      <c r="G88" s="146"/>
      <c r="H88" s="146"/>
      <c r="I88" s="146"/>
      <c r="J88" s="146"/>
      <c r="K88" s="146"/>
    </row>
    <row r="89" spans="2:20" ht="15.75" customHeight="1" x14ac:dyDescent="0.25">
      <c r="B89" s="126" t="s">
        <v>2</v>
      </c>
      <c r="C89" s="126"/>
      <c r="D89" s="126"/>
      <c r="E89" s="126"/>
      <c r="F89" s="126"/>
      <c r="G89" s="126"/>
      <c r="H89" s="126"/>
      <c r="I89" s="126"/>
      <c r="J89" s="126"/>
      <c r="K89" s="126"/>
    </row>
  </sheetData>
  <sheetProtection algorithmName="SHA-512" hashValue="E6zt4Oj835y+lmEXMsp34cypbzD74K8li1qRSHpLWxexZaZjKbvw+fBWOqAMfxoexyMiPAlj9Y1x6P4N5l/afg==" saltValue="4sKG12g8QKwnVpMPf7BV6w==" spinCount="100000" sheet="1" objects="1" scenarios="1"/>
  <mergeCells count="135">
    <mergeCell ref="C78:D78"/>
    <mergeCell ref="C79:D79"/>
    <mergeCell ref="C80:D80"/>
    <mergeCell ref="E79:K79"/>
    <mergeCell ref="F80:K80"/>
    <mergeCell ref="E82:H82"/>
    <mergeCell ref="E83:H83"/>
    <mergeCell ref="E20:G20"/>
    <mergeCell ref="E21:G21"/>
    <mergeCell ref="E22:G22"/>
    <mergeCell ref="E23:G23"/>
    <mergeCell ref="E24:G24"/>
    <mergeCell ref="E25:G25"/>
    <mergeCell ref="E26:G26"/>
    <mergeCell ref="C75:D75"/>
    <mergeCell ref="C76:D76"/>
    <mergeCell ref="E76:G76"/>
    <mergeCell ref="C74:D74"/>
    <mergeCell ref="E74:G74"/>
    <mergeCell ref="C71:D71"/>
    <mergeCell ref="E71:G71"/>
    <mergeCell ref="C72:D72"/>
    <mergeCell ref="C73:D73"/>
    <mergeCell ref="E73:G73"/>
    <mergeCell ref="C68:D68"/>
    <mergeCell ref="E68:G68"/>
    <mergeCell ref="C69:D69"/>
    <mergeCell ref="E69:G69"/>
    <mergeCell ref="C70:D70"/>
    <mergeCell ref="E70:G70"/>
    <mergeCell ref="C66:D66"/>
    <mergeCell ref="E66:G66"/>
    <mergeCell ref="C67:D67"/>
    <mergeCell ref="E67:G67"/>
    <mergeCell ref="C64:D64"/>
    <mergeCell ref="E64:G64"/>
    <mergeCell ref="C65:D65"/>
    <mergeCell ref="E65:G65"/>
    <mergeCell ref="C59:D59"/>
    <mergeCell ref="E59:G59"/>
    <mergeCell ref="C60:D60"/>
    <mergeCell ref="E60:G60"/>
    <mergeCell ref="C61:D61"/>
    <mergeCell ref="C62:D62"/>
    <mergeCell ref="E62:G62"/>
    <mergeCell ref="C57:D57"/>
    <mergeCell ref="E57:G57"/>
    <mergeCell ref="C58:D58"/>
    <mergeCell ref="E58:G58"/>
    <mergeCell ref="E61:G61"/>
    <mergeCell ref="C54:D54"/>
    <mergeCell ref="C55:D55"/>
    <mergeCell ref="E55:G55"/>
    <mergeCell ref="C63:D63"/>
    <mergeCell ref="E63:G63"/>
    <mergeCell ref="E49:G49"/>
    <mergeCell ref="C44:D44"/>
    <mergeCell ref="E44:G44"/>
    <mergeCell ref="C45:D45"/>
    <mergeCell ref="E45:G45"/>
    <mergeCell ref="C46:D46"/>
    <mergeCell ref="E46:G46"/>
    <mergeCell ref="C56:D56"/>
    <mergeCell ref="E56:G56"/>
    <mergeCell ref="C53:D53"/>
    <mergeCell ref="E53:G53"/>
    <mergeCell ref="C50:D50"/>
    <mergeCell ref="E50:G50"/>
    <mergeCell ref="C51:D51"/>
    <mergeCell ref="E51:G51"/>
    <mergeCell ref="C52:D52"/>
    <mergeCell ref="E52:G52"/>
    <mergeCell ref="C49:D49"/>
    <mergeCell ref="C25:D25"/>
    <mergeCell ref="C26:D26"/>
    <mergeCell ref="C16:D16"/>
    <mergeCell ref="C17:D17"/>
    <mergeCell ref="C18:D18"/>
    <mergeCell ref="C19:D19"/>
    <mergeCell ref="C20:D20"/>
    <mergeCell ref="C36:D36"/>
    <mergeCell ref="C27:D27"/>
    <mergeCell ref="C28:D28"/>
    <mergeCell ref="C29:D29"/>
    <mergeCell ref="C30:D30"/>
    <mergeCell ref="C32:D32"/>
    <mergeCell ref="C33:D33"/>
    <mergeCell ref="B2:K2"/>
    <mergeCell ref="B3:K3"/>
    <mergeCell ref="B4:K4"/>
    <mergeCell ref="B5:C5"/>
    <mergeCell ref="D5:K5"/>
    <mergeCell ref="B6:K6"/>
    <mergeCell ref="C31:D31"/>
    <mergeCell ref="C34:D34"/>
    <mergeCell ref="C13:D13"/>
    <mergeCell ref="E13:G13"/>
    <mergeCell ref="C14:D14"/>
    <mergeCell ref="E14:G14"/>
    <mergeCell ref="C15:D15"/>
    <mergeCell ref="E15:G15"/>
    <mergeCell ref="C8:D8"/>
    <mergeCell ref="E8:G8"/>
    <mergeCell ref="C10:D10"/>
    <mergeCell ref="C11:D11"/>
    <mergeCell ref="C12:D12"/>
    <mergeCell ref="E12:G12"/>
    <mergeCell ref="C21:D21"/>
    <mergeCell ref="C22:D22"/>
    <mergeCell ref="C23:D23"/>
    <mergeCell ref="C24:D24"/>
    <mergeCell ref="N83:T83"/>
    <mergeCell ref="E84:H84"/>
    <mergeCell ref="E85:F85"/>
    <mergeCell ref="E86:H86"/>
    <mergeCell ref="B88:K88"/>
    <mergeCell ref="B89:K89"/>
    <mergeCell ref="E36:G36"/>
    <mergeCell ref="C42:D42"/>
    <mergeCell ref="E42:G42"/>
    <mergeCell ref="C43:D43"/>
    <mergeCell ref="E43:G43"/>
    <mergeCell ref="C37:D37"/>
    <mergeCell ref="C39:D39"/>
    <mergeCell ref="C40:D40"/>
    <mergeCell ref="C41:D41"/>
    <mergeCell ref="E41:G41"/>
    <mergeCell ref="C38:D38"/>
    <mergeCell ref="E38:G38"/>
    <mergeCell ref="E39:G39"/>
    <mergeCell ref="E40:G40"/>
    <mergeCell ref="C47:D47"/>
    <mergeCell ref="E47:G47"/>
    <mergeCell ref="C48:D48"/>
    <mergeCell ref="E48:G48"/>
  </mergeCells>
  <phoneticPr fontId="21" type="noConversion"/>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3B1CB-1F9E-46A4-AD76-01C62B754FB2}">
  <sheetPr>
    <pageSetUpPr fitToPage="1"/>
  </sheetPr>
  <dimension ref="A1:U20"/>
  <sheetViews>
    <sheetView showGridLines="0" showZeros="0" zoomScaleNormal="100" workbookViewId="0">
      <selection activeCell="D5" sqref="D5:K5"/>
    </sheetView>
  </sheetViews>
  <sheetFormatPr baseColWidth="10" defaultColWidth="11" defaultRowHeight="14.25" x14ac:dyDescent="0.2"/>
  <cols>
    <col min="1" max="1" width="1.875" style="7" customWidth="1"/>
    <col min="2" max="2" width="6.625" style="7" customWidth="1"/>
    <col min="3" max="3" width="33.25" style="7" customWidth="1"/>
    <col min="4" max="4" width="33.125" style="7" customWidth="1"/>
    <col min="5" max="10" width="2.5" style="7" customWidth="1"/>
    <col min="11" max="11" width="39.25" style="7" customWidth="1"/>
    <col min="12" max="12" width="11" style="6"/>
    <col min="13" max="15" width="11" style="7"/>
    <col min="16" max="16" width="41.125" style="7" customWidth="1"/>
    <col min="17" max="16384" width="11" style="7"/>
  </cols>
  <sheetData>
    <row r="1" spans="2:15" ht="11.25" customHeight="1" thickBot="1" x14ac:dyDescent="0.25"/>
    <row r="2" spans="2:15" ht="50.1" customHeight="1" x14ac:dyDescent="0.2">
      <c r="B2" s="180" t="s">
        <v>10</v>
      </c>
      <c r="C2" s="181"/>
      <c r="D2" s="181"/>
      <c r="E2" s="181"/>
      <c r="F2" s="181"/>
      <c r="G2" s="181"/>
      <c r="H2" s="181"/>
      <c r="I2" s="181"/>
      <c r="J2" s="181"/>
      <c r="K2" s="182"/>
    </row>
    <row r="3" spans="2:15" ht="66.75" customHeight="1" thickBot="1" x14ac:dyDescent="0.25">
      <c r="B3" s="183" t="s">
        <v>217</v>
      </c>
      <c r="C3" s="184"/>
      <c r="D3" s="184"/>
      <c r="E3" s="184"/>
      <c r="F3" s="184"/>
      <c r="G3" s="184"/>
      <c r="H3" s="184"/>
      <c r="I3" s="184"/>
      <c r="J3" s="185"/>
      <c r="K3" s="186"/>
    </row>
    <row r="4" spans="2:15" ht="50.1" customHeight="1" thickBot="1" x14ac:dyDescent="0.25">
      <c r="B4" s="187" t="s">
        <v>16</v>
      </c>
      <c r="C4" s="188"/>
      <c r="D4" s="188"/>
      <c r="E4" s="188"/>
      <c r="F4" s="188"/>
      <c r="G4" s="188"/>
      <c r="H4" s="188"/>
      <c r="I4" s="188"/>
      <c r="J4" s="188"/>
      <c r="K4" s="189"/>
    </row>
    <row r="5" spans="2:15" ht="39.950000000000003" customHeight="1" x14ac:dyDescent="0.2">
      <c r="B5" s="190" t="s">
        <v>0</v>
      </c>
      <c r="C5" s="123"/>
      <c r="D5" s="191"/>
      <c r="E5" s="192"/>
      <c r="F5" s="192"/>
      <c r="G5" s="192"/>
      <c r="H5" s="192"/>
      <c r="I5" s="192"/>
      <c r="J5" s="192"/>
      <c r="K5" s="193"/>
      <c r="O5" s="5"/>
    </row>
    <row r="6" spans="2:15" ht="24.95" customHeight="1" x14ac:dyDescent="0.2">
      <c r="B6" s="194" t="s">
        <v>4</v>
      </c>
      <c r="C6" s="195"/>
      <c r="D6" s="195"/>
      <c r="E6" s="195"/>
      <c r="F6" s="195"/>
      <c r="G6" s="195"/>
      <c r="H6" s="195"/>
      <c r="I6" s="195"/>
      <c r="J6" s="195"/>
      <c r="K6" s="196"/>
    </row>
    <row r="7" spans="2:15" ht="24.95" customHeight="1" x14ac:dyDescent="0.2">
      <c r="B7" s="176" t="s">
        <v>17</v>
      </c>
      <c r="C7" s="197" t="s">
        <v>22</v>
      </c>
      <c r="D7" s="198"/>
      <c r="E7" s="198"/>
      <c r="F7" s="198"/>
      <c r="G7" s="198"/>
      <c r="H7" s="198"/>
      <c r="I7" s="198"/>
      <c r="J7" s="199"/>
      <c r="K7" s="178" t="s">
        <v>19</v>
      </c>
      <c r="O7" s="7" t="s">
        <v>11</v>
      </c>
    </row>
    <row r="8" spans="2:15" ht="24.95" customHeight="1" x14ac:dyDescent="0.2">
      <c r="B8" s="177"/>
      <c r="C8" s="200"/>
      <c r="D8" s="201"/>
      <c r="E8" s="201"/>
      <c r="F8" s="201"/>
      <c r="G8" s="201"/>
      <c r="H8" s="201"/>
      <c r="I8" s="201"/>
      <c r="J8" s="202"/>
      <c r="K8" s="179"/>
    </row>
    <row r="9" spans="2:15" ht="24.95" customHeight="1" x14ac:dyDescent="0.2">
      <c r="B9" s="159"/>
      <c r="C9" s="160"/>
      <c r="D9" s="160"/>
      <c r="E9" s="160"/>
      <c r="F9" s="160"/>
      <c r="G9" s="160"/>
      <c r="H9" s="160"/>
      <c r="I9" s="160"/>
      <c r="J9" s="160"/>
      <c r="K9" s="161"/>
    </row>
    <row r="10" spans="2:15" ht="33.75" customHeight="1" x14ac:dyDescent="0.2">
      <c r="B10" s="11">
        <v>1</v>
      </c>
      <c r="C10" s="21" t="str">
        <f>'Los 1'!B4</f>
        <v xml:space="preserve">
Los 1:  Elektro-PKW als Kleinwagen mit fünf Türen</v>
      </c>
      <c r="D10" s="22"/>
      <c r="E10" s="22"/>
      <c r="F10" s="22"/>
      <c r="G10" s="22"/>
      <c r="H10" s="22"/>
      <c r="I10" s="22"/>
      <c r="J10" s="23"/>
      <c r="K10" s="24">
        <f>'Los 1'!K85</f>
        <v>0</v>
      </c>
    </row>
    <row r="11" spans="2:15" ht="33.75" customHeight="1" x14ac:dyDescent="0.2">
      <c r="B11" s="11">
        <v>2</v>
      </c>
      <c r="C11" s="165" t="str">
        <f>'Los 2'!B4</f>
        <v xml:space="preserve">
Los 2:   Elektro-Kompakt-Transporter mit vier Türen und Heckflügeltür, zwei Sitzplätze</v>
      </c>
      <c r="D11" s="166"/>
      <c r="E11" s="166"/>
      <c r="F11" s="166"/>
      <c r="G11" s="166"/>
      <c r="H11" s="166"/>
      <c r="I11" s="166"/>
      <c r="J11" s="167"/>
      <c r="K11" s="24">
        <f>'Los 2'!K87</f>
        <v>0</v>
      </c>
    </row>
    <row r="12" spans="2:15" ht="33.75" customHeight="1" x14ac:dyDescent="0.2">
      <c r="B12" s="11">
        <v>3</v>
      </c>
      <c r="C12" s="165" t="str">
        <f>'Los 3'!B4</f>
        <v xml:space="preserve">
Los 3:  Elektro-Kompakt-Transporter mit vier Türen und Heckflügeltür, zwei Sitzplätze, mit Anhängerkupplung</v>
      </c>
      <c r="D12" s="166"/>
      <c r="E12" s="166"/>
      <c r="F12" s="166"/>
      <c r="G12" s="166"/>
      <c r="H12" s="166"/>
      <c r="I12" s="166"/>
      <c r="J12" s="167"/>
      <c r="K12" s="24">
        <f>'Los 3'!K87</f>
        <v>0</v>
      </c>
    </row>
    <row r="13" spans="2:15" ht="33.75" customHeight="1" x14ac:dyDescent="0.2">
      <c r="B13" s="11">
        <v>4</v>
      </c>
      <c r="C13" s="165" t="str">
        <f>'Los 4'!B4</f>
        <v>Los 4: Elektro-Kompakt-Transporter mit vier Türen und Heckflügeltür, fünf Sitzplätze</v>
      </c>
      <c r="D13" s="174"/>
      <c r="E13" s="174"/>
      <c r="F13" s="174"/>
      <c r="G13" s="174"/>
      <c r="H13" s="174"/>
      <c r="I13" s="174"/>
      <c r="J13" s="175"/>
      <c r="K13" s="24">
        <f>'Los 4'!K84</f>
        <v>0</v>
      </c>
    </row>
    <row r="14" spans="2:15" ht="33.75" customHeight="1" x14ac:dyDescent="0.2">
      <c r="B14" s="11">
        <v>5</v>
      </c>
      <c r="C14" s="165" t="str">
        <f>'Los 5'!B4</f>
        <v>Los 5: Elektro-Kompakt-Transporter mit vier Türen und Heckflügeltür, fünf Sitzplätze, RAL 3000</v>
      </c>
      <c r="D14" s="174"/>
      <c r="E14" s="174"/>
      <c r="F14" s="174"/>
      <c r="G14" s="174"/>
      <c r="H14" s="174"/>
      <c r="I14" s="174"/>
      <c r="J14" s="175"/>
      <c r="K14" s="70">
        <f>'Los 5'!K84</f>
        <v>0</v>
      </c>
    </row>
    <row r="15" spans="2:15" ht="24.95" customHeight="1" thickBot="1" x14ac:dyDescent="0.25">
      <c r="B15" s="162"/>
      <c r="C15" s="163"/>
      <c r="D15" s="163"/>
      <c r="E15" s="163"/>
      <c r="F15" s="163"/>
      <c r="G15" s="163"/>
      <c r="H15" s="163"/>
      <c r="I15" s="163"/>
      <c r="J15" s="163"/>
      <c r="K15" s="164"/>
      <c r="N15" s="1"/>
    </row>
    <row r="16" spans="2:15" ht="30.95" customHeight="1" x14ac:dyDescent="0.2">
      <c r="B16" s="25"/>
      <c r="C16" s="168" t="s">
        <v>18</v>
      </c>
      <c r="D16" s="169"/>
      <c r="E16" s="169"/>
      <c r="F16" s="169"/>
      <c r="G16" s="169"/>
      <c r="H16" s="169"/>
      <c r="I16" s="169"/>
      <c r="J16" s="170"/>
      <c r="K16" s="26">
        <f>SUM(K10:K14)</f>
        <v>0</v>
      </c>
    </row>
    <row r="17" spans="1:21" s="6" customFormat="1" ht="30.95" customHeight="1" thickBot="1" x14ac:dyDescent="0.25">
      <c r="A17" s="7"/>
      <c r="B17" s="27"/>
      <c r="C17" s="171" t="s">
        <v>20</v>
      </c>
      <c r="D17" s="172"/>
      <c r="E17" s="172"/>
      <c r="F17" s="172"/>
      <c r="G17" s="172"/>
      <c r="H17" s="172"/>
      <c r="I17" s="172"/>
      <c r="J17" s="173"/>
      <c r="K17" s="63">
        <v>1E-4</v>
      </c>
      <c r="M17" s="7"/>
      <c r="N17" s="7"/>
      <c r="O17" s="7"/>
      <c r="P17" s="7"/>
      <c r="Q17" s="7"/>
      <c r="R17" s="7"/>
      <c r="S17" s="7"/>
      <c r="T17" s="7"/>
      <c r="U17" s="7"/>
    </row>
    <row r="18" spans="1:21" s="6" customFormat="1" ht="6.95" customHeight="1" thickBot="1" x14ac:dyDescent="0.25">
      <c r="A18" s="7"/>
      <c r="B18" s="2"/>
      <c r="C18" s="3"/>
      <c r="D18" s="3"/>
      <c r="E18" s="3"/>
      <c r="F18" s="3"/>
      <c r="G18" s="3"/>
      <c r="H18" s="3"/>
      <c r="I18" s="3"/>
      <c r="J18" s="3"/>
      <c r="K18" s="3"/>
      <c r="M18" s="7"/>
      <c r="N18" s="7"/>
      <c r="O18" s="7"/>
      <c r="P18" s="7"/>
      <c r="Q18" s="7"/>
      <c r="R18" s="7"/>
      <c r="S18" s="7"/>
      <c r="T18" s="7"/>
      <c r="U18" s="7"/>
    </row>
    <row r="19" spans="1:21" s="6" customFormat="1" ht="15.75" customHeight="1" x14ac:dyDescent="0.2">
      <c r="A19" s="7"/>
      <c r="B19" s="153" t="s">
        <v>1</v>
      </c>
      <c r="C19" s="154"/>
      <c r="D19" s="154"/>
      <c r="E19" s="154"/>
      <c r="F19" s="154"/>
      <c r="G19" s="154"/>
      <c r="H19" s="154"/>
      <c r="I19" s="154"/>
      <c r="J19" s="154"/>
      <c r="K19" s="155"/>
      <c r="M19" s="7"/>
      <c r="N19" s="7"/>
      <c r="O19" s="7"/>
      <c r="P19" s="7"/>
      <c r="Q19" s="7"/>
      <c r="R19" s="7"/>
      <c r="S19" s="7"/>
      <c r="T19" s="7"/>
      <c r="U19" s="7"/>
    </row>
    <row r="20" spans="1:21" s="6" customFormat="1" ht="15.75" customHeight="1" x14ac:dyDescent="0.2">
      <c r="A20" s="7"/>
      <c r="B20" s="156" t="s">
        <v>2</v>
      </c>
      <c r="C20" s="157"/>
      <c r="D20" s="157"/>
      <c r="E20" s="157"/>
      <c r="F20" s="157"/>
      <c r="G20" s="157"/>
      <c r="H20" s="157"/>
      <c r="I20" s="157"/>
      <c r="J20" s="157"/>
      <c r="K20" s="158"/>
      <c r="M20" s="7"/>
      <c r="N20" s="7"/>
      <c r="O20" s="7"/>
      <c r="P20" s="7"/>
      <c r="Q20" s="7"/>
      <c r="R20" s="7"/>
      <c r="S20" s="7"/>
      <c r="T20" s="7"/>
      <c r="U20" s="7"/>
    </row>
  </sheetData>
  <sheetProtection algorithmName="SHA-512" hashValue="Rc4bXKkqb3X4cKhUQZ1juGmnySkxwJmjxosDqj1l+nJorF6KUqTcaMAQjDQQ06gluiK0OhXN9piIHhUWTDuwag==" saltValue="8KxU2Eft0N53gofj8IBiaA==" spinCount="100000" sheet="1" objects="1" scenarios="1"/>
  <mergeCells count="19">
    <mergeCell ref="B7:B8"/>
    <mergeCell ref="K7:K8"/>
    <mergeCell ref="B2:K2"/>
    <mergeCell ref="B3:K3"/>
    <mergeCell ref="B4:K4"/>
    <mergeCell ref="B5:C5"/>
    <mergeCell ref="D5:K5"/>
    <mergeCell ref="B6:K6"/>
    <mergeCell ref="C7:J8"/>
    <mergeCell ref="B19:K19"/>
    <mergeCell ref="B20:K20"/>
    <mergeCell ref="B9:K9"/>
    <mergeCell ref="B15:K15"/>
    <mergeCell ref="C11:J11"/>
    <mergeCell ref="C12:J12"/>
    <mergeCell ref="C16:J16"/>
    <mergeCell ref="C17:J17"/>
    <mergeCell ref="C13:J13"/>
    <mergeCell ref="C14:J14"/>
  </mergeCells>
  <phoneticPr fontId="21" type="noConversion"/>
  <pageMargins left="0.70866141732283472" right="0.70866141732283472" top="0.74803149606299213" bottom="0.74803149606299213" header="0.31496062992125984" footer="0.31496062992125984"/>
  <pageSetup paperSize="9" scale="78" fitToHeight="0" orientation="landscape" r:id="rId1"/>
  <headerFooter>
    <oddFooter>Seite &amp;P&amp;RLeistungverzeichnisV2.xlsx</oddFooter>
  </headerFooter>
  <rowBreaks count="1" manualBreakCount="1">
    <brk id="15" max="16383" man="1"/>
  </rowBreaks>
  <colBreaks count="1" manualBreakCount="1">
    <brk id="2" min="3" max="140"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Los 1</vt:lpstr>
      <vt:lpstr>Los 2</vt:lpstr>
      <vt:lpstr>Los 3</vt:lpstr>
      <vt:lpstr>Los 4</vt:lpstr>
      <vt:lpstr>Los 5</vt:lpstr>
      <vt:lpstr>Zusammenfassung</vt:lpstr>
      <vt:lpstr>'Los 1'!Druckbereich</vt:lpstr>
      <vt:lpstr>'Los 2'!Druckbereich</vt:lpstr>
      <vt:lpstr>'Los 3'!Druckbereich</vt:lpstr>
      <vt:lpstr>'Los 4'!Druckbereich</vt:lpstr>
      <vt:lpstr>Zusammenfassung!Druckbereich</vt:lpstr>
    </vt:vector>
  </TitlesOfParts>
  <Company>Stadt Hamm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Ruschel, Anja</dc:creator>
  <cp:lastModifiedBy>Axmann, Stefan</cp:lastModifiedBy>
  <cp:lastPrinted>2025-10-29T07:50:26Z</cp:lastPrinted>
  <dcterms:created xsi:type="dcterms:W3CDTF">2018-08-28T12:52:12Z</dcterms:created>
  <dcterms:modified xsi:type="dcterms:W3CDTF">2026-05-07T10:04:31Z</dcterms:modified>
</cp:coreProperties>
</file>