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6.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7.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8.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9.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10.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11.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1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13.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14.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15.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1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naspakum.stadthamm.loc\60\601\601.3\ZS\Ausschreibungen_ab2018\66\2026\EU_180 Pflege Außenanlagen\eVergabe\"/>
    </mc:Choice>
  </mc:AlternateContent>
  <xr:revisionPtr revIDLastSave="0" documentId="13_ncr:1_{23578C27-E48A-4C91-8137-9A6F788DE4CE}" xr6:coauthVersionLast="47" xr6:coauthVersionMax="47" xr10:uidLastSave="{00000000-0000-0000-0000-000000000000}"/>
  <bookViews>
    <workbookView xWindow="-120" yWindow="-120" windowWidth="25440" windowHeight="15270" tabRatio="783" activeTab="16" xr2:uid="{00000000-000D-0000-FFFF-FFFF00000000}"/>
  </bookViews>
  <sheets>
    <sheet name="Los 1" sheetId="1" r:id="rId1"/>
    <sheet name="Los 2" sheetId="2" r:id="rId2"/>
    <sheet name="Los 3" sheetId="3" r:id="rId3"/>
    <sheet name="Los 4" sheetId="4" r:id="rId4"/>
    <sheet name="Los 5" sheetId="6" r:id="rId5"/>
    <sheet name="Los 6" sheetId="7" r:id="rId6"/>
    <sheet name="Los 7" sheetId="5" r:id="rId7"/>
    <sheet name="Los 8" sheetId="8" r:id="rId8"/>
    <sheet name="Los 9" sheetId="9" r:id="rId9"/>
    <sheet name="Los 10" sheetId="10" r:id="rId10"/>
    <sheet name="Los 11" sheetId="11" r:id="rId11"/>
    <sheet name="Los 12" sheetId="12" r:id="rId12"/>
    <sheet name="Los 13" sheetId="13" r:id="rId13"/>
    <sheet name="Los 14" sheetId="14" r:id="rId14"/>
    <sheet name="Los 15" sheetId="19" r:id="rId15"/>
    <sheet name="Los 16" sheetId="20" r:id="rId16"/>
    <sheet name="Zusammenfassung der Lose" sheetId="16" r:id="rId17"/>
  </sheets>
  <definedNames>
    <definedName name="Print_Area" localSheetId="0">'Los 1'!$A$17:$J$67</definedName>
    <definedName name="Print_Area" localSheetId="9">'Los 10'!$A$17:$J$45</definedName>
    <definedName name="Print_Area" localSheetId="10">'Los 11'!$A$17:$J$46</definedName>
    <definedName name="Print_Area" localSheetId="11">'Los 12'!$A$17:$J$51</definedName>
    <definedName name="Print_Area" localSheetId="12">'Los 13'!$A$17:$J$76</definedName>
    <definedName name="Print_Area" localSheetId="13">'Los 14'!$A$17:$J$50</definedName>
    <definedName name="Print_Area" localSheetId="14">'Los 15'!$A$17:$J$45</definedName>
    <definedName name="Print_Area" localSheetId="15">'Los 16'!$A$17:$J$46</definedName>
    <definedName name="Print_Area" localSheetId="1">'Los 2'!$A$17:$J$78</definedName>
    <definedName name="Print_Area" localSheetId="2">'Los 3'!$A$17:$J$86</definedName>
    <definedName name="Print_Area" localSheetId="3">'Los 4'!$A$17:$J$52</definedName>
    <definedName name="Print_Area" localSheetId="4">'Los 5'!$A$17:$J$61</definedName>
    <definedName name="Print_Area" localSheetId="5">'Los 6'!$A$17:$J$57</definedName>
    <definedName name="Print_Area" localSheetId="6">'Los 7'!$A$17:$J$40</definedName>
    <definedName name="Print_Area" localSheetId="7">'Los 8'!$A$17:$J$44</definedName>
    <definedName name="Print_Area" localSheetId="8">'Los 9'!$A$17:$J$47</definedName>
    <definedName name="Print_Area" localSheetId="16">'Zusammenfassung der Lose'!$A$15:$J$39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1" i="16" l="1"/>
  <c r="H30" i="16"/>
  <c r="H28" i="16"/>
  <c r="H27" i="16"/>
  <c r="H26" i="16"/>
  <c r="H25" i="16"/>
  <c r="H24" i="16"/>
  <c r="H23" i="16"/>
  <c r="H22" i="16"/>
  <c r="H21" i="16"/>
  <c r="H20" i="16"/>
  <c r="H19" i="16"/>
  <c r="H18" i="16"/>
  <c r="H17" i="16"/>
  <c r="H16" i="16"/>
  <c r="F31" i="16"/>
  <c r="F30" i="16"/>
  <c r="F29" i="16"/>
  <c r="F28" i="16"/>
  <c r="F27" i="16"/>
  <c r="F26" i="16"/>
  <c r="F25" i="16"/>
  <c r="F24" i="16"/>
  <c r="F23" i="16"/>
  <c r="F22" i="16"/>
  <c r="F21" i="16"/>
  <c r="F20" i="16"/>
  <c r="F19" i="16"/>
  <c r="F18" i="16"/>
  <c r="F17" i="16"/>
  <c r="F16" i="16"/>
  <c r="E31" i="16"/>
  <c r="E30" i="16"/>
  <c r="E29" i="16"/>
  <c r="E28" i="16"/>
  <c r="E27" i="16"/>
  <c r="E26" i="16"/>
  <c r="E25" i="16"/>
  <c r="E24" i="16"/>
  <c r="E23" i="16"/>
  <c r="E22" i="16"/>
  <c r="E21" i="16"/>
  <c r="E20" i="16"/>
  <c r="E19" i="16"/>
  <c r="E18" i="16"/>
  <c r="E17" i="16"/>
  <c r="E16" i="16"/>
  <c r="I45" i="20"/>
  <c r="I44" i="20"/>
  <c r="E28" i="20"/>
  <c r="I44" i="19"/>
  <c r="I43" i="19"/>
  <c r="E27" i="19"/>
  <c r="I49" i="14"/>
  <c r="I48" i="14"/>
  <c r="E32" i="14"/>
  <c r="E23" i="14"/>
  <c r="I75" i="13"/>
  <c r="I74" i="13"/>
  <c r="E58" i="13"/>
  <c r="E46" i="13"/>
  <c r="E36" i="13"/>
  <c r="E28" i="13"/>
  <c r="I50" i="12"/>
  <c r="I49" i="12"/>
  <c r="E33" i="12"/>
  <c r="E27" i="12"/>
  <c r="I45" i="11"/>
  <c r="I44" i="11"/>
  <c r="E28" i="11"/>
  <c r="I43" i="10"/>
  <c r="I42" i="10"/>
  <c r="E26" i="10"/>
  <c r="I46" i="9"/>
  <c r="I45" i="9"/>
  <c r="E29" i="9"/>
  <c r="I43" i="8"/>
  <c r="I42" i="8"/>
  <c r="E26" i="8"/>
  <c r="I17" i="8"/>
  <c r="I18" i="8"/>
  <c r="I19" i="8"/>
  <c r="I20" i="8"/>
  <c r="I21" i="8"/>
  <c r="I22" i="8"/>
  <c r="I40" i="5"/>
  <c r="I39" i="5"/>
  <c r="E23" i="5"/>
  <c r="I76" i="7"/>
  <c r="I75" i="7"/>
  <c r="E59" i="7"/>
  <c r="E50" i="7"/>
  <c r="E40" i="7"/>
  <c r="E29" i="7"/>
  <c r="I60" i="6"/>
  <c r="I59" i="6"/>
  <c r="E43" i="6"/>
  <c r="E34" i="6"/>
  <c r="E27" i="6"/>
  <c r="E21" i="6"/>
  <c r="I24" i="4"/>
  <c r="I23" i="4"/>
  <c r="I52" i="4"/>
  <c r="I51" i="4"/>
  <c r="E35" i="4"/>
  <c r="E26" i="4"/>
  <c r="I85" i="3"/>
  <c r="I84" i="3"/>
  <c r="I70" i="2"/>
  <c r="I78" i="2"/>
  <c r="I77" i="2"/>
  <c r="I67" i="1"/>
  <c r="I66" i="1"/>
  <c r="I17" i="1" l="1"/>
  <c r="I18" i="1"/>
  <c r="I19" i="1"/>
  <c r="I20" i="1"/>
  <c r="I21" i="1"/>
  <c r="I22" i="1"/>
  <c r="I25" i="19"/>
  <c r="I24" i="19"/>
  <c r="I19" i="19"/>
  <c r="I18" i="19"/>
  <c r="I29" i="2"/>
  <c r="I58" i="7"/>
  <c r="I57" i="7"/>
  <c r="I56" i="7"/>
  <c r="I55" i="7"/>
  <c r="I54" i="7"/>
  <c r="I53" i="7"/>
  <c r="I52" i="7"/>
  <c r="I26" i="20"/>
  <c r="I25" i="20"/>
  <c r="I24" i="20"/>
  <c r="I27" i="20"/>
  <c r="I23" i="20"/>
  <c r="I22" i="20"/>
  <c r="I21" i="20"/>
  <c r="I20" i="20"/>
  <c r="I19" i="20"/>
  <c r="I18" i="20"/>
  <c r="I17" i="20"/>
  <c r="I26" i="19"/>
  <c r="I23" i="19"/>
  <c r="I22" i="19"/>
  <c r="I21" i="19"/>
  <c r="I20" i="19"/>
  <c r="I17" i="19"/>
  <c r="I24" i="11"/>
  <c r="H34" i="16"/>
  <c r="I28" i="20" l="1"/>
  <c r="I37" i="20" s="1"/>
  <c r="I27" i="19"/>
  <c r="I36" i="19" s="1"/>
  <c r="I23" i="1"/>
  <c r="I59" i="7"/>
  <c r="I24" i="8"/>
  <c r="I23" i="8"/>
  <c r="I37" i="7"/>
  <c r="I38" i="20" l="1"/>
  <c r="I39" i="20"/>
  <c r="I31" i="14"/>
  <c r="I30" i="14"/>
  <c r="I29" i="14"/>
  <c r="I28" i="14"/>
  <c r="I27" i="14"/>
  <c r="I26" i="14"/>
  <c r="I25" i="14"/>
  <c r="I22" i="14"/>
  <c r="I21" i="14"/>
  <c r="I20" i="14"/>
  <c r="I19" i="14"/>
  <c r="I18" i="14"/>
  <c r="I17" i="14"/>
  <c r="I57" i="13"/>
  <c r="I56" i="13"/>
  <c r="I55" i="13"/>
  <c r="I54" i="13"/>
  <c r="I53" i="13"/>
  <c r="I52" i="13"/>
  <c r="I51" i="13"/>
  <c r="I50" i="13"/>
  <c r="I49" i="13"/>
  <c r="I48" i="13"/>
  <c r="I45" i="13"/>
  <c r="I44" i="13"/>
  <c r="I43" i="13"/>
  <c r="I42" i="13"/>
  <c r="I41" i="13"/>
  <c r="I40" i="13"/>
  <c r="I39" i="13"/>
  <c r="I38" i="13"/>
  <c r="I35" i="13"/>
  <c r="I34" i="13"/>
  <c r="I33" i="13"/>
  <c r="I32" i="13"/>
  <c r="I31" i="13"/>
  <c r="I30" i="13"/>
  <c r="I26" i="13"/>
  <c r="I27" i="13"/>
  <c r="I25" i="13"/>
  <c r="I24" i="13"/>
  <c r="I23" i="13"/>
  <c r="I22" i="13"/>
  <c r="I21" i="13"/>
  <c r="I20" i="13"/>
  <c r="I19" i="13"/>
  <c r="I18" i="13"/>
  <c r="I17" i="13"/>
  <c r="I32" i="12"/>
  <c r="I31" i="12"/>
  <c r="I30" i="12"/>
  <c r="I29" i="12"/>
  <c r="I25" i="12"/>
  <c r="I26" i="12"/>
  <c r="I24" i="12"/>
  <c r="I23" i="12"/>
  <c r="I22" i="12"/>
  <c r="I21" i="12"/>
  <c r="I20" i="12"/>
  <c r="I19" i="12"/>
  <c r="I18" i="12"/>
  <c r="I17" i="12"/>
  <c r="I25" i="11"/>
  <c r="I27" i="11"/>
  <c r="I26" i="11"/>
  <c r="I23" i="11"/>
  <c r="I22" i="11"/>
  <c r="I21" i="11"/>
  <c r="I20" i="11"/>
  <c r="I19" i="11"/>
  <c r="I18" i="11"/>
  <c r="I17" i="11"/>
  <c r="I25" i="10"/>
  <c r="I24" i="10"/>
  <c r="I23" i="10"/>
  <c r="I22" i="10"/>
  <c r="I21" i="10"/>
  <c r="I20" i="10"/>
  <c r="I19" i="10"/>
  <c r="I18" i="10"/>
  <c r="I17" i="10"/>
  <c r="I18" i="9"/>
  <c r="I19" i="9"/>
  <c r="I20" i="9"/>
  <c r="I21" i="9"/>
  <c r="I22" i="9"/>
  <c r="I23" i="9"/>
  <c r="I24" i="9"/>
  <c r="I25" i="9"/>
  <c r="I26" i="9"/>
  <c r="I27" i="9"/>
  <c r="I28" i="9"/>
  <c r="I17" i="9"/>
  <c r="I25" i="8"/>
  <c r="I22" i="5"/>
  <c r="I47" i="7"/>
  <c r="I49" i="7"/>
  <c r="I36" i="7"/>
  <c r="I39" i="7"/>
  <c r="I22" i="7"/>
  <c r="I23" i="7"/>
  <c r="I24" i="7"/>
  <c r="I25" i="7"/>
  <c r="I26" i="7"/>
  <c r="I27" i="7"/>
  <c r="I21" i="7"/>
  <c r="I48" i="7"/>
  <c r="I46" i="7"/>
  <c r="I45" i="7"/>
  <c r="I44" i="7"/>
  <c r="I43" i="7"/>
  <c r="I42" i="7"/>
  <c r="I38" i="7"/>
  <c r="I35" i="7"/>
  <c r="I34" i="7"/>
  <c r="I33" i="7"/>
  <c r="I32" i="7"/>
  <c r="I31" i="7"/>
  <c r="I28" i="7"/>
  <c r="I20" i="7"/>
  <c r="I19" i="7"/>
  <c r="I18" i="7"/>
  <c r="I17" i="7"/>
  <c r="I42" i="6"/>
  <c r="I41" i="6"/>
  <c r="I20" i="6"/>
  <c r="I40" i="6"/>
  <c r="I39" i="6"/>
  <c r="I38" i="6"/>
  <c r="I37" i="6"/>
  <c r="I36" i="6"/>
  <c r="I33" i="6"/>
  <c r="I32" i="6"/>
  <c r="I31" i="6"/>
  <c r="I30" i="6"/>
  <c r="I29" i="6"/>
  <c r="I26" i="6"/>
  <c r="I25" i="6"/>
  <c r="I24" i="6"/>
  <c r="I23" i="6"/>
  <c r="I19" i="6"/>
  <c r="I18" i="6"/>
  <c r="I17" i="6"/>
  <c r="I21" i="5"/>
  <c r="I20" i="5"/>
  <c r="I19" i="5"/>
  <c r="I18" i="5"/>
  <c r="I17" i="5"/>
  <c r="I33" i="4"/>
  <c r="I22" i="4"/>
  <c r="I21" i="4"/>
  <c r="I34" i="4"/>
  <c r="I32" i="4"/>
  <c r="I31" i="4"/>
  <c r="I30" i="4"/>
  <c r="I29" i="4"/>
  <c r="I28" i="4"/>
  <c r="I25" i="4"/>
  <c r="I20" i="4"/>
  <c r="I19" i="4"/>
  <c r="I18" i="4"/>
  <c r="I17" i="4"/>
  <c r="I67" i="3"/>
  <c r="I66" i="3"/>
  <c r="I65" i="3"/>
  <c r="I64" i="3"/>
  <c r="I61" i="3"/>
  <c r="I60" i="3"/>
  <c r="I59" i="3"/>
  <c r="I58" i="3"/>
  <c r="I57" i="3"/>
  <c r="I28" i="3"/>
  <c r="I54" i="3"/>
  <c r="I53" i="3"/>
  <c r="I52" i="3"/>
  <c r="I51" i="3"/>
  <c r="I50" i="3"/>
  <c r="I49" i="3"/>
  <c r="I46" i="3"/>
  <c r="I45" i="3"/>
  <c r="I44" i="3"/>
  <c r="I43" i="3"/>
  <c r="I42" i="3"/>
  <c r="I41" i="3"/>
  <c r="I40" i="3"/>
  <c r="I37" i="3"/>
  <c r="I36" i="3"/>
  <c r="I35" i="3"/>
  <c r="I34" i="3"/>
  <c r="I33" i="3"/>
  <c r="I32" i="3"/>
  <c r="I29" i="3"/>
  <c r="I27" i="3"/>
  <c r="I26" i="3"/>
  <c r="I25" i="3"/>
  <c r="I24" i="3"/>
  <c r="I21" i="3"/>
  <c r="I20" i="3"/>
  <c r="I19" i="3"/>
  <c r="I18" i="3"/>
  <c r="I17" i="3"/>
  <c r="I58" i="2"/>
  <c r="I57" i="2"/>
  <c r="I60" i="2"/>
  <c r="I59" i="2"/>
  <c r="I56" i="2"/>
  <c r="I55" i="2"/>
  <c r="I54" i="2"/>
  <c r="I53" i="2"/>
  <c r="I52" i="2"/>
  <c r="I46" i="2"/>
  <c r="I22" i="2"/>
  <c r="I49" i="2"/>
  <c r="I48" i="2"/>
  <c r="I47" i="2"/>
  <c r="I45" i="2"/>
  <c r="I44" i="2"/>
  <c r="I43" i="2"/>
  <c r="I40" i="2"/>
  <c r="I39" i="2"/>
  <c r="I38" i="2"/>
  <c r="I37" i="2"/>
  <c r="I36" i="2"/>
  <c r="I35" i="2"/>
  <c r="I32" i="2"/>
  <c r="I31" i="2"/>
  <c r="I30" i="2"/>
  <c r="I28" i="2"/>
  <c r="I27" i="2"/>
  <c r="I26" i="2"/>
  <c r="I23" i="2"/>
  <c r="I21" i="2"/>
  <c r="I20" i="2"/>
  <c r="I19" i="2"/>
  <c r="I18" i="2"/>
  <c r="I17" i="2"/>
  <c r="I40" i="20" l="1"/>
  <c r="I41" i="20" s="1"/>
  <c r="I37" i="19"/>
  <c r="I38" i="19" s="1"/>
  <c r="I36" i="13"/>
  <c r="I28" i="13"/>
  <c r="I33" i="12"/>
  <c r="I26" i="8"/>
  <c r="I35" i="8" s="1"/>
  <c r="I40" i="7"/>
  <c r="I34" i="6"/>
  <c r="I21" i="6"/>
  <c r="I26" i="4"/>
  <c r="I62" i="3"/>
  <c r="I55" i="3"/>
  <c r="I33" i="2"/>
  <c r="I23" i="14"/>
  <c r="I32" i="14"/>
  <c r="I41" i="14" s="1"/>
  <c r="I58" i="13"/>
  <c r="I67" i="13" s="1"/>
  <c r="I46" i="13"/>
  <c r="I27" i="12"/>
  <c r="I28" i="11"/>
  <c r="I37" i="11" s="1"/>
  <c r="I26" i="10"/>
  <c r="I35" i="10" s="1"/>
  <c r="I29" i="9"/>
  <c r="I38" i="9" s="1"/>
  <c r="I23" i="5"/>
  <c r="I50" i="7"/>
  <c r="I43" i="6"/>
  <c r="I52" i="6" s="1"/>
  <c r="I27" i="6"/>
  <c r="I35" i="4"/>
  <c r="I68" i="3"/>
  <c r="I30" i="3"/>
  <c r="I47" i="3"/>
  <c r="I22" i="3"/>
  <c r="I38" i="3"/>
  <c r="I24" i="2"/>
  <c r="I61" i="2"/>
  <c r="I41" i="2"/>
  <c r="I50" i="2"/>
  <c r="I29" i="7"/>
  <c r="I49" i="1"/>
  <c r="I48" i="1"/>
  <c r="I47" i="1"/>
  <c r="I46" i="1"/>
  <c r="I45" i="1"/>
  <c r="I44" i="1"/>
  <c r="I43" i="1"/>
  <c r="I42" i="1"/>
  <c r="I41" i="1"/>
  <c r="I38" i="1"/>
  <c r="I37" i="1"/>
  <c r="I36" i="1"/>
  <c r="I35" i="1"/>
  <c r="I34" i="1"/>
  <c r="I33" i="1"/>
  <c r="I30" i="1"/>
  <c r="I29" i="1"/>
  <c r="I28" i="1"/>
  <c r="I27" i="1"/>
  <c r="I26" i="1"/>
  <c r="I25" i="1"/>
  <c r="I39" i="19" l="1"/>
  <c r="I40" i="19" s="1"/>
  <c r="I68" i="13"/>
  <c r="I69" i="13"/>
  <c r="I42" i="12"/>
  <c r="I43" i="12" s="1"/>
  <c r="I38" i="11"/>
  <c r="I39" i="11" s="1"/>
  <c r="I39" i="9"/>
  <c r="I40" i="9" s="1"/>
  <c r="I32" i="5"/>
  <c r="I68" i="7"/>
  <c r="I69" i="7"/>
  <c r="I70" i="7" s="1"/>
  <c r="I53" i="6"/>
  <c r="I54" i="6" s="1"/>
  <c r="I44" i="4"/>
  <c r="I45" i="4" s="1"/>
  <c r="I46" i="4" s="1"/>
  <c r="I47" i="4" s="1"/>
  <c r="I48" i="4" s="1"/>
  <c r="I77" i="3"/>
  <c r="I78" i="3" s="1"/>
  <c r="I79" i="3" s="1"/>
  <c r="I71" i="2"/>
  <c r="I72" i="2" s="1"/>
  <c r="I50" i="1"/>
  <c r="I31" i="1"/>
  <c r="I39" i="1"/>
  <c r="I42" i="14" l="1"/>
  <c r="I43" i="14" s="1"/>
  <c r="I70" i="13"/>
  <c r="I71" i="13" s="1"/>
  <c r="I44" i="12"/>
  <c r="I45" i="12" s="1"/>
  <c r="I46" i="12" s="1"/>
  <c r="I40" i="11"/>
  <c r="I41" i="11" s="1"/>
  <c r="I36" i="10"/>
  <c r="I37" i="10" s="1"/>
  <c r="I41" i="9"/>
  <c r="I42" i="9" s="1"/>
  <c r="I36" i="8"/>
  <c r="I37" i="8" s="1"/>
  <c r="I33" i="5"/>
  <c r="I34" i="5"/>
  <c r="I35" i="5" s="1"/>
  <c r="I36" i="5" s="1"/>
  <c r="I71" i="7"/>
  <c r="I72" i="7" s="1"/>
  <c r="I55" i="6"/>
  <c r="I56" i="6" s="1"/>
  <c r="I80" i="3"/>
  <c r="I81" i="3" s="1"/>
  <c r="I73" i="2"/>
  <c r="I74" i="2" s="1"/>
  <c r="I59" i="1"/>
  <c r="I60" i="1"/>
  <c r="I61" i="1" s="1"/>
  <c r="I44" i="14" l="1"/>
  <c r="I45" i="14" s="1"/>
  <c r="H29" i="16" s="1"/>
  <c r="I38" i="10"/>
  <c r="I39" i="10" s="1"/>
  <c r="I38" i="8"/>
  <c r="I39" i="8" s="1"/>
  <c r="I62" i="1"/>
  <c r="I63" i="1" s="1"/>
</calcChain>
</file>

<file path=xl/sharedStrings.xml><?xml version="1.0" encoding="utf-8"?>
<sst xmlns="http://schemas.openxmlformats.org/spreadsheetml/2006/main" count="1919" uniqueCount="707">
  <si>
    <t>Lfd. Nr.</t>
  </si>
  <si>
    <t>m³</t>
  </si>
  <si>
    <t>Gesamtschule Friedensschule, Josef-Wiefels-Straße 18-20</t>
  </si>
  <si>
    <t>Rasenfläche mähen</t>
  </si>
  <si>
    <t>Anzahl</t>
  </si>
  <si>
    <t>Los 1</t>
  </si>
  <si>
    <t>Gehölzfläche pflegen</t>
  </si>
  <si>
    <t>Laub aufnehmen und entsorgen</t>
  </si>
  <si>
    <t>Gehölzfläche auf den Stock setzen</t>
  </si>
  <si>
    <t>m²</t>
  </si>
  <si>
    <t>Gesamtschule Friedensschule mit Sporthalle, Josef-Wiefels-Straße 12</t>
  </si>
  <si>
    <t>Heckenfläche schneiden</t>
  </si>
  <si>
    <t>Grabenböschung ausmähen</t>
  </si>
  <si>
    <t>Beisenkamp-Gymnasium, Am Beisenkamp 1</t>
  </si>
  <si>
    <t>Gesamtsumme 1.3, Beisenkamp-Gymnasium</t>
  </si>
  <si>
    <t>Rasenböschung mähen</t>
  </si>
  <si>
    <t>Dachbegrünungsfläche pflegen</t>
  </si>
  <si>
    <t>Kiesstreifen säubern</t>
  </si>
  <si>
    <t>Holzhäckselfläche säubern</t>
  </si>
  <si>
    <t>Bodelschwinghschule, Ahornallee 10</t>
  </si>
  <si>
    <t>Gesamtsumme 1.4, Bodelschwinghschule</t>
  </si>
  <si>
    <t>Angebotsendsumme Los 1</t>
  </si>
  <si>
    <t>Los 2</t>
  </si>
  <si>
    <t>Freiherr-vom-Stein-Gymnasium, Karl-Koßmann-Straße 2</t>
  </si>
  <si>
    <t>Rasenpflaster säubern</t>
  </si>
  <si>
    <t>Wiesenfläche mähen, Schnittgut aufnehmen</t>
  </si>
  <si>
    <t>Gesamtsumme 2.1, Freiherr-vom-Stein-Gymnasium, Karl-Koßmann-Straße 2</t>
  </si>
  <si>
    <t>Erlenbachschule, Kirchweg 90</t>
  </si>
  <si>
    <t>Kettelerschule, Heithofer Allee 45</t>
  </si>
  <si>
    <t>Gesamtsumme 2.2, Erlenbachschule, Kirchweg 90</t>
  </si>
  <si>
    <t>Hecke schneiden</t>
  </si>
  <si>
    <t>Gesamtsumme 2.3, Kettelerschule, Heithofer Allee 45</t>
  </si>
  <si>
    <t>Dietrich-Bonhoeffer-Schule, Brehmstraße 11</t>
  </si>
  <si>
    <t>Gesamtsumme 2.4, Dietrich-Bonhoeffer-Schule, Brehmstraße 11</t>
  </si>
  <si>
    <t>Realschule Mark, Marker Dorfstraße 8</t>
  </si>
  <si>
    <t>Gesamtsumme 2.5, Realschule Mark, Marker Dorfstraße 8</t>
  </si>
  <si>
    <t>Wasserbausteine säubern</t>
  </si>
  <si>
    <t>Angebotsendsumme Los 2</t>
  </si>
  <si>
    <t>Los 3</t>
  </si>
  <si>
    <t>Märkisches Gymnasium, Wilhelm-Liebknecht-Straße 11</t>
  </si>
  <si>
    <t>Friedrich-Ebert-Realschule, Auf dem Hilkenhohl 1-3</t>
  </si>
  <si>
    <t>Elisabeth-Lüders-Schule, Am Ebertpark 7</t>
  </si>
  <si>
    <t>Anne-Frank-Schule, Frankenstraße 12</t>
  </si>
  <si>
    <t>wassergebundene Wege säubern</t>
  </si>
  <si>
    <t>Eduard-Spranger-Schule, Vorheider Weg 8</t>
  </si>
  <si>
    <t>Wilhelm-Busch-Schule, Wilhelmstraße 99a</t>
  </si>
  <si>
    <t>Hecken schneiden</t>
  </si>
  <si>
    <t>Friedrich-List-Berufskolleg, Spichernstraße 9</t>
  </si>
  <si>
    <t>Plattenstreifen säubern</t>
  </si>
  <si>
    <t>lfm</t>
  </si>
  <si>
    <t>Angebotsendsumme Los 3</t>
  </si>
  <si>
    <t>Los 4</t>
  </si>
  <si>
    <t>Böschungfläche mähen</t>
  </si>
  <si>
    <t>Staudenfläche pflegen</t>
  </si>
  <si>
    <t>Rasenpflaster mähen</t>
  </si>
  <si>
    <t>St.</t>
  </si>
  <si>
    <t>Gesamtsumme 4.1,</t>
  </si>
  <si>
    <t>Hamtec, Münsterstraße 5</t>
  </si>
  <si>
    <t>Gymnasium Hammonense, Adenauerallee 2</t>
  </si>
  <si>
    <t>Gesamtsumme 4.2,</t>
  </si>
  <si>
    <t>Angebotsendsumme Los 4</t>
  </si>
  <si>
    <t>Los 5</t>
  </si>
  <si>
    <t>Erich-Kästner-Schule, Glückaufstraße 2</t>
  </si>
  <si>
    <t>Gesamtsumme 5.1,</t>
  </si>
  <si>
    <t>Gutenbergschule, Schlägelstraße 20</t>
  </si>
  <si>
    <t>Gesamtsumme 5.2,</t>
  </si>
  <si>
    <t>Mark-Twain-Schule, Torneweg 5</t>
  </si>
  <si>
    <t>Gesamtsumme 5.3,</t>
  </si>
  <si>
    <t>Karlschule, Westberger Weg 17-19</t>
  </si>
  <si>
    <t>Gesamtsumme 5.4,</t>
  </si>
  <si>
    <t>Angebotsendsumme Los 5</t>
  </si>
  <si>
    <t>Los 6</t>
  </si>
  <si>
    <t>6.1.10</t>
  </si>
  <si>
    <t>Sophie-Scholl-Schule, Stefanstraße 42</t>
  </si>
  <si>
    <t>Rosenfläche zurückschneiden</t>
  </si>
  <si>
    <t>Rosenfläche pflegen</t>
  </si>
  <si>
    <t>Pflasterfläche säubern</t>
  </si>
  <si>
    <t>Gesamtsumme 6.1,</t>
  </si>
  <si>
    <t>Realschule Bockum-Hövel, Werner Straße 9</t>
  </si>
  <si>
    <t>Gesamtsumme 6.2,</t>
  </si>
  <si>
    <t>Galilei-Gymnasium, Dr.-Voßhage-Straße 1</t>
  </si>
  <si>
    <t>Gesamtsumme 6.3,</t>
  </si>
  <si>
    <t>Angebotsendsumme Los 6</t>
  </si>
  <si>
    <t>Nettogesamtsumme Los 7</t>
  </si>
  <si>
    <t>Bruttogesamtsumme Los 7</t>
  </si>
  <si>
    <t>Angebotsendsumme Los 7</t>
  </si>
  <si>
    <t>Los 7</t>
  </si>
  <si>
    <t>Alfred-Delp-Schule II, Kobbenskamp 25</t>
  </si>
  <si>
    <t>Gesamtsumme 7.1,</t>
  </si>
  <si>
    <t>Öko-Zentrum, Sachsenweg</t>
  </si>
  <si>
    <t>Los 8</t>
  </si>
  <si>
    <t>Staudenflächen pflegen</t>
  </si>
  <si>
    <t>St</t>
  </si>
  <si>
    <t>Gesamtsumme 8.1,</t>
  </si>
  <si>
    <t>Nettogesamtsumme Los 8</t>
  </si>
  <si>
    <t>Bruttogesamtsumme Los 8</t>
  </si>
  <si>
    <t>Angebotsendsumme Los 8</t>
  </si>
  <si>
    <t>Los 9</t>
  </si>
  <si>
    <t>Selbachpark, Kamener Straße</t>
  </si>
  <si>
    <t>Bodendeckerfläche pflegen</t>
  </si>
  <si>
    <t>9.1.10</t>
  </si>
  <si>
    <t>Gesamtsumme 9.1,</t>
  </si>
  <si>
    <t>Nettogesamtsumme Los 9</t>
  </si>
  <si>
    <t>Bruttogesamtsumme Los 9</t>
  </si>
  <si>
    <t>Angebotsendsumme Los 9</t>
  </si>
  <si>
    <t>Los 10</t>
  </si>
  <si>
    <t>Grabenböschung mähen</t>
  </si>
  <si>
    <t>Nettogesamtsumme Los 10</t>
  </si>
  <si>
    <t>Bruttogesamtsumme Los 10</t>
  </si>
  <si>
    <t>Angebotsendsumme Los 10</t>
  </si>
  <si>
    <t>Los 11</t>
  </si>
  <si>
    <t>11.1.10</t>
  </si>
  <si>
    <t>Nettogesamtsumme Los 11</t>
  </si>
  <si>
    <t>Bruttogesamtsumme Los 11</t>
  </si>
  <si>
    <t>Angebotsendsumme Los 11</t>
  </si>
  <si>
    <t>Gartendenkmal Ostring</t>
  </si>
  <si>
    <t>Schloss Oberwerries, Zufahrt über "Zum Schloss Oberwerries"</t>
  </si>
  <si>
    <t>Bürgerpark Katzenkuhle, Graudenzer Weg</t>
  </si>
  <si>
    <t>Los 12</t>
  </si>
  <si>
    <t>12.1.10</t>
  </si>
  <si>
    <t>Treppenanlagen säubern</t>
  </si>
  <si>
    <t>wassergebundene Wegflächen säubern</t>
  </si>
  <si>
    <t>Pflasterflächen säubern</t>
  </si>
  <si>
    <t>Sommerblumenflächen pflegen</t>
  </si>
  <si>
    <t>Los 13</t>
  </si>
  <si>
    <t>Platz der Deutschen Einheit</t>
  </si>
  <si>
    <t>13.1.10</t>
  </si>
  <si>
    <t xml:space="preserve">Ansprechpartner ist Herr Pohl, Tel. 02381-17 4665. 
Im Bereich der Fußgänger-zone sind die Arbeiten nur in der Zeit von 7:00 bis 10:30 Uhr möglich. </t>
  </si>
  <si>
    <t>m</t>
  </si>
  <si>
    <t>Bahnhofstraße</t>
  </si>
  <si>
    <r>
      <rPr>
        <b/>
        <sz val="10"/>
        <color theme="1"/>
        <rFont val="Arial"/>
        <family val="2"/>
      </rPr>
      <t>Antrag Verkehrssicherung</t>
    </r>
    <r>
      <rPr>
        <sz val="10"/>
        <color theme="1"/>
        <rFont val="Arial"/>
        <family val="2"/>
      </rPr>
      <t xml:space="preserve">
</t>
    </r>
    <r>
      <rPr>
        <sz val="8"/>
        <color theme="1"/>
        <rFont val="Arial"/>
        <family val="2"/>
      </rPr>
      <t>Verkehrssichernde Maßnahmen gem. RSA (Richtlinie für die Sicherheit von Arbeitsstellen an Straßen) und den Ausführungsvorschriften der ZTV SA-StB 97 sind mit der Straßenverkehrsbehörde der Stadt Hamm abzustimmen.</t>
    </r>
  </si>
  <si>
    <r>
      <rPr>
        <b/>
        <sz val="10"/>
        <color theme="1"/>
        <rFont val="Arial"/>
        <family val="2"/>
      </rPr>
      <t>Baustelle für Pflegegänge einrichten</t>
    </r>
    <r>
      <rPr>
        <sz val="10"/>
        <color theme="1"/>
        <rFont val="Arial"/>
        <family val="2"/>
      </rPr>
      <t xml:space="preserve">
</t>
    </r>
    <r>
      <rPr>
        <sz val="8"/>
        <color theme="1"/>
        <rFont val="Arial"/>
        <family val="2"/>
      </rPr>
      <t>Verkehrszeichen gem Verkehrsrechtlicher Anordung aufstellen.
Im Regelfall nach Plan B IV / 1, Arbeitsstelle von kürzerer Dauer mit Einengung eines Fahrstreifens.</t>
    </r>
  </si>
  <si>
    <r>
      <rPr>
        <b/>
        <sz val="10"/>
        <color theme="1"/>
        <rFont val="Arial"/>
        <family val="2"/>
      </rPr>
      <t>Pflasterfläche säubern</t>
    </r>
    <r>
      <rPr>
        <sz val="10"/>
        <color theme="1"/>
        <rFont val="Arial"/>
        <family val="2"/>
      </rPr>
      <t xml:space="preserve">
</t>
    </r>
    <r>
      <rPr>
        <sz val="8"/>
        <color theme="1"/>
        <rFont val="Arial"/>
        <family val="2"/>
      </rPr>
      <t>Pflasterstreifen, Breite 25 cm, entlang der Hecken
und Pflasterkleinflächen im Bereich der Durchgänge 
zwischen den Hecken von je 3 bis 4 m²</t>
    </r>
  </si>
  <si>
    <r>
      <rPr>
        <b/>
        <sz val="10"/>
        <color theme="1"/>
        <rFont val="Arial"/>
        <family val="2"/>
      </rPr>
      <t>Hecke wässern</t>
    </r>
    <r>
      <rPr>
        <sz val="10"/>
        <color theme="1"/>
        <rFont val="Arial"/>
        <family val="2"/>
      </rPr>
      <t xml:space="preserve">
</t>
    </r>
    <r>
      <rPr>
        <sz val="8"/>
        <color theme="1"/>
        <rFont val="Arial"/>
        <family val="2"/>
      </rPr>
      <t>Bewässerungsmenge: 50 l / lfdm Hecke, 
EP einschließlich der Wasserlieferung.
Hinweis: Im südlichen Bereich des Platzes, Nähe Zufahrt zur Tiefgarage befindet sich ein Hydrant.</t>
    </r>
  </si>
  <si>
    <r>
      <rPr>
        <b/>
        <sz val="10"/>
        <color theme="1"/>
        <rFont val="Arial"/>
        <family val="2"/>
      </rPr>
      <t>Buchsbaumhecken düngen</t>
    </r>
    <r>
      <rPr>
        <sz val="8"/>
        <color theme="1"/>
        <rFont val="Arial"/>
        <family val="2"/>
      </rPr>
      <t xml:space="preserve">
mit Volldünger, z.B. Compo TerraPlus N 12-4-6, oder gleichwertiges Produkt, eine Gabe im Mai, 50 g / lfdm Hecke</t>
    </r>
  </si>
  <si>
    <r>
      <rPr>
        <b/>
        <sz val="10"/>
        <color theme="1"/>
        <rFont val="Arial"/>
        <family val="2"/>
      </rPr>
      <t>trockene Buchsbaum roden</t>
    </r>
    <r>
      <rPr>
        <sz val="10"/>
        <color theme="1"/>
        <rFont val="Arial"/>
        <family val="2"/>
      </rPr>
      <t xml:space="preserve">
</t>
    </r>
    <r>
      <rPr>
        <sz val="8"/>
        <color theme="1"/>
        <rFont val="Arial"/>
        <family val="2"/>
      </rPr>
      <t>Buchsbäume bis 100 cm, mit Ballen roden und entsorgen</t>
    </r>
  </si>
  <si>
    <r>
      <rPr>
        <b/>
        <sz val="10"/>
        <color theme="1"/>
        <rFont val="Arial"/>
        <family val="2"/>
      </rPr>
      <t>Buchsbaum liefern und pflanzen</t>
    </r>
    <r>
      <rPr>
        <sz val="10"/>
        <color theme="1"/>
        <rFont val="Arial"/>
        <family val="2"/>
      </rPr>
      <t xml:space="preserve">
</t>
    </r>
    <r>
      <rPr>
        <sz val="8"/>
        <color theme="1"/>
        <rFont val="Arial"/>
        <family val="2"/>
      </rPr>
      <t>Buxus sempervierens mit Ballen, Höhe 80 - 100 cm,
liefern und pflanzen, inkl. durchdringendes Anwäsern der gepflanzten Buxus</t>
    </r>
  </si>
  <si>
    <r>
      <rPr>
        <b/>
        <sz val="10"/>
        <color theme="1"/>
        <rFont val="Arial"/>
        <family val="2"/>
      </rPr>
      <t>Sitzbänke säubern</t>
    </r>
    <r>
      <rPr>
        <sz val="10"/>
        <color theme="1"/>
        <rFont val="Arial"/>
        <family val="2"/>
      </rPr>
      <t xml:space="preserve">
</t>
    </r>
    <r>
      <rPr>
        <sz val="8"/>
        <color theme="1"/>
        <rFont val="Arial"/>
        <family val="2"/>
      </rPr>
      <t>Sitzblöcke aus Naturstein, Abmessung 2,60 m x 0,90 m 
mit zwei Holzauflagen, 40 cm x 75 cm</t>
    </r>
  </si>
  <si>
    <t>Bodendeckerfächen pflegen</t>
  </si>
  <si>
    <t>Bodendeckerfächen zurückschneiden</t>
  </si>
  <si>
    <r>
      <rPr>
        <b/>
        <sz val="10"/>
        <color theme="1"/>
        <rFont val="Arial"/>
        <family val="2"/>
      </rPr>
      <t>Bodendeckerfläche düngen</t>
    </r>
    <r>
      <rPr>
        <sz val="10"/>
        <color theme="1"/>
        <rFont val="Arial"/>
        <family val="2"/>
      </rPr>
      <t xml:space="preserve">
</t>
    </r>
    <r>
      <rPr>
        <sz val="8"/>
        <color theme="1"/>
        <rFont val="Arial"/>
        <family val="2"/>
      </rPr>
      <t>mit Volldünger, z.B. Compo TerraPlus N 12-4-6, oder gleichwertiges Produkt, eine Gabe im Mai:  50 g / m2</t>
    </r>
  </si>
  <si>
    <t>Heinrich-von-Kleist-Forum</t>
  </si>
  <si>
    <r>
      <rPr>
        <b/>
        <sz val="10"/>
        <color theme="1"/>
        <rFont val="Arial"/>
        <family val="2"/>
      </rPr>
      <t>Bodendeckerfächen pflegen</t>
    </r>
    <r>
      <rPr>
        <sz val="10"/>
        <color theme="1"/>
        <rFont val="Arial"/>
        <family val="2"/>
      </rPr>
      <t xml:space="preserve">
</t>
    </r>
    <r>
      <rPr>
        <sz val="8"/>
        <color theme="1"/>
        <rFont val="Arial"/>
        <family val="2"/>
      </rPr>
      <t>Im Innenhof, Zufahrt über Luisenstraße</t>
    </r>
  </si>
  <si>
    <t>Wasserbausteinfäche säubern</t>
  </si>
  <si>
    <r>
      <t xml:space="preserve">Dachbegrünungsfläche pflegen
</t>
    </r>
    <r>
      <rPr>
        <sz val="8"/>
        <color theme="1"/>
        <rFont val="Arial"/>
        <family val="2"/>
      </rPr>
      <t>Dachfläche des 1. Obergeschosses, die nur über das Gebäude zu erreichen ist</t>
    </r>
  </si>
  <si>
    <r>
      <t xml:space="preserve">Kiesfläche säubern
</t>
    </r>
    <r>
      <rPr>
        <sz val="8"/>
        <color theme="1"/>
        <rFont val="Arial"/>
        <family val="2"/>
      </rPr>
      <t>auf der Dachfläche des 1. OG, wie Vorposition</t>
    </r>
  </si>
  <si>
    <t>Neue Bahnhofstraße</t>
  </si>
  <si>
    <t>Bodendeckerflächen pflegen</t>
  </si>
  <si>
    <r>
      <t xml:space="preserve">Lavendelflächen zurückschneiden
</t>
    </r>
    <r>
      <rPr>
        <sz val="8"/>
        <color theme="1"/>
        <rFont val="Arial"/>
        <family val="2"/>
      </rPr>
      <t>Rückschnitt nach der Blüte, Schnittgut laden und entsorgen</t>
    </r>
  </si>
  <si>
    <r>
      <rPr>
        <b/>
        <sz val="10"/>
        <color theme="1"/>
        <rFont val="Arial"/>
        <family val="2"/>
      </rPr>
      <t xml:space="preserve">Hochstämme pflegen
</t>
    </r>
    <r>
      <rPr>
        <sz val="8"/>
        <color theme="1"/>
        <rFont val="Arial"/>
        <family val="2"/>
      </rPr>
      <t xml:space="preserve">Stamm- und Stockausschläge entfernen. Lichtraumprofil auf Höhe des Kronenansatzes auf ca. 2,50 m freischneiden. </t>
    </r>
  </si>
  <si>
    <t>Hochstämme wässern</t>
  </si>
  <si>
    <r>
      <rPr>
        <b/>
        <sz val="10"/>
        <color theme="1"/>
        <rFont val="Arial"/>
        <family val="2"/>
      </rPr>
      <t xml:space="preserve">Hecke schneiden
</t>
    </r>
    <r>
      <rPr>
        <sz val="8"/>
        <color theme="1"/>
        <rFont val="Arial"/>
        <family val="2"/>
      </rPr>
      <t>bestehend aus Kletterpflanzen wie Jasminum, Lonicera henryi, Hydrangea petiolaris u.a. an Stabgitterzaun, Höhe der Hecke: 1,00 m, Breite: 0,60 m, anfallendes Schnittgut laden und entsorgen.</t>
    </r>
  </si>
  <si>
    <r>
      <rPr>
        <b/>
        <sz val="10"/>
        <color theme="1"/>
        <rFont val="Arial"/>
        <family val="2"/>
      </rPr>
      <t xml:space="preserve">Rosenfläche düngen
</t>
    </r>
    <r>
      <rPr>
        <sz val="8"/>
        <color theme="1"/>
        <rFont val="Arial"/>
        <family val="2"/>
      </rPr>
      <t>mit Volldünger, z.B. Compo TerraPlus N 12-4-6, oder gleichwertiges Produkt, eine Gabe im Mai:  50 g / m²</t>
    </r>
  </si>
  <si>
    <t>13.4.10</t>
  </si>
  <si>
    <t>Los 14</t>
  </si>
  <si>
    <r>
      <rPr>
        <b/>
        <sz val="10"/>
        <color theme="1"/>
        <rFont val="Arial"/>
        <family val="2"/>
      </rPr>
      <t>Staudenfläche zurückschneiden</t>
    </r>
    <r>
      <rPr>
        <sz val="10"/>
        <color theme="1"/>
        <rFont val="Arial"/>
        <family val="2"/>
      </rPr>
      <t xml:space="preserve">
</t>
    </r>
    <r>
      <rPr>
        <sz val="8"/>
        <color theme="1"/>
        <rFont val="Arial"/>
        <family val="2"/>
      </rPr>
      <t>Bodennaher Rückschnitt der trockenen Staudensprosse im März/April, Schnittgut laden und entsorgen. Vorhandenes Unkraut entfernen und entsorgen.</t>
    </r>
  </si>
  <si>
    <t>Lippepark</t>
  </si>
  <si>
    <t>Barfußpfad, Nähe Zechenweg</t>
  </si>
  <si>
    <r>
      <rPr>
        <b/>
        <sz val="10"/>
        <color theme="1"/>
        <rFont val="Arial"/>
        <family val="2"/>
      </rPr>
      <t>Rasenstreifen entlang der Wege mähen</t>
    </r>
    <r>
      <rPr>
        <sz val="10"/>
        <color theme="1"/>
        <rFont val="Arial"/>
        <family val="2"/>
      </rPr>
      <t xml:space="preserve">
</t>
    </r>
    <r>
      <rPr>
        <sz val="8"/>
        <color theme="1"/>
        <rFont val="Arial"/>
        <family val="2"/>
      </rPr>
      <t>Mähbreite: 50 cm</t>
    </r>
  </si>
  <si>
    <t>Angebotsendsumme Los 14</t>
  </si>
  <si>
    <t>Zusammenfassung der Lose</t>
  </si>
  <si>
    <t>Brutto-Angebotssumme je Los</t>
  </si>
  <si>
    <t>vom Bieter auszufüllende Felder</t>
  </si>
  <si>
    <t>automatisch berechnete Felder</t>
  </si>
  <si>
    <t>Netto-Angebotssumme je Los</t>
  </si>
  <si>
    <t>Alfred-Delp-Schule II</t>
  </si>
  <si>
    <t>Öko-Zentrum</t>
  </si>
  <si>
    <t>Selbachpark</t>
  </si>
  <si>
    <t>Bürgerpark Katzenkuhle</t>
  </si>
  <si>
    <t>Platz der deutschen Einheit, Bahnhofstraße, Heinrich-von-Kleist-Forum, Neue Bahnhofstraße</t>
  </si>
  <si>
    <t>Lippepark, Barfußpfad</t>
  </si>
  <si>
    <t>Angebotsendsumme je Los inkl. Skonto</t>
  </si>
  <si>
    <t>PD</t>
  </si>
  <si>
    <t>Ein-heit</t>
  </si>
  <si>
    <t>Std.</t>
  </si>
  <si>
    <r>
      <rPr>
        <b/>
        <sz val="10"/>
        <color theme="1"/>
        <rFont val="Arial"/>
        <family val="2"/>
      </rPr>
      <t>Rasenfläche mähen</t>
    </r>
    <r>
      <rPr>
        <sz val="10"/>
        <color theme="1"/>
        <rFont val="Arial"/>
        <family val="2"/>
      </rPr>
      <t>, im Bereich der beiden Innenhöfe,
die nur durch das Schulgebäude zu erreichen sind.</t>
    </r>
  </si>
  <si>
    <r>
      <rPr>
        <b/>
        <sz val="10"/>
        <color theme="1"/>
        <rFont val="Arial"/>
        <family val="2"/>
      </rPr>
      <t>Gehölzfläche pflegen</t>
    </r>
    <r>
      <rPr>
        <sz val="10"/>
        <color theme="1"/>
        <rFont val="Arial"/>
        <family val="2"/>
      </rPr>
      <t>, im Bereich der beiden Innen-höfe, die nur durch das Schulgebäude zu erreichen sind.</t>
    </r>
  </si>
  <si>
    <r>
      <rPr>
        <b/>
        <sz val="10"/>
        <color theme="1"/>
        <rFont val="Arial"/>
        <family val="2"/>
      </rPr>
      <t>Dachbegrünung pflegen</t>
    </r>
    <r>
      <rPr>
        <sz val="10"/>
        <color theme="1"/>
        <rFont val="Arial"/>
        <family val="2"/>
      </rPr>
      <t xml:space="preserve">
</t>
    </r>
    <r>
      <rPr>
        <sz val="8"/>
        <color theme="1"/>
        <rFont val="Arial"/>
        <family val="2"/>
      </rPr>
      <t>Dachflächen des Pausenganges, die vom Schulhof
per Leiter des AN zu erreichen ist.</t>
    </r>
  </si>
  <si>
    <r>
      <rPr>
        <b/>
        <sz val="10"/>
        <color theme="1"/>
        <rFont val="Arial"/>
        <family val="2"/>
      </rPr>
      <t>Wiesenfläche mähen</t>
    </r>
    <r>
      <rPr>
        <sz val="10"/>
        <color theme="1"/>
        <rFont val="Arial"/>
        <family val="2"/>
      </rPr>
      <t>, Schnittgut aufnehmen</t>
    </r>
  </si>
  <si>
    <r>
      <rPr>
        <b/>
        <sz val="10"/>
        <color theme="1"/>
        <rFont val="Arial"/>
        <family val="2"/>
      </rPr>
      <t>Gehölzfläche pflegen, Innenhof</t>
    </r>
    <r>
      <rPr>
        <sz val="10"/>
        <color theme="1"/>
        <rFont val="Arial"/>
        <family val="2"/>
      </rPr>
      <t xml:space="preserve">
</t>
    </r>
    <r>
      <rPr>
        <sz val="8"/>
        <color theme="1"/>
        <rFont val="Arial"/>
        <family val="2"/>
      </rPr>
      <t>Der Bereich ist nur durch das Schulgebäude zu erreichen.</t>
    </r>
  </si>
  <si>
    <r>
      <rPr>
        <b/>
        <sz val="10"/>
        <color theme="1"/>
        <rFont val="Arial"/>
        <family val="2"/>
      </rPr>
      <t>Teichfläche pflegen</t>
    </r>
    <r>
      <rPr>
        <sz val="10"/>
        <color theme="1"/>
        <rFont val="Arial"/>
        <family val="2"/>
      </rPr>
      <t xml:space="preserve">
</t>
    </r>
    <r>
      <rPr>
        <sz val="8"/>
        <color theme="1"/>
        <rFont val="Arial"/>
        <family val="2"/>
      </rPr>
      <t>Algen, Laub und trockene Pflanzenteile aufnehmen und entsorgen.
Ansonsten Pflege wie Staudenfläche.</t>
    </r>
  </si>
  <si>
    <r>
      <rPr>
        <b/>
        <sz val="10"/>
        <color theme="1"/>
        <rFont val="Arial"/>
        <family val="2"/>
      </rPr>
      <t>Wiesenflächen mähen</t>
    </r>
    <r>
      <rPr>
        <sz val="10"/>
        <color theme="1"/>
        <rFont val="Arial"/>
        <family val="2"/>
      </rPr>
      <t xml:space="preserve">
</t>
    </r>
    <r>
      <rPr>
        <sz val="8"/>
        <color theme="1"/>
        <rFont val="Arial"/>
        <family val="2"/>
      </rPr>
      <t>Flächen befinden sich im 1. Obergeschoss von Haus 4.</t>
    </r>
  </si>
  <si>
    <r>
      <rPr>
        <b/>
        <sz val="10"/>
        <color theme="1"/>
        <rFont val="Arial"/>
        <family val="2"/>
      </rPr>
      <t>Kletterpflanzen pflegen</t>
    </r>
    <r>
      <rPr>
        <sz val="10"/>
        <color theme="1"/>
        <rFont val="Arial"/>
        <family val="2"/>
      </rPr>
      <t xml:space="preserve">
</t>
    </r>
    <r>
      <rPr>
        <sz val="8"/>
        <color theme="1"/>
        <rFont val="Arial"/>
        <family val="2"/>
      </rPr>
      <t>Kletterpflanzen an vorhandene Rankgerüste anbinden.
Trockene und verblühte Pflanzenteile ausschneiden.
Schnittgut aufnehmen und entsorgen.
Gehölzarten: Wisteria, Lonicera und Kletterrosen,
Gehölzhöhe: bis 3,00 m.</t>
    </r>
  </si>
  <si>
    <t xml:space="preserve">Ansprechpartner ist Herr Pohl, Tel. 02381-17 4665. Im Bereich der Fußgängerzone sind die Arbeiten nur in der Zeit von 7:00 bis 10:30 Uhr möglich. </t>
  </si>
  <si>
    <r>
      <rPr>
        <b/>
        <sz val="10"/>
        <color theme="1"/>
        <rFont val="Arial"/>
        <family val="2"/>
      </rPr>
      <t>Grabenböschungen mähen</t>
    </r>
    <r>
      <rPr>
        <sz val="10"/>
        <color theme="1"/>
        <rFont val="Arial"/>
        <family val="2"/>
      </rPr>
      <t>, Landschaftsrasen, Böschungsneigung 1:1, Schnittgut aufnehmen und entsorgen</t>
    </r>
  </si>
  <si>
    <r>
      <rPr>
        <b/>
        <sz val="10"/>
        <color theme="1"/>
        <rFont val="Arial"/>
        <family val="2"/>
      </rPr>
      <t>Kletterpflanzen pflegen</t>
    </r>
    <r>
      <rPr>
        <sz val="10"/>
        <color theme="1"/>
        <rFont val="Arial"/>
        <family val="2"/>
      </rPr>
      <t xml:space="preserve">
</t>
    </r>
    <r>
      <rPr>
        <sz val="8"/>
        <color theme="1"/>
        <rFont val="Arial"/>
        <family val="2"/>
      </rPr>
      <t>Kletterpflanzen an vorhandene Rankgerüste anbinden.
Trockene und verblühte Pflanzenteile ausschneiden.
Schnittgut aufnehmen und entsorgen.
Gehölzarten: Wisteria, Lonicera und Kletterrosen,
Gehölzhöhe: bis 3,00 m</t>
    </r>
  </si>
  <si>
    <r>
      <rPr>
        <b/>
        <sz val="10"/>
        <color theme="1"/>
        <rFont val="Arial"/>
        <family val="2"/>
      </rPr>
      <t>Rasenstreifen im Bankettbereich mähen</t>
    </r>
    <r>
      <rPr>
        <sz val="10"/>
        <color theme="1"/>
        <rFont val="Arial"/>
        <family val="2"/>
      </rPr>
      <t>, 
Mähbreite: 50 cm</t>
    </r>
  </si>
  <si>
    <r>
      <rPr>
        <b/>
        <sz val="10"/>
        <color theme="1"/>
        <rFont val="Arial"/>
        <family val="2"/>
      </rPr>
      <t>Wiesenflächen mähen</t>
    </r>
    <r>
      <rPr>
        <sz val="10"/>
        <color theme="1"/>
        <rFont val="Arial"/>
        <family val="2"/>
      </rPr>
      <t xml:space="preserve">
Biotop südlich des Parkplatzes</t>
    </r>
  </si>
  <si>
    <t>Gesamtsumme 11.1,</t>
  </si>
  <si>
    <t>Gesamtsumme 10.1,</t>
  </si>
  <si>
    <r>
      <rPr>
        <b/>
        <sz val="10"/>
        <color theme="1"/>
        <rFont val="Arial"/>
        <family val="2"/>
      </rPr>
      <t>Rasenfläche mähen</t>
    </r>
    <r>
      <rPr>
        <sz val="10"/>
        <color theme="1"/>
        <rFont val="Arial"/>
        <family val="2"/>
      </rPr>
      <t xml:space="preserve">
</t>
    </r>
    <r>
      <rPr>
        <sz val="8"/>
        <color theme="1"/>
        <rFont val="Arial"/>
        <family val="2"/>
      </rPr>
      <t>mit handgeführten Kleinmähern zur Erhaltung 
der geometrischen Formen und Kanten, einschließlich
der Böschungsflächen mit Neigung 1:1,5, 
Schnittgut aufnehmen, abfahren und entsorgen</t>
    </r>
  </si>
  <si>
    <r>
      <rPr>
        <b/>
        <sz val="10"/>
        <color theme="1"/>
        <rFont val="Arial"/>
        <family val="2"/>
      </rPr>
      <t>Stockausschläge an Spalierlinden entfernen</t>
    </r>
    <r>
      <rPr>
        <sz val="10"/>
        <color theme="1"/>
        <rFont val="Arial"/>
        <family val="2"/>
      </rPr>
      <t xml:space="preserve">
</t>
    </r>
    <r>
      <rPr>
        <sz val="8"/>
        <color theme="1"/>
        <rFont val="Arial"/>
        <family val="2"/>
      </rPr>
      <t xml:space="preserve">Im Zuge von </t>
    </r>
    <r>
      <rPr>
        <u/>
        <sz val="8"/>
        <color theme="1"/>
        <rFont val="Arial"/>
        <family val="2"/>
      </rPr>
      <t>vier Pflegedurchgängen</t>
    </r>
    <r>
      <rPr>
        <sz val="8"/>
        <color theme="1"/>
        <rFont val="Arial"/>
        <family val="2"/>
      </rPr>
      <t xml:space="preserve">: Stamm- und Stockausschläge an den Spalierlinden entfernen.
Lichtraumprofil auf Höhe des Kronenansatzes auf ca. 2,20 m freischneiden. </t>
    </r>
  </si>
  <si>
    <r>
      <rPr>
        <b/>
        <sz val="10"/>
        <color theme="1"/>
        <rFont val="Arial"/>
        <family val="2"/>
      </rPr>
      <t>Spalierlinden zurückschneiden</t>
    </r>
    <r>
      <rPr>
        <sz val="10"/>
        <color theme="1"/>
        <rFont val="Arial"/>
        <family val="2"/>
      </rPr>
      <t xml:space="preserve">
</t>
    </r>
    <r>
      <rPr>
        <sz val="8"/>
        <color theme="1"/>
        <rFont val="Arial"/>
        <family val="2"/>
      </rPr>
      <t>Rückschnitt des Jahres-Zuwachses auf ca. 10-15 cm lange Kurztriebe im Bereich der Spalierfächer. Zudem Entfernen
der Stamm- und Stockausschläge jeweils mittels Rosenschere. Schnittgut laden und entsorgen.
Die Zuwächse der sechs Seitenäste mit Hohlschnur an den Spanndrähten anbinden, ggf. eingewachsene Bindungen erneuern,
Durchführung der Schnittarbeiten Ende Februar bis Mitte März.</t>
    </r>
  </si>
  <si>
    <r>
      <rPr>
        <b/>
        <sz val="10"/>
        <color theme="1"/>
        <rFont val="Arial"/>
        <family val="2"/>
      </rPr>
      <t>Sitzbänke säubern</t>
    </r>
    <r>
      <rPr>
        <sz val="10"/>
        <color theme="1"/>
        <rFont val="Arial"/>
        <family val="2"/>
      </rPr>
      <t xml:space="preserve">
</t>
    </r>
    <r>
      <rPr>
        <sz val="8"/>
        <color theme="1"/>
        <rFont val="Arial"/>
        <family val="2"/>
      </rPr>
      <t>Sitzbänke, Typ Runge, Länge 156 cm,
von Algen, Moos und Verunreinigungen säubern</t>
    </r>
  </si>
  <si>
    <t>Gesamtsumme 14.1,</t>
  </si>
  <si>
    <t>Gesamtsumme 14.2,</t>
  </si>
  <si>
    <t>Gesamtsumme 13.1,</t>
  </si>
  <si>
    <t>Gesamtsumme 13.2,</t>
  </si>
  <si>
    <t>Gesamtsumme 13.3,</t>
  </si>
  <si>
    <t>Gesamtsumme 13.4,</t>
  </si>
  <si>
    <t>Gesamtsumme 12.1,</t>
  </si>
  <si>
    <t>Gesamtsumme 12.2,</t>
  </si>
  <si>
    <r>
      <rPr>
        <b/>
        <sz val="10"/>
        <color theme="1"/>
        <rFont val="Arial"/>
        <family val="2"/>
      </rPr>
      <t>Grabenböschungen mähen</t>
    </r>
    <r>
      <rPr>
        <sz val="10"/>
        <color theme="1"/>
        <rFont val="Arial"/>
        <family val="2"/>
      </rPr>
      <t xml:space="preserve">, 
</t>
    </r>
    <r>
      <rPr>
        <sz val="8"/>
        <color theme="1"/>
        <rFont val="Arial"/>
        <family val="2"/>
      </rPr>
      <t>Landschaftsrasen, Böschungsneigung 1:1, Schnittgut aufnehmen und entsorgen</t>
    </r>
  </si>
  <si>
    <r>
      <rPr>
        <b/>
        <sz val="10"/>
        <color theme="1"/>
        <rFont val="Arial"/>
        <family val="2"/>
      </rPr>
      <t>Eiben-Kugeln schneiden</t>
    </r>
    <r>
      <rPr>
        <sz val="10"/>
        <color theme="1"/>
        <rFont val="Arial"/>
        <family val="2"/>
      </rPr>
      <t xml:space="preserve">
</t>
    </r>
    <r>
      <rPr>
        <sz val="8"/>
        <color theme="1"/>
        <rFont val="Arial"/>
        <family val="2"/>
      </rPr>
      <t>Formschnitt der Kugeln, Durchmesser ca. 1,00 m,
im Bereich der Gateninsel, Schnittgut aufnehmen und entsorgen</t>
    </r>
  </si>
  <si>
    <r>
      <rPr>
        <b/>
        <sz val="10"/>
        <color theme="1"/>
        <rFont val="Arial"/>
        <family val="2"/>
      </rPr>
      <t xml:space="preserve">Wiesenfläche mähen
</t>
    </r>
    <r>
      <rPr>
        <sz val="8"/>
        <color theme="1"/>
        <rFont val="Arial"/>
        <family val="2"/>
      </rPr>
      <t>Schnittgut aufnehmen und entsorgen</t>
    </r>
  </si>
  <si>
    <r>
      <rPr>
        <b/>
        <sz val="10"/>
        <color theme="1"/>
        <rFont val="Arial"/>
        <family val="2"/>
      </rPr>
      <t xml:space="preserve">Wiesenböschung mähen
</t>
    </r>
    <r>
      <rPr>
        <sz val="8"/>
        <color theme="1"/>
        <rFont val="Arial"/>
        <family val="2"/>
      </rPr>
      <t>Böschungsneigung 1 : 1,5, Schnittgut aufnehmen und entsorgen</t>
    </r>
  </si>
  <si>
    <t>Schulen: Osten, Süden</t>
  </si>
  <si>
    <t>Schulen: Werries, Ostwennemar, Westtünnen, Mark</t>
  </si>
  <si>
    <t>Schulen: Westen</t>
  </si>
  <si>
    <t>Schulen: Heessen</t>
  </si>
  <si>
    <t>Schulen: Norden</t>
  </si>
  <si>
    <t>Schulen: Bockum-Hövel</t>
  </si>
  <si>
    <t>Lohnanteil der Angebotssumme in %:</t>
  </si>
  <si>
    <t>Bei Angebotsabgabe gültiger Ecklohn in Cent:</t>
  </si>
  <si>
    <r>
      <rPr>
        <b/>
        <sz val="10"/>
        <color theme="1"/>
        <rFont val="Arial"/>
        <family val="2"/>
      </rPr>
      <t>Kastenlinden zurückschneiden</t>
    </r>
    <r>
      <rPr>
        <sz val="8"/>
        <color theme="1"/>
        <rFont val="Arial"/>
        <family val="2"/>
      </rPr>
      <t xml:space="preserve">
Rückschnitt des Zuwachses. Schnittgut laden und entsorgen. Kronenansatz in 2,50 m Höhe, Höhe der Kronen bis 4,00 m, Kronendurchmesser je Baum 1,50 - 2,00 m. 
Rückschnitt im Mai und Ende August</t>
    </r>
  </si>
  <si>
    <t>Los 15</t>
  </si>
  <si>
    <t>Auenpark</t>
  </si>
  <si>
    <t>Los 16</t>
  </si>
  <si>
    <t>Rasenmähen auf Friedhöfen</t>
  </si>
  <si>
    <t>Gesamtsumme 16.1,</t>
  </si>
  <si>
    <t>Nettogesamtsumme Los 16</t>
  </si>
  <si>
    <t>Bruttogesamtsumme Los 16</t>
  </si>
  <si>
    <t>Angebotsendsumme Los 16</t>
  </si>
  <si>
    <t>16.1.10</t>
  </si>
  <si>
    <r>
      <rPr>
        <b/>
        <sz val="10"/>
        <color theme="1"/>
        <rFont val="Arial"/>
        <family val="2"/>
      </rPr>
      <t>Rasenfläche mähen, Friedhof Birkenallee,</t>
    </r>
    <r>
      <rPr>
        <sz val="10"/>
        <color theme="1"/>
        <rFont val="Arial"/>
        <family val="2"/>
      </rPr>
      <t xml:space="preserve">
</t>
    </r>
    <r>
      <rPr>
        <sz val="8"/>
        <color theme="1"/>
        <rFont val="Arial"/>
        <family val="2"/>
      </rPr>
      <t>Birkenallee 5</t>
    </r>
  </si>
  <si>
    <r>
      <rPr>
        <b/>
        <sz val="10"/>
        <color theme="1"/>
        <rFont val="Arial"/>
        <family val="2"/>
      </rPr>
      <t>Rasenfläche mähen, Friedhof Weetfeld,</t>
    </r>
    <r>
      <rPr>
        <sz val="10"/>
        <color theme="1"/>
        <rFont val="Arial"/>
        <family val="2"/>
      </rPr>
      <t xml:space="preserve">
Weetfelder Straße, neben Haus-Nr. 200</t>
    </r>
  </si>
  <si>
    <r>
      <rPr>
        <b/>
        <sz val="10"/>
        <color theme="1"/>
        <rFont val="Arial"/>
        <family val="2"/>
      </rPr>
      <t>Rasenfläche mähen, Friedhof Pelkum,</t>
    </r>
    <r>
      <rPr>
        <sz val="10"/>
        <color theme="1"/>
        <rFont val="Arial"/>
        <family val="2"/>
      </rPr>
      <t xml:space="preserve">
Kamener Straße ggü. Haus-Nr. 206</t>
    </r>
  </si>
  <si>
    <r>
      <rPr>
        <b/>
        <sz val="10"/>
        <color theme="1"/>
        <rFont val="Arial"/>
        <family val="2"/>
      </rPr>
      <t>Rasenfläche mähen, Friedhof Wiescherhöfen,</t>
    </r>
    <r>
      <rPr>
        <sz val="10"/>
        <color theme="1"/>
        <rFont val="Arial"/>
        <family val="2"/>
      </rPr>
      <t xml:space="preserve">
Friedhofsweg ggü. Haus-Nr. 15</t>
    </r>
  </si>
  <si>
    <r>
      <rPr>
        <b/>
        <sz val="10"/>
        <color theme="1"/>
        <rFont val="Arial"/>
        <family val="2"/>
      </rPr>
      <t>Rasenfläche mähen, Friedhof Herringen Nord,</t>
    </r>
    <r>
      <rPr>
        <sz val="10"/>
        <color theme="1"/>
        <rFont val="Arial"/>
        <family val="2"/>
      </rPr>
      <t xml:space="preserve">
Lünener Straße 104</t>
    </r>
  </si>
  <si>
    <r>
      <rPr>
        <b/>
        <sz val="10"/>
        <color theme="1"/>
        <rFont val="Arial"/>
        <family val="2"/>
      </rPr>
      <t>Rasenfläche mähen, Parkfriedhof,</t>
    </r>
    <r>
      <rPr>
        <sz val="10"/>
        <color theme="1"/>
        <rFont val="Arial"/>
        <family val="2"/>
      </rPr>
      <t xml:space="preserve">
Zechenweg, Einfahrt neben Haus-Nr. 15</t>
    </r>
  </si>
  <si>
    <r>
      <rPr>
        <b/>
        <sz val="10"/>
        <color theme="1"/>
        <rFont val="Arial"/>
        <family val="2"/>
      </rPr>
      <t>Rasenfläche mähen, Friedhof Bockum,</t>
    </r>
    <r>
      <rPr>
        <sz val="10"/>
        <color theme="1"/>
        <rFont val="Arial"/>
        <family val="2"/>
      </rPr>
      <t xml:space="preserve">
Oberholsener Straße 33</t>
    </r>
  </si>
  <si>
    <r>
      <rPr>
        <b/>
        <sz val="10"/>
        <color theme="1"/>
        <rFont val="Arial"/>
        <family val="2"/>
      </rPr>
      <t>Rasenfläche mähen, Zentral-Friedhof,</t>
    </r>
    <r>
      <rPr>
        <sz val="10"/>
        <color theme="1"/>
        <rFont val="Arial"/>
        <family val="2"/>
      </rPr>
      <t xml:space="preserve">
Horster Straße, Einfahrt Kämpe</t>
    </r>
  </si>
  <si>
    <r>
      <rPr>
        <b/>
        <sz val="10"/>
        <color theme="1"/>
        <rFont val="Arial"/>
        <family val="2"/>
      </rPr>
      <t>Rasenfläche mähen, Friedhof Hövel,</t>
    </r>
    <r>
      <rPr>
        <sz val="10"/>
        <color theme="1"/>
        <rFont val="Arial"/>
        <family val="2"/>
      </rPr>
      <t xml:space="preserve">
Erlenfeldstraße, Einfahrt ggü. Haus-Nr. 5b</t>
    </r>
  </si>
  <si>
    <r>
      <rPr>
        <b/>
        <sz val="10"/>
        <color theme="1"/>
        <rFont val="Arial"/>
        <family val="2"/>
      </rPr>
      <t>Rasenfläche mähen, Friedhof Sundern,</t>
    </r>
    <r>
      <rPr>
        <sz val="10"/>
        <color theme="1"/>
        <rFont val="Arial"/>
        <family val="2"/>
      </rPr>
      <t xml:space="preserve">
Enniger Weg, Einfahrt ca. 400 m östlich von Haus-Nr. 45</t>
    </r>
  </si>
  <si>
    <r>
      <rPr>
        <b/>
        <sz val="10"/>
        <color theme="1"/>
        <rFont val="Arial"/>
        <family val="2"/>
      </rPr>
      <t>Rasenfläche mähen, Friedhof Dasbeck,</t>
    </r>
    <r>
      <rPr>
        <sz val="10"/>
        <color theme="1"/>
        <rFont val="Arial"/>
        <family val="2"/>
      </rPr>
      <t xml:space="preserve">
Uedinghoffstraße, Nähe Haus-Nr. 5</t>
    </r>
  </si>
  <si>
    <t>Feuerwehrstützpunkt Römerstraße, Römerstraße 44</t>
  </si>
  <si>
    <t>Kiesflächen säubern</t>
  </si>
  <si>
    <t>Kastenrinnen säubern</t>
  </si>
  <si>
    <t>Gesamtsumme 6.4</t>
  </si>
  <si>
    <t>15.1.10</t>
  </si>
  <si>
    <t>Gesamtsumme 15.1,</t>
  </si>
  <si>
    <t>Nettogesamtsumme Los 15</t>
  </si>
  <si>
    <t>Bruttogesamtsumme Los 15</t>
  </si>
  <si>
    <t>Angebotsendsumme Los 15</t>
  </si>
  <si>
    <t>Ehrenfriedhof auf dem Südenfriedhof, Nähe Werler Straße</t>
  </si>
  <si>
    <t xml:space="preserve">Schloss Oberwerries </t>
  </si>
  <si>
    <t>Gartendenkmal Ostring und Ehrengräber auf dem Südenfriedhof</t>
  </si>
  <si>
    <t>Landschaftsrasen mähen, Schnittgut aufnehmen</t>
  </si>
  <si>
    <t>Wegeränder mähen, Schnittgut aufnehmen</t>
  </si>
  <si>
    <t>Schotterrasenwege mähen, Schnittgut aufnehmen</t>
  </si>
  <si>
    <t>Mobilar/Einbauten freischneiden, Schnittgut aufnehmen</t>
  </si>
  <si>
    <t>Staudenflur mähen, Schnittgut aufnehmen</t>
  </si>
  <si>
    <t>Gehölzflächen pflegen</t>
  </si>
  <si>
    <r>
      <rPr>
        <b/>
        <sz val="10"/>
        <color theme="1"/>
        <rFont val="Arial"/>
        <family val="2"/>
      </rPr>
      <t>Sitzbänke säubern</t>
    </r>
    <r>
      <rPr>
        <sz val="10"/>
        <color theme="1"/>
        <rFont val="Arial"/>
        <family val="2"/>
      </rPr>
      <t xml:space="preserve">
</t>
    </r>
    <r>
      <rPr>
        <sz val="8"/>
        <color theme="1"/>
        <rFont val="Arial"/>
        <family val="2"/>
      </rPr>
      <t>Sitzbänke im Bereich der Garteninsel von Algen und Moos 1 x je Monat säubern</t>
    </r>
  </si>
  <si>
    <t>Leistungsverzeichnis</t>
  </si>
  <si>
    <t>Betriebshaftpflicht</t>
  </si>
  <si>
    <t>tatsächliche Höhe:</t>
  </si>
  <si>
    <t>Höhe der Deckungsumme der Betriebshaftpflichtversicherung
für Sachschäden</t>
  </si>
  <si>
    <t>Höhe der Deckungsumme der Betriebshaftpflichtversicherung
für Vermögensschäden</t>
  </si>
  <si>
    <t xml:space="preserve">Meine aktuelle Betriebshaftpflichtversicherung wird nach Zuschlagserteilung von mir auf die geforderten Werte angepasst.
Der Nachweis wird dem Auftraggeber vorgelegt. </t>
  </si>
  <si>
    <t>Offenes Verfahren der Stadt Hamm Nr. 2026-04/180
über die Rahmenvereinbarung zur Pflege der Außenanlagen im Stadtgebiet Hamm</t>
  </si>
  <si>
    <t>Die Leistungsbeschreibung sowie dieses Leistungsverzeichnis sind Bestandteil des Angebotes.</t>
  </si>
  <si>
    <t>Bietername:</t>
  </si>
  <si>
    <t>Hinweis: Im Falle der Zuschlagserteilung erfolgt die Abrechnung der Stundensätze nach den tatsächlich erbrachten Leistungen bzw. der Pauschalen nach tatsächlichem Anfall</t>
  </si>
  <si>
    <t>Bezeichnung der Leistung, Kennzeichnung, technische Angaben, Maße, sonstige Angaben</t>
  </si>
  <si>
    <r>
      <t xml:space="preserve">Einzelpreis pauschal
</t>
    </r>
    <r>
      <rPr>
        <sz val="11"/>
        <color theme="1"/>
        <rFont val="Arial"/>
        <family val="2"/>
      </rPr>
      <t>(netto in €)</t>
    </r>
  </si>
  <si>
    <r>
      <t xml:space="preserve">Gesamtpreis
</t>
    </r>
    <r>
      <rPr>
        <sz val="11"/>
        <color theme="1"/>
        <rFont val="Arial"/>
        <family val="2"/>
      </rPr>
      <t>(netto in €)</t>
    </r>
  </si>
  <si>
    <t>1.1.1</t>
  </si>
  <si>
    <t>1.2.1</t>
  </si>
  <si>
    <t>1.2.2</t>
  </si>
  <si>
    <t>1.2.3</t>
  </si>
  <si>
    <t>1.2.4</t>
  </si>
  <si>
    <t>1.2.5</t>
  </si>
  <si>
    <t>1.2.6</t>
  </si>
  <si>
    <t>1.1.2</t>
  </si>
  <si>
    <t>1.1.3</t>
  </si>
  <si>
    <t>1.1.4</t>
  </si>
  <si>
    <t>1.1.5</t>
  </si>
  <si>
    <t>1.1.6</t>
  </si>
  <si>
    <t>Gesamtsumme 1.1. Gesamtschule Friedensschule</t>
  </si>
  <si>
    <t>Gesamtsumme 1.2. Gesamtschule Friedensschule mit Sporthalle</t>
  </si>
  <si>
    <t xml:space="preserve">1.1. </t>
  </si>
  <si>
    <t xml:space="preserve">1.2. </t>
  </si>
  <si>
    <t xml:space="preserve">1.3. </t>
  </si>
  <si>
    <t>1.3.1</t>
  </si>
  <si>
    <t>1.3.2</t>
  </si>
  <si>
    <t>1.3.3</t>
  </si>
  <si>
    <t>1.3.4</t>
  </si>
  <si>
    <t>1.3.5</t>
  </si>
  <si>
    <t>1.3.6</t>
  </si>
  <si>
    <t xml:space="preserve">1.4. </t>
  </si>
  <si>
    <t>1.4.1</t>
  </si>
  <si>
    <t>1.4.2</t>
  </si>
  <si>
    <t>1.4.3</t>
  </si>
  <si>
    <t>1.4.4</t>
  </si>
  <si>
    <t>1.4.5</t>
  </si>
  <si>
    <t>1.4.6</t>
  </si>
  <si>
    <t>1.4.7</t>
  </si>
  <si>
    <t>1.4.8</t>
  </si>
  <si>
    <t>1.4.9</t>
  </si>
  <si>
    <t>Nettogesamtsumme Los 1</t>
  </si>
  <si>
    <t>zzgl. der z.Zt. geltenden MwSt. in Höhe von</t>
  </si>
  <si>
    <t>Bruttogesamtsumme Los 1</t>
  </si>
  <si>
    <t>Skonto bei Bezahlung innerhalb von 14 Tagen nach Rechnungseingang, 30 Tage netto</t>
  </si>
  <si>
    <t>Zusätzliche Leistungen</t>
  </si>
  <si>
    <t>Z.1</t>
  </si>
  <si>
    <r>
      <rPr>
        <b/>
        <sz val="10"/>
        <color theme="1"/>
        <rFont val="Arial"/>
        <family val="2"/>
      </rPr>
      <t>Berufsgruppe Facharbeiter</t>
    </r>
    <r>
      <rPr>
        <sz val="10"/>
        <color theme="1"/>
        <rFont val="Arial"/>
        <family val="2"/>
      </rPr>
      <t xml:space="preserve">
einschließlich sämtlicher Zuschläge und Zulagen</t>
    </r>
  </si>
  <si>
    <t>Z.2</t>
  </si>
  <si>
    <r>
      <rPr>
        <b/>
        <sz val="10"/>
        <color theme="1"/>
        <rFont val="Arial"/>
        <family val="2"/>
      </rPr>
      <t>Berufsgruppe Helfer</t>
    </r>
    <r>
      <rPr>
        <sz val="10"/>
        <color theme="1"/>
        <rFont val="Arial"/>
        <family val="2"/>
      </rPr>
      <t xml:space="preserve">
einschließlich sämtlicher Zuschläge und Zulagen</t>
    </r>
  </si>
  <si>
    <t>Bestätigung, dass der eingesetzten Pflegekolonne nachweislich ein ausgebildeter, qualifizierter Gärtner als Fachkraft vorsteht.</t>
  </si>
  <si>
    <t>1.5. Individuelle Leistungen</t>
  </si>
  <si>
    <t>1.5.1</t>
  </si>
  <si>
    <t>1.5.2</t>
  </si>
  <si>
    <t xml:space="preserve">2.1. </t>
  </si>
  <si>
    <t>Los 2 - Schulen: Osten, Süden</t>
  </si>
  <si>
    <t>Los 1 - Schulen: Werries, Ostwennemar, Westtünnen, Mark</t>
  </si>
  <si>
    <t>2.1.1</t>
  </si>
  <si>
    <t>2.1.2</t>
  </si>
  <si>
    <t>2.1.3</t>
  </si>
  <si>
    <t>2.1.4</t>
  </si>
  <si>
    <t>2.1.5</t>
  </si>
  <si>
    <t>2.1.6</t>
  </si>
  <si>
    <t>2.1.7</t>
  </si>
  <si>
    <t xml:space="preserve">2.2. </t>
  </si>
  <si>
    <t>2.2.1</t>
  </si>
  <si>
    <t>2.2.2</t>
  </si>
  <si>
    <t>2.2.3</t>
  </si>
  <si>
    <t>2.2.4</t>
  </si>
  <si>
    <t>2.2.5</t>
  </si>
  <si>
    <t>2.2.6</t>
  </si>
  <si>
    <t>2.2.7</t>
  </si>
  <si>
    <t xml:space="preserve">2.3. </t>
  </si>
  <si>
    <t>2.3.1</t>
  </si>
  <si>
    <t>2.3.22</t>
  </si>
  <si>
    <t>2.3.43</t>
  </si>
  <si>
    <t>2.3.64</t>
  </si>
  <si>
    <t>2.3.85</t>
  </si>
  <si>
    <t>2.3.106</t>
  </si>
  <si>
    <t xml:space="preserve">2.4. </t>
  </si>
  <si>
    <t>2.4.1</t>
  </si>
  <si>
    <t>2.4.2</t>
  </si>
  <si>
    <t>2.4.3</t>
  </si>
  <si>
    <t>2.4.4</t>
  </si>
  <si>
    <t>2.4.5</t>
  </si>
  <si>
    <t>2.4.6</t>
  </si>
  <si>
    <t>2.4.7</t>
  </si>
  <si>
    <t xml:space="preserve">2.5. </t>
  </si>
  <si>
    <t>2.5.1</t>
  </si>
  <si>
    <t>2.5.2</t>
  </si>
  <si>
    <t>2.5.3</t>
  </si>
  <si>
    <t>2.5.4</t>
  </si>
  <si>
    <t>2.5.5</t>
  </si>
  <si>
    <t>2.5.6</t>
  </si>
  <si>
    <t>2.5.7</t>
  </si>
  <si>
    <t>2.5.8</t>
  </si>
  <si>
    <t>2.5.9</t>
  </si>
  <si>
    <t>2.6. Individuelle Leistungen</t>
  </si>
  <si>
    <t>2.6.1</t>
  </si>
  <si>
    <t>2.6.2</t>
  </si>
  <si>
    <t>Nettogesamtsumme Los 2</t>
  </si>
  <si>
    <t>Bruttogesamtsumme Los 2</t>
  </si>
  <si>
    <t>Los 3 - Schulen: Westen</t>
  </si>
  <si>
    <t xml:space="preserve">3.1. </t>
  </si>
  <si>
    <t>3.1.1</t>
  </si>
  <si>
    <t>3.1.2</t>
  </si>
  <si>
    <t>3.1.3</t>
  </si>
  <si>
    <t>3.1.4</t>
  </si>
  <si>
    <t>3.1.5</t>
  </si>
  <si>
    <t>Gesamtsumme 3.1, Märkisches Gymnasium, Wilhelm-Liebknecht-Straße 11</t>
  </si>
  <si>
    <t xml:space="preserve">3.2. </t>
  </si>
  <si>
    <t>3.2.1</t>
  </si>
  <si>
    <t>3.2.2</t>
  </si>
  <si>
    <t>3.2.3</t>
  </si>
  <si>
    <t>3.2.4</t>
  </si>
  <si>
    <t>3.2.5</t>
  </si>
  <si>
    <t>3.2.6</t>
  </si>
  <si>
    <t>Gesamtsumme 3.2, Friedrich-Ebert-Realschule, Auf dem Hilkenhohl 1-3</t>
  </si>
  <si>
    <t xml:space="preserve">3.3. </t>
  </si>
  <si>
    <t>Gesamtsumme 3.3, Elisabeth-Lüders-Schule, Am Ebertpark 7</t>
  </si>
  <si>
    <t>3.3.1</t>
  </si>
  <si>
    <t>3.3.2</t>
  </si>
  <si>
    <t>3.3.3</t>
  </si>
  <si>
    <t>3.3.4</t>
  </si>
  <si>
    <t>3.3.5</t>
  </si>
  <si>
    <t>3.3.6</t>
  </si>
  <si>
    <t xml:space="preserve">3.4. </t>
  </si>
  <si>
    <t>Gesamtsumme 3.4, Anne-Frank-Schule, Frankenstraße 12</t>
  </si>
  <si>
    <t>3.4.1</t>
  </si>
  <si>
    <t>3.4.2</t>
  </si>
  <si>
    <t>3.4.3</t>
  </si>
  <si>
    <t>3.4.4</t>
  </si>
  <si>
    <t>3.4.5</t>
  </si>
  <si>
    <t>3.4.6</t>
  </si>
  <si>
    <t>3.4.7</t>
  </si>
  <si>
    <t xml:space="preserve">3.5. </t>
  </si>
  <si>
    <t>Gesamtsumme 3.5, Eduard-Spranger-Schule, Vorheider Weg 8</t>
  </si>
  <si>
    <t>3.5.1</t>
  </si>
  <si>
    <t>3.5.2</t>
  </si>
  <si>
    <t>3.5.3</t>
  </si>
  <si>
    <t>3.5.4</t>
  </si>
  <si>
    <t>3.5.5</t>
  </si>
  <si>
    <t>3.5.6</t>
  </si>
  <si>
    <t xml:space="preserve">3.6. </t>
  </si>
  <si>
    <t>Gesamtsumme 3.6, Wilhelm-Busch-Schule, Wilhelmstraße 99a</t>
  </si>
  <si>
    <t>3.6.1</t>
  </si>
  <si>
    <t>3.6.2</t>
  </si>
  <si>
    <t>3.6.3</t>
  </si>
  <si>
    <t>3.6.4</t>
  </si>
  <si>
    <t>3.6.5</t>
  </si>
  <si>
    <t xml:space="preserve">3.7. </t>
  </si>
  <si>
    <t>Gesamtsumme 3.7, Friedrich-List-Berufskolleg, Spichernstraße 9</t>
  </si>
  <si>
    <t>3.7.1</t>
  </si>
  <si>
    <t>3.7.2</t>
  </si>
  <si>
    <t>3.7.3</t>
  </si>
  <si>
    <t>3.7.4</t>
  </si>
  <si>
    <t>3.8.1</t>
  </si>
  <si>
    <t>3.8.2</t>
  </si>
  <si>
    <t xml:space="preserve">3.8. </t>
  </si>
  <si>
    <t>Individuelle Leistungen</t>
  </si>
  <si>
    <t>Nettogesamtsumme Los 3</t>
  </si>
  <si>
    <t>Bruttogesamtsumme Los 3</t>
  </si>
  <si>
    <t>Los 4 - Schulen: Norden</t>
  </si>
  <si>
    <t xml:space="preserve">4.1. </t>
  </si>
  <si>
    <t>4.1.1</t>
  </si>
  <si>
    <t>4.1.2</t>
  </si>
  <si>
    <t>4.1.3</t>
  </si>
  <si>
    <t>4.1.4</t>
  </si>
  <si>
    <t>4.1.5</t>
  </si>
  <si>
    <t>4.1.6</t>
  </si>
  <si>
    <t>4.1.7</t>
  </si>
  <si>
    <t>4.1.8</t>
  </si>
  <si>
    <t>4.1.9</t>
  </si>
  <si>
    <t xml:space="preserve">4.2. </t>
  </si>
  <si>
    <t>4.2.1</t>
  </si>
  <si>
    <t>4.2.2</t>
  </si>
  <si>
    <t>4.2.3</t>
  </si>
  <si>
    <t>4.2.4</t>
  </si>
  <si>
    <t>4.2.5</t>
  </si>
  <si>
    <t>4.2.6</t>
  </si>
  <si>
    <t>4.2.7</t>
  </si>
  <si>
    <t>4.3.</t>
  </si>
  <si>
    <t>4.3.1</t>
  </si>
  <si>
    <t>4.3.2</t>
  </si>
  <si>
    <t>Nettogesamtsumme Los 4</t>
  </si>
  <si>
    <t>Bruttogesamtsumme Los 4</t>
  </si>
  <si>
    <t>Los 5 - Schulen: Heessen</t>
  </si>
  <si>
    <t xml:space="preserve">5.1. </t>
  </si>
  <si>
    <t>5.1.1</t>
  </si>
  <si>
    <t>5.1.2</t>
  </si>
  <si>
    <t>5.1.3</t>
  </si>
  <si>
    <t>5.1.4</t>
  </si>
  <si>
    <t xml:space="preserve">5.2. </t>
  </si>
  <si>
    <t>5.2.1</t>
  </si>
  <si>
    <t>5.2.2</t>
  </si>
  <si>
    <t>5.2.3</t>
  </si>
  <si>
    <t>5.2.4</t>
  </si>
  <si>
    <t xml:space="preserve">5.3. </t>
  </si>
  <si>
    <t>5.3.1</t>
  </si>
  <si>
    <t>5.3.2</t>
  </si>
  <si>
    <t>5.3.3</t>
  </si>
  <si>
    <t>5.3.4</t>
  </si>
  <si>
    <t>5.3.5</t>
  </si>
  <si>
    <t xml:space="preserve">5.4. </t>
  </si>
  <si>
    <t>5.4.1</t>
  </si>
  <si>
    <t>5.4.2</t>
  </si>
  <si>
    <t>5.4.3</t>
  </si>
  <si>
    <t>5.4.4</t>
  </si>
  <si>
    <t>5.4.5</t>
  </si>
  <si>
    <t>5.4.6</t>
  </si>
  <si>
    <t>5.4.7</t>
  </si>
  <si>
    <t>5.5.</t>
  </si>
  <si>
    <t>5.5.1</t>
  </si>
  <si>
    <t>5.5.2</t>
  </si>
  <si>
    <t>Nettogesamtsumme Los 5</t>
  </si>
  <si>
    <t>Bruttogesamtsumme Los 5</t>
  </si>
  <si>
    <t>Los 6 - Schulen: Bockum-Hövel</t>
  </si>
  <si>
    <t xml:space="preserve">6.1. </t>
  </si>
  <si>
    <t>6.1.1</t>
  </si>
  <si>
    <t>6.1.2</t>
  </si>
  <si>
    <t>6.1.3</t>
  </si>
  <si>
    <t>6.1.4</t>
  </si>
  <si>
    <t>6.1.5</t>
  </si>
  <si>
    <t>6.1.6</t>
  </si>
  <si>
    <t>6.1.7</t>
  </si>
  <si>
    <t>6.1.8</t>
  </si>
  <si>
    <t>6.1.9</t>
  </si>
  <si>
    <t>6.1.11</t>
  </si>
  <si>
    <t>6.1.12</t>
  </si>
  <si>
    <t xml:space="preserve">6.2. </t>
  </si>
  <si>
    <t>6.2.1</t>
  </si>
  <si>
    <t>6.2.2</t>
  </si>
  <si>
    <t>6.2.3</t>
  </si>
  <si>
    <t>6.2.4</t>
  </si>
  <si>
    <t>6.2.5</t>
  </si>
  <si>
    <t>6.2.6</t>
  </si>
  <si>
    <t>6.2.7</t>
  </si>
  <si>
    <t>6.2.8</t>
  </si>
  <si>
    <t>6.2.9</t>
  </si>
  <si>
    <t xml:space="preserve">6.3. </t>
  </si>
  <si>
    <t>6.3.1</t>
  </si>
  <si>
    <t>6.3.2</t>
  </si>
  <si>
    <t>6.3.3</t>
  </si>
  <si>
    <t>6.3.4</t>
  </si>
  <si>
    <t>6.3.5</t>
  </si>
  <si>
    <t>6.3.6</t>
  </si>
  <si>
    <t>6.3.7</t>
  </si>
  <si>
    <t>6.3.8</t>
  </si>
  <si>
    <t xml:space="preserve">6.4. </t>
  </si>
  <si>
    <t>6.4.1</t>
  </si>
  <si>
    <t>6.4.2</t>
  </si>
  <si>
    <t>6.4.3</t>
  </si>
  <si>
    <t>6.4.4</t>
  </si>
  <si>
    <t>6.4.5</t>
  </si>
  <si>
    <t>6.4.6</t>
  </si>
  <si>
    <t>6.4.7</t>
  </si>
  <si>
    <t>6.5.</t>
  </si>
  <si>
    <t>6.5.1</t>
  </si>
  <si>
    <t>6.5.2</t>
  </si>
  <si>
    <t>Nettogesamtsumme Los 6</t>
  </si>
  <si>
    <t>Bruttogesamtsumme Los 6</t>
  </si>
  <si>
    <t>Los 7 - Alfred-Delp-Schule II</t>
  </si>
  <si>
    <t xml:space="preserve">7.1. </t>
  </si>
  <si>
    <t>7.1.1</t>
  </si>
  <si>
    <t>7.1.2</t>
  </si>
  <si>
    <t>7.1.3</t>
  </si>
  <si>
    <t>7.1.4</t>
  </si>
  <si>
    <t>7.1.5</t>
  </si>
  <si>
    <t>7.1.6</t>
  </si>
  <si>
    <t>7.2.</t>
  </si>
  <si>
    <t>7.2.1</t>
  </si>
  <si>
    <t>7.2.2</t>
  </si>
  <si>
    <t>Los 8 - Öko-Zentrum</t>
  </si>
  <si>
    <t xml:space="preserve">8.1. </t>
  </si>
  <si>
    <t>8.1.1</t>
  </si>
  <si>
    <t>8.1.2</t>
  </si>
  <si>
    <t>8.1.3</t>
  </si>
  <si>
    <t>8.1.4</t>
  </si>
  <si>
    <t>8.1.5</t>
  </si>
  <si>
    <t>8.1.6</t>
  </si>
  <si>
    <t>8.1.7</t>
  </si>
  <si>
    <t>8.1.8</t>
  </si>
  <si>
    <t>8.1.9</t>
  </si>
  <si>
    <t>8.2.</t>
  </si>
  <si>
    <t>8.2.1</t>
  </si>
  <si>
    <t>8.2.2</t>
  </si>
  <si>
    <t>Los 9 - Selbachpark</t>
  </si>
  <si>
    <t xml:space="preserve">9.1. </t>
  </si>
  <si>
    <t>9.1.1</t>
  </si>
  <si>
    <t>9.1.2</t>
  </si>
  <si>
    <t>9.1.3</t>
  </si>
  <si>
    <t>9.1.4</t>
  </si>
  <si>
    <t>9.1.5</t>
  </si>
  <si>
    <t>9.1.6</t>
  </si>
  <si>
    <t>9.1.7</t>
  </si>
  <si>
    <t>9.1.8</t>
  </si>
  <si>
    <t>9.1.9</t>
  </si>
  <si>
    <t>9.1.11</t>
  </si>
  <si>
    <t>9.1.12</t>
  </si>
  <si>
    <t>9.2.</t>
  </si>
  <si>
    <t>9.2.1</t>
  </si>
  <si>
    <t>9.2.2</t>
  </si>
  <si>
    <t>Los 10 - Bürgerpark Katzenkuhle</t>
  </si>
  <si>
    <t xml:space="preserve">10.1. </t>
  </si>
  <si>
    <t>10.1.1</t>
  </si>
  <si>
    <t>10.1.2</t>
  </si>
  <si>
    <t>10.1.3</t>
  </si>
  <si>
    <t>10.1.4</t>
  </si>
  <si>
    <t>10.1.5</t>
  </si>
  <si>
    <t>10.1.6</t>
  </si>
  <si>
    <t>10.1.7</t>
  </si>
  <si>
    <t>10.1.8</t>
  </si>
  <si>
    <t>10.1.9</t>
  </si>
  <si>
    <t>10.2.</t>
  </si>
  <si>
    <t>10.2.1</t>
  </si>
  <si>
    <t>10.2.2</t>
  </si>
  <si>
    <t xml:space="preserve">Los 11 - Schloss Oberwerries </t>
  </si>
  <si>
    <t xml:space="preserve">11.1. </t>
  </si>
  <si>
    <t>11.1.1</t>
  </si>
  <si>
    <t>11.1.2</t>
  </si>
  <si>
    <t>11.1.3</t>
  </si>
  <si>
    <t>11.1.4</t>
  </si>
  <si>
    <t>11.1.5</t>
  </si>
  <si>
    <t>11.1.6</t>
  </si>
  <si>
    <t>11.1.7</t>
  </si>
  <si>
    <t>11.1.8</t>
  </si>
  <si>
    <t>11.1.9</t>
  </si>
  <si>
    <t>11.1.11</t>
  </si>
  <si>
    <t>11.2.</t>
  </si>
  <si>
    <t>Los 12 - Gartendenkmal Ostring und Ehrengräber auf dem Südenfriedhof</t>
  </si>
  <si>
    <t xml:space="preserve">12.1. </t>
  </si>
  <si>
    <t>12.1.1</t>
  </si>
  <si>
    <t>12.1.2</t>
  </si>
  <si>
    <t>12.1.3</t>
  </si>
  <si>
    <t>12.1.4</t>
  </si>
  <si>
    <t>12.1.5</t>
  </si>
  <si>
    <t>12.1.6</t>
  </si>
  <si>
    <t>12.1.7</t>
  </si>
  <si>
    <t>12.1.8</t>
  </si>
  <si>
    <t>12.1.9</t>
  </si>
  <si>
    <t xml:space="preserve">12.2. </t>
  </si>
  <si>
    <t>12.2.1</t>
  </si>
  <si>
    <t>12.2.2</t>
  </si>
  <si>
    <t>12.2.3</t>
  </si>
  <si>
    <t>12.2.4</t>
  </si>
  <si>
    <t>12.3.</t>
  </si>
  <si>
    <t>12.3.1</t>
  </si>
  <si>
    <t>12.3.2</t>
  </si>
  <si>
    <t>11.2.1</t>
  </si>
  <si>
    <t>11.2.2</t>
  </si>
  <si>
    <t>Nettogesamtsumme Los 12</t>
  </si>
  <si>
    <t>Bruttogesamtsumme Los 12</t>
  </si>
  <si>
    <t>Angebotsendsumme Los 12</t>
  </si>
  <si>
    <t>Los 13 - Platz der deutschen Einheit, Bahnhofstraße, Heinrich-von-Kleist-Forum, Neue Bahnhofstraße</t>
  </si>
  <si>
    <t xml:space="preserve">13.1. </t>
  </si>
  <si>
    <t>13.1.1</t>
  </si>
  <si>
    <t>13.1.2</t>
  </si>
  <si>
    <t>13.1.3</t>
  </si>
  <si>
    <t>13.1.4</t>
  </si>
  <si>
    <t>13.1.5</t>
  </si>
  <si>
    <t>13.1.6</t>
  </si>
  <si>
    <t>13.1.7</t>
  </si>
  <si>
    <t>13.1.8</t>
  </si>
  <si>
    <t>13.1.9</t>
  </si>
  <si>
    <t>13.1.11</t>
  </si>
  <si>
    <t xml:space="preserve">13.2. </t>
  </si>
  <si>
    <t>13.2.1</t>
  </si>
  <si>
    <t>13.2.2</t>
  </si>
  <si>
    <t>13.2.3</t>
  </si>
  <si>
    <t>13.2.4</t>
  </si>
  <si>
    <t>13.2.5</t>
  </si>
  <si>
    <t>13.2.6</t>
  </si>
  <si>
    <t xml:space="preserve">13.3. </t>
  </si>
  <si>
    <t>13.3.1</t>
  </si>
  <si>
    <t>13.3.2</t>
  </si>
  <si>
    <t>13.3.3</t>
  </si>
  <si>
    <t>13.3.4</t>
  </si>
  <si>
    <t>13.3.5</t>
  </si>
  <si>
    <t>13.3.6</t>
  </si>
  <si>
    <t>13.3.7</t>
  </si>
  <si>
    <t>13.3.8</t>
  </si>
  <si>
    <t xml:space="preserve">13.4. </t>
  </si>
  <si>
    <t>13.4.1</t>
  </si>
  <si>
    <t>13.4.2</t>
  </si>
  <si>
    <t>13.4.3</t>
  </si>
  <si>
    <t>13.4.4</t>
  </si>
  <si>
    <t>13.4.5</t>
  </si>
  <si>
    <t>13.4.6</t>
  </si>
  <si>
    <t>13.4.7</t>
  </si>
  <si>
    <t>13.4.8</t>
  </si>
  <si>
    <t>13.4.9</t>
  </si>
  <si>
    <t>13.5.</t>
  </si>
  <si>
    <t>13.5.1</t>
  </si>
  <si>
    <t>13.5.2</t>
  </si>
  <si>
    <t>Nettogesamtsumme Los 13</t>
  </si>
  <si>
    <t>Bruttogesamtsumme Los 13</t>
  </si>
  <si>
    <t>Angebotsendsumme Los 13</t>
  </si>
  <si>
    <t>Los 14 - Lippepark, Barfußpfad</t>
  </si>
  <si>
    <t xml:space="preserve">14.1. </t>
  </si>
  <si>
    <t>14.1.1</t>
  </si>
  <si>
    <t>14.1.2</t>
  </si>
  <si>
    <t>14.1.3</t>
  </si>
  <si>
    <t>14.1.4</t>
  </si>
  <si>
    <t>14.1.5</t>
  </si>
  <si>
    <t>14.1.6</t>
  </si>
  <si>
    <t>14.2.</t>
  </si>
  <si>
    <t>14.2.1</t>
  </si>
  <si>
    <t>14.2.2</t>
  </si>
  <si>
    <t>14.2.3</t>
  </si>
  <si>
    <t>14.2.4</t>
  </si>
  <si>
    <t>14.2.5</t>
  </si>
  <si>
    <t>14.2.6</t>
  </si>
  <si>
    <t>14.2.7</t>
  </si>
  <si>
    <t>14.3.</t>
  </si>
  <si>
    <t>14.3.1</t>
  </si>
  <si>
    <t>14.3.2</t>
  </si>
  <si>
    <t>Nettogesamtsumme Los 14</t>
  </si>
  <si>
    <t>Bruttogesamtsumme Los 14</t>
  </si>
  <si>
    <t>Los 15 - Auenpark</t>
  </si>
  <si>
    <t xml:space="preserve">15.1. </t>
  </si>
  <si>
    <t>15.1.1</t>
  </si>
  <si>
    <t>15.1.2</t>
  </si>
  <si>
    <t>15.1.3</t>
  </si>
  <si>
    <t>15.1.4</t>
  </si>
  <si>
    <t>15.1.5</t>
  </si>
  <si>
    <t>15.1.6</t>
  </si>
  <si>
    <t>15.1.7</t>
  </si>
  <si>
    <t>15.1.8</t>
  </si>
  <si>
    <t>15.1.9</t>
  </si>
  <si>
    <t>15.2.</t>
  </si>
  <si>
    <t>15.2.1</t>
  </si>
  <si>
    <t>15.2.2</t>
  </si>
  <si>
    <t>Los 16 - Rasenmähen auf Friedhöfen</t>
  </si>
  <si>
    <t xml:space="preserve">16.1. </t>
  </si>
  <si>
    <t>16.1.1</t>
  </si>
  <si>
    <t>16.1.2</t>
  </si>
  <si>
    <t>16.1.3</t>
  </si>
  <si>
    <t>16.1.4</t>
  </si>
  <si>
    <t>16.1.5</t>
  </si>
  <si>
    <t>16.1.6</t>
  </si>
  <si>
    <t>16.1.7</t>
  </si>
  <si>
    <t>16.1.8</t>
  </si>
  <si>
    <t>16.1.9</t>
  </si>
  <si>
    <t>16.1.11</t>
  </si>
  <si>
    <t>16.2.</t>
  </si>
  <si>
    <t>16.2.1</t>
  </si>
  <si>
    <t>16.2.2</t>
  </si>
  <si>
    <t>Änderungssatz / Gleitfaktor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</si>
</sst>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
    <numFmt numFmtId="165" formatCode="#,##0.00\ &quot;€&quot;"/>
  </numFmts>
  <fonts count="20" x14ac:knownFonts="1">
    <font>
      <sz val="11"/>
      <color theme="1"/>
      <name val="Arial"/>
      <family val="2"/>
    </font>
    <font>
      <sz val="11"/>
      <color theme="1"/>
      <name val="Arial"/>
      <family val="2"/>
    </font>
    <font>
      <sz val="10"/>
      <color theme="1"/>
      <name val="Arial"/>
      <family val="2"/>
    </font>
    <font>
      <b/>
      <sz val="10"/>
      <color theme="1"/>
      <name val="Arial"/>
      <family val="2"/>
    </font>
    <font>
      <b/>
      <sz val="9"/>
      <color theme="1"/>
      <name val="Arial"/>
      <family val="2"/>
    </font>
    <font>
      <b/>
      <sz val="16"/>
      <color theme="1"/>
      <name val="Arial"/>
      <family val="2"/>
    </font>
    <font>
      <b/>
      <sz val="14"/>
      <color theme="1"/>
      <name val="Arial"/>
      <family val="2"/>
    </font>
    <font>
      <b/>
      <sz val="12"/>
      <color theme="1"/>
      <name val="Arial"/>
      <family val="2"/>
    </font>
    <font>
      <sz val="8"/>
      <color theme="1"/>
      <name val="Arial"/>
      <family val="2"/>
    </font>
    <font>
      <u/>
      <sz val="8"/>
      <color theme="1"/>
      <name val="Arial"/>
      <family val="2"/>
    </font>
    <font>
      <sz val="11"/>
      <color rgb="FF000000"/>
      <name val="Calibri"/>
      <family val="2"/>
    </font>
    <font>
      <sz val="11"/>
      <color rgb="FF000000"/>
      <name val="Arial"/>
      <family val="2"/>
    </font>
    <font>
      <b/>
      <sz val="12"/>
      <color rgb="FF000000"/>
      <name val="Arial"/>
      <family val="2"/>
    </font>
    <font>
      <sz val="10"/>
      <color rgb="FF000000"/>
      <name val="Arial"/>
      <family val="2"/>
    </font>
    <font>
      <sz val="11"/>
      <name val="Arial"/>
      <family val="2"/>
    </font>
    <font>
      <b/>
      <sz val="11"/>
      <color rgb="FF000000"/>
      <name val="Arial"/>
      <family val="2"/>
    </font>
    <font>
      <sz val="8"/>
      <name val="Arial"/>
      <family val="2"/>
    </font>
    <font>
      <sz val="8"/>
      <color rgb="FF000000"/>
      <name val="Segoe UI"/>
      <family val="2"/>
    </font>
    <font>
      <sz val="9"/>
      <color theme="1"/>
      <name val="Arial"/>
      <family val="2"/>
    </font>
    <font>
      <b/>
      <sz val="11"/>
      <color theme="1"/>
      <name val="Arial"/>
      <family val="2"/>
    </font>
  </fonts>
  <fills count="9">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rgb="FFFFC000"/>
        <bgColor indexed="64"/>
      </patternFill>
    </fill>
    <fill>
      <patternFill patternType="solid">
        <fgColor theme="4" tint="0.59999389629810485"/>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theme="0"/>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theme="0"/>
      </top>
      <bottom/>
      <diagonal/>
    </border>
    <border>
      <left style="thin">
        <color theme="0"/>
      </left>
      <right/>
      <top style="thin">
        <color theme="0"/>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diagonal/>
    </border>
    <border>
      <left style="medium">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theme="0"/>
      </right>
      <top/>
      <bottom style="medium">
        <color indexed="64"/>
      </bottom>
      <diagonal/>
    </border>
    <border>
      <left/>
      <right style="thin">
        <color theme="0"/>
      </right>
      <top/>
      <bottom style="medium">
        <color indexed="64"/>
      </bottom>
      <diagonal/>
    </border>
    <border>
      <left style="thin">
        <color theme="0"/>
      </left>
      <right/>
      <top/>
      <bottom style="medium">
        <color indexed="64"/>
      </bottom>
      <diagonal/>
    </border>
    <border>
      <left style="thin">
        <color theme="0"/>
      </left>
      <right/>
      <top style="thin">
        <color theme="0"/>
      </top>
      <bottom style="medium">
        <color indexed="64"/>
      </bottom>
      <diagonal/>
    </border>
    <border>
      <left/>
      <right/>
      <top style="thin">
        <color theme="0"/>
      </top>
      <bottom style="medium">
        <color indexed="64"/>
      </bottom>
      <diagonal/>
    </border>
    <border>
      <left/>
      <right style="medium">
        <color indexed="64"/>
      </right>
      <top/>
      <bottom style="medium">
        <color indexed="64"/>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theme="0"/>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top style="dotted">
        <color indexed="64"/>
      </top>
      <bottom/>
      <diagonal/>
    </border>
    <border>
      <left style="thin">
        <color indexed="64"/>
      </left>
      <right style="thin">
        <color indexed="64"/>
      </right>
      <top/>
      <bottom style="dotted">
        <color indexed="64"/>
      </bottom>
      <diagonal/>
    </border>
    <border>
      <left style="thin">
        <color indexed="64"/>
      </left>
      <right style="thin">
        <color indexed="64"/>
      </right>
      <top/>
      <bottom/>
      <diagonal/>
    </border>
    <border>
      <left style="thin">
        <color indexed="64"/>
      </left>
      <right/>
      <top style="hair">
        <color indexed="64"/>
      </top>
      <bottom style="dotted">
        <color indexed="64"/>
      </bottom>
      <diagonal/>
    </border>
    <border>
      <left/>
      <right/>
      <top style="hair">
        <color indexed="64"/>
      </top>
      <bottom style="dotted">
        <color indexed="64"/>
      </bottom>
      <diagonal/>
    </border>
    <border>
      <left/>
      <right style="thin">
        <color indexed="64"/>
      </right>
      <top style="hair">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theme="0"/>
      </top>
      <bottom style="thin">
        <color theme="0"/>
      </bottom>
      <diagonal/>
    </border>
  </borders>
  <cellStyleXfs count="7">
    <xf numFmtId="0" fontId="0" fillId="0" borderId="0"/>
    <xf numFmtId="44" fontId="1"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44" fontId="10" fillId="0" borderId="0" applyFont="0" applyFill="0" applyBorder="0" applyAlignment="0" applyProtection="0"/>
    <xf numFmtId="9" fontId="1" fillId="0" borderId="0" applyFont="0" applyFill="0" applyBorder="0" applyAlignment="0" applyProtection="0"/>
  </cellStyleXfs>
  <cellXfs count="205">
    <xf numFmtId="0" fontId="0" fillId="0" borderId="0" xfId="0"/>
    <xf numFmtId="44" fontId="2" fillId="2" borderId="1" xfId="1" applyFont="1" applyFill="1" applyBorder="1" applyAlignment="1" applyProtection="1">
      <alignment vertical="center"/>
      <protection locked="0"/>
    </xf>
    <xf numFmtId="0" fontId="0" fillId="0" borderId="0" xfId="0" applyFill="1" applyBorder="1" applyAlignment="1" applyProtection="1">
      <alignment horizontal="center" vertical="center"/>
    </xf>
    <xf numFmtId="0" fontId="6" fillId="0" borderId="0" xfId="0" applyFont="1" applyFill="1" applyBorder="1" applyAlignment="1" applyProtection="1"/>
    <xf numFmtId="0" fontId="0" fillId="0" borderId="0" xfId="0" applyFill="1" applyBorder="1" applyAlignment="1" applyProtection="1">
      <alignment vertical="center"/>
    </xf>
    <xf numFmtId="0" fontId="13" fillId="0" borderId="8" xfId="2" applyFont="1" applyBorder="1" applyAlignment="1" applyProtection="1">
      <alignment vertical="center"/>
    </xf>
    <xf numFmtId="0" fontId="13" fillId="0" borderId="8" xfId="2" applyFont="1" applyBorder="1" applyAlignment="1" applyProtection="1">
      <alignment vertical="center" wrapText="1"/>
    </xf>
    <xf numFmtId="0" fontId="11" fillId="0" borderId="6" xfId="2" applyFont="1" applyFill="1" applyBorder="1" applyAlignment="1" applyProtection="1">
      <alignment horizontal="right" vertical="center"/>
    </xf>
    <xf numFmtId="9" fontId="11" fillId="0" borderId="6" xfId="2" applyNumberFormat="1" applyFont="1" applyFill="1" applyBorder="1" applyAlignment="1" applyProtection="1">
      <alignment horizontal="center" vertical="center"/>
    </xf>
    <xf numFmtId="0" fontId="11" fillId="0" borderId="0" xfId="2" applyFont="1" applyFill="1" applyBorder="1" applyAlignment="1" applyProtection="1">
      <alignment vertical="center"/>
    </xf>
    <xf numFmtId="0" fontId="11" fillId="0" borderId="8" xfId="2" applyFont="1" applyFill="1" applyBorder="1" applyAlignment="1" applyProtection="1">
      <alignment horizontal="left" vertical="center"/>
    </xf>
    <xf numFmtId="0" fontId="11" fillId="0" borderId="5" xfId="2" applyFont="1" applyFill="1" applyBorder="1" applyAlignment="1" applyProtection="1">
      <alignment horizontal="right" vertical="center"/>
    </xf>
    <xf numFmtId="0" fontId="11" fillId="0" borderId="9" xfId="2" applyFont="1" applyFill="1" applyBorder="1" applyAlignment="1" applyProtection="1">
      <alignment horizontal="right" vertical="center"/>
    </xf>
    <xf numFmtId="9" fontId="19" fillId="3" borderId="9" xfId="6" applyFont="1" applyFill="1" applyBorder="1" applyAlignment="1" applyProtection="1">
      <alignment horizontal="center" vertical="center"/>
    </xf>
    <xf numFmtId="10" fontId="19" fillId="2" borderId="1" xfId="0" applyNumberFormat="1" applyFont="1" applyFill="1" applyBorder="1" applyAlignment="1" applyProtection="1">
      <alignment horizontal="center" vertical="center"/>
      <protection locked="0"/>
    </xf>
    <xf numFmtId="165" fontId="2" fillId="2" borderId="1" xfId="0" applyNumberFormat="1" applyFont="1" applyFill="1" applyBorder="1" applyAlignment="1" applyProtection="1">
      <alignment horizontal="right" vertical="center" wrapText="1"/>
      <protection locked="0"/>
    </xf>
    <xf numFmtId="165" fontId="2" fillId="2" borderId="16" xfId="0" applyNumberFormat="1" applyFont="1" applyFill="1" applyBorder="1" applyAlignment="1" applyProtection="1">
      <alignment horizontal="right" vertical="center" wrapText="1"/>
      <protection locked="0"/>
    </xf>
    <xf numFmtId="44" fontId="2" fillId="3" borderId="14" xfId="1" applyFont="1" applyFill="1" applyBorder="1" applyAlignment="1" applyProtection="1">
      <alignment horizontal="center" vertical="center"/>
    </xf>
    <xf numFmtId="44" fontId="2" fillId="3" borderId="25" xfId="1" applyFont="1" applyFill="1" applyBorder="1" applyAlignment="1" applyProtection="1">
      <alignment horizontal="center" vertical="center"/>
    </xf>
    <xf numFmtId="44" fontId="2" fillId="0" borderId="60" xfId="1" applyFont="1" applyBorder="1" applyAlignment="1" applyProtection="1">
      <alignment horizontal="left" vertical="center" wrapText="1"/>
    </xf>
    <xf numFmtId="44" fontId="2" fillId="0" borderId="61" xfId="1" applyFont="1" applyBorder="1" applyAlignment="1" applyProtection="1">
      <alignment horizontal="left" vertical="center" wrapText="1"/>
    </xf>
    <xf numFmtId="44" fontId="3" fillId="0" borderId="60" xfId="1" applyFont="1" applyBorder="1" applyAlignment="1" applyProtection="1">
      <alignment horizontal="right" vertical="center" wrapText="1"/>
    </xf>
    <xf numFmtId="44" fontId="2" fillId="2" borderId="14" xfId="1" applyFont="1" applyFill="1" applyBorder="1" applyAlignment="1" applyProtection="1">
      <alignment vertical="center" wrapText="1"/>
      <protection locked="0"/>
    </xf>
    <xf numFmtId="44" fontId="2" fillId="0" borderId="3" xfId="1" applyFont="1" applyBorder="1" applyAlignment="1" applyProtection="1">
      <alignment horizontal="left" vertical="center" wrapText="1"/>
    </xf>
    <xf numFmtId="44" fontId="3" fillId="0" borderId="3" xfId="1" applyFont="1" applyBorder="1" applyAlignment="1" applyProtection="1">
      <alignment horizontal="right" vertical="center" wrapText="1"/>
    </xf>
    <xf numFmtId="44" fontId="2" fillId="0" borderId="65" xfId="1" applyFont="1" applyBorder="1" applyAlignment="1" applyProtection="1">
      <alignment horizontal="left" vertical="center" wrapText="1"/>
    </xf>
    <xf numFmtId="44" fontId="2" fillId="0" borderId="66" xfId="1" applyFont="1" applyBorder="1" applyAlignment="1" applyProtection="1">
      <alignment horizontal="left" vertical="center" wrapText="1"/>
    </xf>
    <xf numFmtId="44" fontId="3" fillId="0" borderId="65" xfId="1" applyFont="1" applyBorder="1" applyAlignment="1" applyProtection="1">
      <alignment horizontal="right" vertical="center" wrapText="1"/>
    </xf>
    <xf numFmtId="0" fontId="2" fillId="2" borderId="14" xfId="0" applyFont="1" applyFill="1" applyBorder="1" applyAlignment="1" applyProtection="1">
      <alignment vertical="center" wrapText="1"/>
      <protection locked="0"/>
    </xf>
    <xf numFmtId="0" fontId="2" fillId="2" borderId="25"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19" fillId="0" borderId="0" xfId="0" applyFont="1" applyFill="1" applyBorder="1" applyAlignment="1" applyProtection="1">
      <alignment vertical="center"/>
    </xf>
    <xf numFmtId="44" fontId="19" fillId="3" borderId="25" xfId="1" applyFont="1" applyFill="1" applyBorder="1" applyAlignment="1" applyProtection="1">
      <alignment horizontal="center" vertical="center"/>
    </xf>
    <xf numFmtId="0" fontId="7" fillId="8" borderId="8" xfId="2" applyFont="1" applyFill="1" applyBorder="1" applyAlignment="1" applyProtection="1">
      <alignment horizontal="center" vertical="center" wrapText="1"/>
    </xf>
    <xf numFmtId="0" fontId="2" fillId="0" borderId="0" xfId="0" applyFont="1" applyProtection="1"/>
    <xf numFmtId="0" fontId="2" fillId="0" borderId="0" xfId="0" applyFont="1" applyAlignment="1" applyProtection="1">
      <alignment horizontal="center" vertical="center"/>
    </xf>
    <xf numFmtId="0" fontId="2" fillId="0" borderId="19" xfId="0" applyFont="1" applyBorder="1" applyAlignment="1" applyProtection="1">
      <alignment horizontal="center" vertical="center"/>
    </xf>
    <xf numFmtId="0" fontId="2" fillId="0" borderId="23" xfId="0" applyFont="1" applyBorder="1" applyProtection="1"/>
    <xf numFmtId="0" fontId="0" fillId="0" borderId="26" xfId="0" applyBorder="1" applyProtection="1"/>
    <xf numFmtId="0" fontId="0" fillId="0" borderId="0" xfId="0" applyProtection="1"/>
    <xf numFmtId="0" fontId="2" fillId="0" borderId="27" xfId="0" applyFont="1" applyBorder="1" applyAlignment="1" applyProtection="1">
      <alignment horizontal="center" vertical="center"/>
    </xf>
    <xf numFmtId="0" fontId="2" fillId="0" borderId="6" xfId="0" applyFont="1" applyBorder="1" applyAlignment="1" applyProtection="1">
      <alignment horizontal="center" vertical="center"/>
    </xf>
    <xf numFmtId="0" fontId="2" fillId="0" borderId="6" xfId="0" applyFont="1" applyBorder="1" applyProtection="1"/>
    <xf numFmtId="0" fontId="2" fillId="0" borderId="28" xfId="0" applyFont="1" applyBorder="1" applyProtection="1"/>
    <xf numFmtId="0" fontId="7" fillId="0" borderId="29" xfId="0" applyFont="1" applyBorder="1" applyAlignment="1" applyProtection="1">
      <alignment horizontal="left" vertical="center" wrapText="1"/>
    </xf>
    <xf numFmtId="0" fontId="7" fillId="0" borderId="30" xfId="0" applyFont="1" applyBorder="1" applyAlignment="1" applyProtection="1">
      <alignment horizontal="left" vertical="center" wrapText="1"/>
    </xf>
    <xf numFmtId="0" fontId="7" fillId="0" borderId="31" xfId="0" applyFont="1" applyBorder="1" applyAlignment="1" applyProtection="1">
      <alignment horizontal="left" vertical="center" wrapText="1"/>
    </xf>
    <xf numFmtId="0" fontId="7" fillId="0" borderId="32" xfId="0" applyFont="1" applyBorder="1" applyAlignment="1" applyProtection="1">
      <alignment horizontal="left" vertical="center" wrapText="1"/>
    </xf>
    <xf numFmtId="0" fontId="7" fillId="0" borderId="33" xfId="0" applyFont="1" applyBorder="1" applyAlignment="1" applyProtection="1">
      <alignment horizontal="left" vertical="center" wrapText="1"/>
    </xf>
    <xf numFmtId="0" fontId="0" fillId="0" borderId="23" xfId="0" applyBorder="1" applyProtection="1"/>
    <xf numFmtId="0" fontId="7" fillId="0" borderId="0" xfId="0" applyFont="1" applyAlignment="1" applyProtection="1">
      <alignment horizontal="left" vertical="center" wrapText="1"/>
    </xf>
    <xf numFmtId="0" fontId="0" fillId="0" borderId="33" xfId="0" applyBorder="1" applyProtection="1"/>
    <xf numFmtId="0" fontId="7" fillId="0" borderId="35" xfId="0" applyFont="1" applyBorder="1" applyAlignment="1" applyProtection="1">
      <alignment horizontal="left" vertical="center" wrapText="1"/>
    </xf>
    <xf numFmtId="0" fontId="7" fillId="0" borderId="36" xfId="0" applyFont="1" applyBorder="1" applyAlignment="1" applyProtection="1">
      <alignment horizontal="left" vertical="center" wrapText="1"/>
    </xf>
    <xf numFmtId="0" fontId="2" fillId="0" borderId="33" xfId="0" applyFont="1" applyBorder="1" applyAlignment="1" applyProtection="1">
      <alignment vertical="center" wrapText="1"/>
    </xf>
    <xf numFmtId="14" fontId="4" fillId="0" borderId="18" xfId="0" applyNumberFormat="1" applyFont="1" applyBorder="1" applyAlignment="1" applyProtection="1">
      <alignment horizontal="center" vertical="center" wrapText="1"/>
    </xf>
    <xf numFmtId="14" fontId="4" fillId="0" borderId="37" xfId="0" applyNumberFormat="1" applyFont="1" applyBorder="1" applyAlignment="1" applyProtection="1">
      <alignment horizontal="center" vertical="center" wrapText="1"/>
    </xf>
    <xf numFmtId="14" fontId="3" fillId="0" borderId="38" xfId="0" applyNumberFormat="1" applyFont="1" applyBorder="1" applyAlignment="1" applyProtection="1">
      <alignment horizontal="center" vertical="center" wrapText="1"/>
    </xf>
    <xf numFmtId="0" fontId="3" fillId="0" borderId="39" xfId="0" applyFont="1" applyBorder="1" applyAlignment="1" applyProtection="1">
      <alignment vertical="center" wrapText="1"/>
    </xf>
    <xf numFmtId="0" fontId="2" fillId="0" borderId="40" xfId="0" applyFont="1" applyBorder="1" applyAlignment="1" applyProtection="1">
      <alignment wrapText="1"/>
    </xf>
    <xf numFmtId="0" fontId="3" fillId="0" borderId="41" xfId="0" applyFont="1" applyBorder="1" applyAlignment="1" applyProtection="1">
      <alignment vertical="center" wrapText="1"/>
    </xf>
    <xf numFmtId="0" fontId="0" fillId="0" borderId="15" xfId="0" applyBorder="1" applyProtection="1"/>
    <xf numFmtId="0" fontId="0" fillId="0" borderId="42" xfId="0" applyBorder="1" applyProtection="1"/>
    <xf numFmtId="0" fontId="18" fillId="0" borderId="43" xfId="0" applyFont="1" applyBorder="1" applyAlignment="1" applyProtection="1">
      <alignment vertical="center"/>
    </xf>
    <xf numFmtId="0" fontId="0" fillId="0" borderId="44" xfId="0" applyBorder="1" applyProtection="1"/>
    <xf numFmtId="0" fontId="0" fillId="0" borderId="43" xfId="0" applyBorder="1" applyProtection="1"/>
    <xf numFmtId="0" fontId="18" fillId="0" borderId="30" xfId="0" applyFont="1" applyBorder="1" applyAlignment="1" applyProtection="1">
      <alignment vertical="center"/>
    </xf>
    <xf numFmtId="0" fontId="0" fillId="0" borderId="30" xfId="0" applyBorder="1" applyProtection="1"/>
    <xf numFmtId="0" fontId="0" fillId="0" borderId="31" xfId="0" applyBorder="1" applyProtection="1"/>
    <xf numFmtId="0" fontId="0" fillId="0" borderId="45" xfId="0" applyBorder="1" applyProtection="1"/>
    <xf numFmtId="44" fontId="14" fillId="3" borderId="8" xfId="5" applyFont="1" applyFill="1" applyBorder="1" applyAlignment="1" applyProtection="1">
      <alignment horizontal="right" vertical="center"/>
    </xf>
    <xf numFmtId="0" fontId="19" fillId="3" borderId="46" xfId="0" applyFont="1" applyFill="1" applyBorder="1" applyAlignment="1" applyProtection="1">
      <alignment horizontal="center" vertical="center"/>
    </xf>
    <xf numFmtId="0" fontId="19" fillId="3" borderId="47" xfId="0" applyFont="1" applyFill="1" applyBorder="1" applyAlignment="1" applyProtection="1">
      <alignment horizontal="center" vertical="center"/>
    </xf>
    <xf numFmtId="0" fontId="19" fillId="3" borderId="47" xfId="0" applyFont="1" applyFill="1" applyBorder="1" applyAlignment="1" applyProtection="1">
      <alignment horizontal="center" vertical="center" wrapText="1"/>
    </xf>
    <xf numFmtId="0" fontId="19" fillId="3" borderId="50" xfId="0" applyFont="1" applyFill="1" applyBorder="1" applyAlignment="1" applyProtection="1">
      <alignment horizontal="center" vertical="center" wrapText="1"/>
    </xf>
    <xf numFmtId="0" fontId="7" fillId="6" borderId="24" xfId="0" applyFont="1" applyFill="1" applyBorder="1" applyAlignment="1" applyProtection="1">
      <alignment horizontal="center" vertical="center" wrapText="1"/>
    </xf>
    <xf numFmtId="0" fontId="7" fillId="6" borderId="9" xfId="0" applyFont="1" applyFill="1" applyBorder="1" applyAlignment="1" applyProtection="1">
      <alignment vertical="center"/>
    </xf>
    <xf numFmtId="0" fontId="7" fillId="6" borderId="8" xfId="0" applyFont="1" applyFill="1" applyBorder="1" applyAlignment="1" applyProtection="1">
      <alignment vertical="center" wrapText="1"/>
    </xf>
    <xf numFmtId="0" fontId="7" fillId="6" borderId="5" xfId="0" applyFont="1" applyFill="1" applyBorder="1" applyAlignment="1" applyProtection="1">
      <alignment vertical="center" wrapText="1"/>
    </xf>
    <xf numFmtId="0" fontId="7" fillId="6" borderId="25" xfId="0" applyFont="1" applyFill="1" applyBorder="1" applyAlignment="1" applyProtection="1">
      <alignment vertical="center" wrapText="1"/>
    </xf>
    <xf numFmtId="49" fontId="3" fillId="0" borderId="51" xfId="0" applyNumberFormat="1" applyFont="1" applyBorder="1" applyAlignment="1" applyProtection="1">
      <alignment horizontal="center" vertical="center"/>
    </xf>
    <xf numFmtId="0" fontId="2" fillId="0" borderId="9" xfId="0" applyFont="1" applyBorder="1" applyAlignment="1" applyProtection="1">
      <alignment horizontal="center" vertical="center"/>
    </xf>
    <xf numFmtId="0" fontId="2" fillId="0" borderId="9" xfId="0" applyFont="1" applyBorder="1" applyAlignment="1" applyProtection="1">
      <alignment vertical="center" wrapText="1"/>
    </xf>
    <xf numFmtId="4" fontId="2" fillId="0" borderId="8" xfId="0" applyNumberFormat="1" applyFont="1" applyFill="1" applyBorder="1" applyAlignment="1" applyProtection="1">
      <alignment horizontal="right" vertical="center"/>
    </xf>
    <xf numFmtId="0" fontId="2" fillId="0" borderId="9" xfId="0" applyFont="1" applyFill="1" applyBorder="1" applyAlignment="1" applyProtection="1">
      <alignment vertical="center"/>
    </xf>
    <xf numFmtId="4" fontId="2" fillId="0" borderId="8" xfId="0" applyNumberFormat="1" applyFont="1" applyFill="1" applyBorder="1" applyAlignment="1" applyProtection="1">
      <alignment horizontal="right" vertical="center" wrapText="1"/>
    </xf>
    <xf numFmtId="49" fontId="19" fillId="3" borderId="24" xfId="0" applyNumberFormat="1" applyFont="1" applyFill="1" applyBorder="1" applyAlignment="1" applyProtection="1">
      <alignment horizontal="left" vertical="center"/>
    </xf>
    <xf numFmtId="49" fontId="19" fillId="3" borderId="5" xfId="0" applyNumberFormat="1" applyFont="1" applyFill="1" applyBorder="1" applyAlignment="1" applyProtection="1">
      <alignment horizontal="left" vertical="center"/>
    </xf>
    <xf numFmtId="0" fontId="19" fillId="3" borderId="5" xfId="0" applyNumberFormat="1" applyFont="1" applyFill="1" applyBorder="1" applyAlignment="1" applyProtection="1">
      <alignment vertical="center"/>
    </xf>
    <xf numFmtId="49" fontId="19" fillId="3" borderId="5" xfId="0" applyNumberFormat="1" applyFont="1" applyFill="1" applyBorder="1" applyAlignment="1" applyProtection="1">
      <alignment vertical="center"/>
    </xf>
    <xf numFmtId="0" fontId="19" fillId="0" borderId="0" xfId="0" applyFont="1" applyProtection="1"/>
    <xf numFmtId="0" fontId="7" fillId="6" borderId="5" xfId="0" applyFont="1" applyFill="1" applyBorder="1" applyAlignment="1" applyProtection="1">
      <alignment vertical="center"/>
    </xf>
    <xf numFmtId="0" fontId="2" fillId="0" borderId="62" xfId="0" applyFont="1" applyBorder="1" applyAlignment="1" applyProtection="1">
      <alignment horizontal="center" vertical="center"/>
    </xf>
    <xf numFmtId="0" fontId="2" fillId="0" borderId="63" xfId="0" applyFont="1" applyBorder="1" applyAlignment="1" applyProtection="1">
      <alignment horizontal="center" vertical="center"/>
    </xf>
    <xf numFmtId="0" fontId="2" fillId="0" borderId="64" xfId="0" applyFont="1" applyBorder="1" applyProtection="1"/>
    <xf numFmtId="49" fontId="3" fillId="0" borderId="24" xfId="0" applyNumberFormat="1" applyFont="1" applyBorder="1" applyAlignment="1" applyProtection="1">
      <alignment horizontal="center" vertical="center" wrapText="1"/>
    </xf>
    <xf numFmtId="0" fontId="2" fillId="0" borderId="9" xfId="0" applyFont="1" applyBorder="1" applyAlignment="1" applyProtection="1">
      <alignment horizontal="right" vertical="center" wrapText="1"/>
    </xf>
    <xf numFmtId="0" fontId="0" fillId="0" borderId="19" xfId="0" applyBorder="1" applyAlignment="1" applyProtection="1">
      <alignment horizontal="center" vertical="center"/>
    </xf>
    <xf numFmtId="0" fontId="0" fillId="0" borderId="0" xfId="0" applyBorder="1" applyAlignment="1" applyProtection="1">
      <alignment horizontal="center" vertical="center"/>
    </xf>
    <xf numFmtId="0" fontId="0" fillId="0" borderId="0" xfId="0" applyBorder="1" applyAlignment="1" applyProtection="1">
      <alignment vertical="center"/>
    </xf>
    <xf numFmtId="0" fontId="0" fillId="0" borderId="23" xfId="0" applyBorder="1" applyAlignment="1" applyProtection="1">
      <alignment vertical="center"/>
    </xf>
    <xf numFmtId="0" fontId="0" fillId="0" borderId="0" xfId="0" applyAlignment="1" applyProtection="1">
      <alignment horizontal="center" vertical="center"/>
    </xf>
    <xf numFmtId="0" fontId="0" fillId="0" borderId="0" xfId="0" applyAlignment="1" applyProtection="1">
      <alignment vertical="center"/>
    </xf>
    <xf numFmtId="44" fontId="0" fillId="3" borderId="14" xfId="0" applyNumberFormat="1" applyFill="1" applyBorder="1" applyAlignment="1" applyProtection="1">
      <alignment vertical="center"/>
    </xf>
    <xf numFmtId="44" fontId="19" fillId="3" borderId="17" xfId="0" applyNumberFormat="1" applyFont="1" applyFill="1" applyBorder="1" applyAlignment="1" applyProtection="1">
      <alignment vertical="center"/>
    </xf>
    <xf numFmtId="0" fontId="6" fillId="0" borderId="0" xfId="0" applyFont="1" applyProtection="1"/>
    <xf numFmtId="49" fontId="3" fillId="0" borderId="51" xfId="0" applyNumberFormat="1" applyFont="1" applyBorder="1" applyAlignment="1" applyProtection="1">
      <alignment horizontal="center" vertical="center" wrapText="1"/>
    </xf>
    <xf numFmtId="3" fontId="3" fillId="0" borderId="1" xfId="0" applyNumberFormat="1" applyFont="1" applyBorder="1" applyAlignment="1" applyProtection="1">
      <alignment horizontal="center" vertical="center" wrapText="1"/>
    </xf>
    <xf numFmtId="0" fontId="2" fillId="0" borderId="0" xfId="0" applyFont="1" applyAlignment="1" applyProtection="1">
      <alignment wrapText="1"/>
    </xf>
    <xf numFmtId="165" fontId="2" fillId="3" borderId="14" xfId="0" applyNumberFormat="1" applyFont="1" applyFill="1" applyBorder="1" applyAlignment="1" applyProtection="1">
      <alignment horizontal="right" vertical="center" wrapText="1"/>
    </xf>
    <xf numFmtId="49" fontId="3" fillId="0" borderId="55" xfId="0" applyNumberFormat="1" applyFont="1" applyBorder="1" applyAlignment="1" applyProtection="1">
      <alignment horizontal="center" vertical="center" wrapText="1"/>
    </xf>
    <xf numFmtId="3" fontId="3" fillId="0" borderId="16" xfId="0" applyNumberFormat="1" applyFont="1" applyBorder="1" applyAlignment="1" applyProtection="1">
      <alignment horizontal="center" vertical="center" wrapText="1"/>
    </xf>
    <xf numFmtId="0" fontId="2" fillId="0" borderId="56" xfId="0" applyFont="1" applyBorder="1" applyAlignment="1" applyProtection="1">
      <alignment vertical="center" wrapText="1"/>
    </xf>
    <xf numFmtId="0" fontId="2" fillId="0" borderId="53" xfId="0" applyFont="1" applyBorder="1" applyAlignment="1" applyProtection="1">
      <alignment vertical="center" wrapText="1"/>
    </xf>
    <xf numFmtId="165" fontId="2" fillId="3" borderId="17" xfId="0" applyNumberFormat="1" applyFont="1" applyFill="1" applyBorder="1" applyAlignment="1" applyProtection="1">
      <alignment horizontal="right" vertical="center" wrapText="1"/>
    </xf>
    <xf numFmtId="0" fontId="2" fillId="0" borderId="0" xfId="0" applyFont="1" applyAlignment="1" applyProtection="1">
      <alignment vertical="center"/>
    </xf>
    <xf numFmtId="0" fontId="3" fillId="0" borderId="9" xfId="0" applyFont="1" applyBorder="1" applyAlignment="1" applyProtection="1">
      <alignment vertical="center"/>
    </xf>
    <xf numFmtId="49" fontId="2" fillId="0" borderId="51" xfId="0" applyNumberFormat="1" applyFont="1" applyBorder="1" applyAlignment="1" applyProtection="1">
      <alignment horizontal="center" vertical="center"/>
    </xf>
    <xf numFmtId="0" fontId="3" fillId="0" borderId="9" xfId="0" applyFont="1" applyBorder="1" applyAlignment="1" applyProtection="1">
      <alignment vertical="center" wrapText="1"/>
    </xf>
    <xf numFmtId="0" fontId="7" fillId="6" borderId="1" xfId="0" applyFont="1" applyFill="1" applyBorder="1" applyAlignment="1" applyProtection="1">
      <alignment vertical="center" wrapText="1"/>
    </xf>
    <xf numFmtId="0" fontId="8" fillId="0" borderId="9" xfId="0" applyFont="1" applyBorder="1" applyAlignment="1" applyProtection="1">
      <alignment vertical="center" wrapText="1"/>
    </xf>
    <xf numFmtId="4" fontId="2" fillId="0" borderId="9" xfId="0" applyNumberFormat="1" applyFont="1" applyFill="1" applyBorder="1" applyAlignment="1" applyProtection="1">
      <alignment vertical="center"/>
    </xf>
    <xf numFmtId="0" fontId="2" fillId="0" borderId="9" xfId="0" applyFont="1" applyBorder="1" applyAlignment="1" applyProtection="1">
      <alignment vertical="center"/>
    </xf>
    <xf numFmtId="0" fontId="2" fillId="0" borderId="9" xfId="0" applyFont="1" applyBorder="1" applyAlignment="1" applyProtection="1">
      <alignment horizontal="center" vertical="center" wrapText="1"/>
    </xf>
    <xf numFmtId="0" fontId="19" fillId="3" borderId="24" xfId="0" applyFont="1" applyFill="1" applyBorder="1" applyAlignment="1" applyProtection="1">
      <alignment horizontal="right" vertical="center"/>
    </xf>
    <xf numFmtId="0" fontId="19" fillId="3" borderId="5" xfId="0" applyFont="1" applyFill="1" applyBorder="1" applyAlignment="1" applyProtection="1">
      <alignment horizontal="right" vertical="center"/>
    </xf>
    <xf numFmtId="0" fontId="19" fillId="3" borderId="9" xfId="0" applyFont="1" applyFill="1" applyBorder="1" applyAlignment="1" applyProtection="1">
      <alignment horizontal="right" vertical="center"/>
    </xf>
    <xf numFmtId="0" fontId="19" fillId="3" borderId="24" xfId="0" applyFont="1" applyFill="1" applyBorder="1" applyAlignment="1" applyProtection="1">
      <alignment horizontal="right" vertical="center" wrapText="1"/>
    </xf>
    <xf numFmtId="0" fontId="19" fillId="3" borderId="5" xfId="0" applyFont="1" applyFill="1" applyBorder="1" applyAlignment="1" applyProtection="1">
      <alignment horizontal="right" vertical="center" wrapText="1"/>
    </xf>
    <xf numFmtId="0" fontId="19" fillId="3" borderId="9" xfId="0" applyFont="1" applyFill="1" applyBorder="1" applyAlignment="1" applyProtection="1">
      <alignment horizontal="right" vertical="center" wrapText="1"/>
    </xf>
    <xf numFmtId="0" fontId="19" fillId="3" borderId="52" xfId="0" applyFont="1" applyFill="1" applyBorder="1" applyAlignment="1" applyProtection="1">
      <alignment horizontal="right" vertical="center"/>
    </xf>
    <xf numFmtId="0" fontId="19" fillId="3" borderId="53" xfId="0" applyFont="1" applyFill="1" applyBorder="1" applyAlignment="1" applyProtection="1">
      <alignment horizontal="right" vertical="center"/>
    </xf>
    <xf numFmtId="0" fontId="19" fillId="3" borderId="54" xfId="0" applyFont="1" applyFill="1" applyBorder="1" applyAlignment="1" applyProtection="1">
      <alignment horizontal="right" vertical="center"/>
    </xf>
    <xf numFmtId="0" fontId="7" fillId="7" borderId="20" xfId="0" applyFont="1" applyFill="1" applyBorder="1" applyAlignment="1" applyProtection="1">
      <alignment horizontal="center" vertical="center" wrapText="1"/>
    </xf>
    <xf numFmtId="0" fontId="7" fillId="7" borderId="21" xfId="0" applyFont="1" applyFill="1" applyBorder="1" applyAlignment="1" applyProtection="1">
      <alignment horizontal="center" vertical="center" wrapText="1"/>
    </xf>
    <xf numFmtId="0" fontId="7" fillId="7" borderId="22" xfId="0" applyFont="1" applyFill="1" applyBorder="1" applyAlignment="1" applyProtection="1">
      <alignment horizontal="center" vertical="center" wrapText="1"/>
    </xf>
    <xf numFmtId="0" fontId="7" fillId="6" borderId="51" xfId="0" applyFont="1" applyFill="1" applyBorder="1" applyAlignment="1" applyProtection="1">
      <alignment horizontal="left" vertical="center" wrapText="1"/>
    </xf>
    <xf numFmtId="0" fontId="7" fillId="6" borderId="1" xfId="0" applyFont="1" applyFill="1" applyBorder="1" applyAlignment="1" applyProtection="1">
      <alignment horizontal="left" vertical="center" wrapText="1"/>
    </xf>
    <xf numFmtId="0" fontId="7" fillId="6" borderId="14" xfId="0" applyFont="1" applyFill="1" applyBorder="1" applyAlignment="1" applyProtection="1">
      <alignment horizontal="left" vertical="center" wrapText="1"/>
    </xf>
    <xf numFmtId="49" fontId="3" fillId="0" borderId="57" xfId="0" applyNumberFormat="1" applyFont="1" applyBorder="1" applyAlignment="1" applyProtection="1">
      <alignment horizontal="center" vertical="center" wrapText="1"/>
    </xf>
    <xf numFmtId="49" fontId="3" fillId="0" borderId="58" xfId="0" applyNumberFormat="1" applyFont="1" applyBorder="1" applyAlignment="1" applyProtection="1">
      <alignment horizontal="center" vertical="center" wrapText="1"/>
    </xf>
    <xf numFmtId="0" fontId="3" fillId="0" borderId="1" xfId="0" applyFont="1" applyBorder="1" applyAlignment="1" applyProtection="1">
      <alignment horizontal="left" vertical="center" wrapText="1"/>
    </xf>
    <xf numFmtId="0" fontId="3" fillId="0" borderId="14" xfId="0" applyFont="1" applyBorder="1" applyAlignment="1" applyProtection="1">
      <alignment horizontal="left" vertical="center" wrapText="1"/>
    </xf>
    <xf numFmtId="0" fontId="2" fillId="0" borderId="12" xfId="0" applyFont="1" applyBorder="1" applyAlignment="1" applyProtection="1">
      <alignment horizontal="left" vertical="center" wrapText="1"/>
    </xf>
    <xf numFmtId="0" fontId="2" fillId="0" borderId="59" xfId="0" applyFont="1" applyBorder="1" applyAlignment="1" applyProtection="1">
      <alignment horizontal="left" vertical="center" wrapText="1"/>
    </xf>
    <xf numFmtId="0" fontId="2" fillId="0" borderId="13" xfId="0" applyFont="1" applyBorder="1" applyAlignment="1" applyProtection="1">
      <alignment horizontal="left" vertical="center" wrapText="1"/>
    </xf>
    <xf numFmtId="0" fontId="2" fillId="0" borderId="11" xfId="0" applyFont="1" applyBorder="1" applyAlignment="1" applyProtection="1">
      <alignment horizontal="right" vertical="center" wrapText="1"/>
    </xf>
    <xf numFmtId="0" fontId="2" fillId="0" borderId="7" xfId="0" applyFont="1" applyBorder="1" applyAlignment="1" applyProtection="1">
      <alignment horizontal="right" vertical="center" wrapText="1"/>
    </xf>
    <xf numFmtId="0" fontId="2" fillId="0" borderId="8" xfId="0" applyFont="1" applyBorder="1" applyAlignment="1" applyProtection="1">
      <alignment horizontal="left" vertical="center" wrapText="1"/>
    </xf>
    <xf numFmtId="0" fontId="2" fillId="0" borderId="5" xfId="0" applyFont="1" applyBorder="1" applyAlignment="1" applyProtection="1">
      <alignment horizontal="left" vertical="center" wrapText="1"/>
    </xf>
    <xf numFmtId="0" fontId="5" fillId="0" borderId="20" xfId="0" applyFont="1" applyBorder="1" applyAlignment="1" applyProtection="1">
      <alignment horizontal="center" vertical="center"/>
    </xf>
    <xf numFmtId="0" fontId="5" fillId="0" borderId="21" xfId="0" applyFont="1" applyBorder="1" applyAlignment="1" applyProtection="1">
      <alignment horizontal="center" vertical="center"/>
    </xf>
    <xf numFmtId="0" fontId="5" fillId="0" borderId="22" xfId="0" applyFont="1" applyBorder="1" applyAlignment="1" applyProtection="1">
      <alignment horizontal="center" vertical="center"/>
    </xf>
    <xf numFmtId="0" fontId="6" fillId="5" borderId="24" xfId="0" applyFont="1" applyFill="1" applyBorder="1" applyAlignment="1" applyProtection="1">
      <alignment horizontal="center" vertical="center" wrapText="1"/>
    </xf>
    <xf numFmtId="0" fontId="6" fillId="5" borderId="5" xfId="0" applyFont="1" applyFill="1" applyBorder="1" applyAlignment="1" applyProtection="1">
      <alignment horizontal="center" vertical="center" wrapText="1"/>
    </xf>
    <xf numFmtId="0" fontId="6" fillId="5" borderId="5" xfId="0" applyFont="1" applyFill="1" applyBorder="1" applyAlignment="1" applyProtection="1">
      <alignment horizontal="center" vertical="center"/>
    </xf>
    <xf numFmtId="0" fontId="6" fillId="5" borderId="25" xfId="0" applyFont="1" applyFill="1" applyBorder="1" applyAlignment="1" applyProtection="1">
      <alignment horizontal="center" vertical="center"/>
    </xf>
    <xf numFmtId="0" fontId="7" fillId="0" borderId="24" xfId="0" applyFont="1" applyBorder="1" applyAlignment="1" applyProtection="1">
      <alignment horizontal="left" vertical="center" wrapText="1"/>
    </xf>
    <xf numFmtId="0" fontId="7" fillId="0" borderId="5" xfId="0" applyFont="1" applyBorder="1" applyAlignment="1" applyProtection="1">
      <alignment horizontal="left" vertical="center" wrapText="1"/>
    </xf>
    <xf numFmtId="0" fontId="7" fillId="0" borderId="25" xfId="0" applyFont="1" applyBorder="1" applyAlignment="1" applyProtection="1">
      <alignment horizontal="left" vertical="center" wrapText="1"/>
    </xf>
    <xf numFmtId="0" fontId="0" fillId="0" borderId="19" xfId="0" applyBorder="1" applyAlignment="1" applyProtection="1">
      <alignment horizontal="left" vertical="center" wrapText="1"/>
    </xf>
    <xf numFmtId="0" fontId="0" fillId="0" borderId="0" xfId="0" applyAlignment="1" applyProtection="1">
      <alignment horizontal="left" vertical="center" wrapText="1"/>
    </xf>
    <xf numFmtId="0" fontId="0" fillId="0" borderId="23" xfId="0" applyBorder="1" applyAlignment="1" applyProtection="1">
      <alignment horizontal="left" vertical="center" wrapText="1"/>
    </xf>
    <xf numFmtId="0" fontId="2" fillId="0" borderId="29" xfId="0" applyFont="1" applyBorder="1" applyAlignment="1" applyProtection="1">
      <alignment horizontal="left" vertical="center" wrapText="1"/>
    </xf>
    <xf numFmtId="0" fontId="2" fillId="0" borderId="34" xfId="0" applyFont="1" applyBorder="1" applyAlignment="1" applyProtection="1">
      <alignment horizontal="left" vertical="center" wrapText="1"/>
    </xf>
    <xf numFmtId="0" fontId="4" fillId="2" borderId="10"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4" fillId="0" borderId="45" xfId="0" applyFont="1" applyBorder="1" applyAlignment="1" applyProtection="1">
      <alignment horizontal="left" vertical="center" wrapText="1"/>
    </xf>
    <xf numFmtId="0" fontId="4" fillId="0" borderId="0" xfId="0" applyFont="1" applyAlignment="1" applyProtection="1">
      <alignment horizontal="left" vertical="center" wrapText="1"/>
    </xf>
    <xf numFmtId="0" fontId="19" fillId="3" borderId="48" xfId="0" applyFont="1" applyFill="1" applyBorder="1" applyAlignment="1" applyProtection="1">
      <alignment horizontal="center" vertical="center" wrapText="1"/>
    </xf>
    <xf numFmtId="0" fontId="19" fillId="3" borderId="21" xfId="0" applyFont="1" applyFill="1" applyBorder="1" applyAlignment="1" applyProtection="1">
      <alignment horizontal="center" vertical="center" wrapText="1"/>
    </xf>
    <xf numFmtId="0" fontId="19" fillId="3" borderId="49" xfId="0" applyFont="1" applyFill="1" applyBorder="1" applyAlignment="1" applyProtection="1">
      <alignment horizontal="center" vertical="center" wrapText="1"/>
    </xf>
    <xf numFmtId="49" fontId="19" fillId="3" borderId="24" xfId="0" applyNumberFormat="1" applyFont="1" applyFill="1" applyBorder="1" applyAlignment="1" applyProtection="1">
      <alignment horizontal="left" vertical="center"/>
    </xf>
    <xf numFmtId="49" fontId="19" fillId="3" borderId="5" xfId="0" applyNumberFormat="1" applyFont="1" applyFill="1" applyBorder="1" applyAlignment="1" applyProtection="1">
      <alignment horizontal="left" vertical="center"/>
    </xf>
    <xf numFmtId="0" fontId="4" fillId="0" borderId="0" xfId="0" applyFont="1" applyBorder="1" applyAlignment="1" applyProtection="1">
      <alignment horizontal="left" vertical="center" wrapText="1"/>
    </xf>
    <xf numFmtId="0" fontId="6" fillId="5" borderId="25" xfId="0" applyFont="1" applyFill="1" applyBorder="1" applyAlignment="1" applyProtection="1">
      <alignment horizontal="center" vertical="center" wrapText="1"/>
    </xf>
    <xf numFmtId="0" fontId="0" fillId="0" borderId="0" xfId="0" applyBorder="1" applyAlignment="1" applyProtection="1">
      <alignment horizontal="left" vertical="center" wrapText="1"/>
    </xf>
    <xf numFmtId="0" fontId="2" fillId="0" borderId="67" xfId="0" applyFont="1" applyBorder="1" applyAlignment="1" applyProtection="1">
      <alignment horizontal="left" vertical="center" wrapText="1"/>
    </xf>
    <xf numFmtId="0" fontId="2" fillId="0" borderId="36" xfId="0" applyFont="1" applyBorder="1" applyAlignment="1" applyProtection="1">
      <alignment horizontal="left" vertical="center" wrapText="1"/>
    </xf>
    <xf numFmtId="4" fontId="8" fillId="0" borderId="8" xfId="0" applyNumberFormat="1" applyFont="1" applyFill="1" applyBorder="1" applyAlignment="1" applyProtection="1">
      <alignment horizontal="left" vertical="center" wrapText="1"/>
    </xf>
    <xf numFmtId="4" fontId="8" fillId="0" borderId="9" xfId="0" applyNumberFormat="1" applyFont="1" applyFill="1" applyBorder="1" applyAlignment="1" applyProtection="1">
      <alignment horizontal="left" vertical="center"/>
    </xf>
    <xf numFmtId="44" fontId="14" fillId="3" borderId="8" xfId="5" applyFont="1" applyFill="1" applyBorder="1" applyAlignment="1" applyProtection="1">
      <alignment horizontal="right" vertical="center"/>
    </xf>
    <xf numFmtId="44" fontId="14" fillId="3" borderId="9" xfId="5" applyFont="1" applyFill="1" applyBorder="1" applyAlignment="1" applyProtection="1">
      <alignment horizontal="right" vertical="center"/>
    </xf>
    <xf numFmtId="0" fontId="13" fillId="0" borderId="8" xfId="2" applyFont="1" applyBorder="1" applyAlignment="1" applyProtection="1">
      <alignment horizontal="center" vertical="center"/>
    </xf>
    <xf numFmtId="0" fontId="13" fillId="0" borderId="9" xfId="2" applyFont="1" applyBorder="1" applyAlignment="1" applyProtection="1">
      <alignment horizontal="center" vertical="center"/>
    </xf>
    <xf numFmtId="0" fontId="12" fillId="3" borderId="8" xfId="2" applyFont="1" applyFill="1" applyBorder="1" applyAlignment="1" applyProtection="1">
      <alignment horizontal="center" vertical="center"/>
    </xf>
    <xf numFmtId="0" fontId="12" fillId="3" borderId="5" xfId="2" applyFont="1" applyFill="1" applyBorder="1" applyAlignment="1" applyProtection="1">
      <alignment horizontal="center" vertical="center"/>
    </xf>
    <xf numFmtId="0" fontId="12" fillId="3" borderId="9" xfId="2" applyFont="1" applyFill="1" applyBorder="1" applyAlignment="1" applyProtection="1">
      <alignment horizontal="center" vertical="center"/>
    </xf>
    <xf numFmtId="164" fontId="7" fillId="3" borderId="10" xfId="6" applyNumberFormat="1" applyFont="1" applyFill="1" applyBorder="1" applyAlignment="1" applyProtection="1">
      <alignment horizontal="center" vertical="center" wrapText="1"/>
    </xf>
    <xf numFmtId="164" fontId="7" fillId="3" borderId="2" xfId="6" applyNumberFormat="1" applyFont="1" applyFill="1" applyBorder="1" applyAlignment="1" applyProtection="1">
      <alignment horizontal="center" vertical="center" wrapText="1"/>
    </xf>
    <xf numFmtId="164" fontId="7" fillId="3" borderId="11" xfId="6" applyNumberFormat="1" applyFont="1" applyFill="1" applyBorder="1" applyAlignment="1" applyProtection="1">
      <alignment horizontal="center" vertical="center" wrapText="1"/>
    </xf>
    <xf numFmtId="164" fontId="7" fillId="3" borderId="4" xfId="6" applyNumberFormat="1" applyFont="1" applyFill="1" applyBorder="1" applyAlignment="1" applyProtection="1">
      <alignment horizontal="center" vertical="center" wrapText="1"/>
    </xf>
    <xf numFmtId="0" fontId="15" fillId="2" borderId="10" xfId="2" applyFont="1" applyFill="1" applyBorder="1" applyAlignment="1" applyProtection="1">
      <alignment horizontal="center" vertical="center"/>
    </xf>
    <xf numFmtId="0" fontId="15" fillId="2" borderId="6" xfId="2" applyFont="1" applyFill="1" applyBorder="1" applyAlignment="1" applyProtection="1">
      <alignment horizontal="center" vertical="center"/>
    </xf>
    <xf numFmtId="0" fontId="15" fillId="2" borderId="2" xfId="2" applyFont="1" applyFill="1" applyBorder="1" applyAlignment="1" applyProtection="1">
      <alignment horizontal="center" vertical="center"/>
    </xf>
    <xf numFmtId="0" fontId="15" fillId="4" borderId="8" xfId="2" applyFont="1" applyFill="1" applyBorder="1" applyAlignment="1" applyProtection="1">
      <alignment horizontal="center" vertical="center"/>
    </xf>
    <xf numFmtId="0" fontId="15" fillId="4" borderId="5" xfId="2" applyFont="1" applyFill="1" applyBorder="1" applyAlignment="1" applyProtection="1">
      <alignment horizontal="center" vertical="center"/>
    </xf>
    <xf numFmtId="0" fontId="15" fillId="4" borderId="9" xfId="2" applyFont="1" applyFill="1" applyBorder="1" applyAlignment="1" applyProtection="1">
      <alignment horizontal="center" vertical="center"/>
    </xf>
    <xf numFmtId="0" fontId="7" fillId="8" borderId="10" xfId="2" applyFont="1" applyFill="1" applyBorder="1" applyAlignment="1" applyProtection="1">
      <alignment horizontal="center" vertical="center" wrapText="1"/>
    </xf>
    <xf numFmtId="0" fontId="7" fillId="8" borderId="2" xfId="2" applyFont="1" applyFill="1" applyBorder="1" applyAlignment="1" applyProtection="1">
      <alignment horizontal="center" vertical="center" wrapText="1"/>
    </xf>
    <xf numFmtId="0" fontId="7" fillId="8" borderId="8" xfId="2" applyFont="1" applyFill="1" applyBorder="1" applyAlignment="1" applyProtection="1">
      <alignment horizontal="center" vertical="center" wrapText="1"/>
    </xf>
    <xf numFmtId="0" fontId="7" fillId="8" borderId="5" xfId="2" applyFont="1" applyFill="1" applyBorder="1" applyAlignment="1" applyProtection="1">
      <alignment horizontal="center" vertical="center" wrapText="1"/>
    </xf>
    <xf numFmtId="0" fontId="11" fillId="2" borderId="1" xfId="2" applyFont="1" applyFill="1" applyBorder="1" applyAlignment="1" applyProtection="1">
      <alignment horizontal="right" vertical="center"/>
      <protection locked="0"/>
    </xf>
  </cellXfs>
  <cellStyles count="7">
    <cellStyle name="Prozent" xfId="6" builtinId="5"/>
    <cellStyle name="Standard" xfId="0" builtinId="0"/>
    <cellStyle name="Standard 2" xfId="3" xr:uid="{00000000-0005-0000-0000-000002000000}"/>
    <cellStyle name="Standard 3" xfId="2" xr:uid="{00000000-0005-0000-0000-000003000000}"/>
    <cellStyle name="Währung" xfId="1" builtinId="4"/>
    <cellStyle name="Währung 2" xfId="4" xr:uid="{00000000-0005-0000-0000-000005000000}"/>
    <cellStyle name="Währung 3" xfId="5" xr:uid="{00000000-0005-0000-0000-000006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55</xdr:row>
          <xdr:rowOff>9525</xdr:rowOff>
        </xdr:from>
        <xdr:to>
          <xdr:col>8</xdr:col>
          <xdr:colOff>428625</xdr:colOff>
          <xdr:row>55</xdr:row>
          <xdr:rowOff>238125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55</xdr:row>
          <xdr:rowOff>238125</xdr:rowOff>
        </xdr:from>
        <xdr:to>
          <xdr:col>8</xdr:col>
          <xdr:colOff>428625</xdr:colOff>
          <xdr:row>55</xdr:row>
          <xdr:rowOff>419100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56</xdr:row>
          <xdr:rowOff>28575</xdr:rowOff>
        </xdr:from>
        <xdr:to>
          <xdr:col>8</xdr:col>
          <xdr:colOff>409575</xdr:colOff>
          <xdr:row>56</xdr:row>
          <xdr:rowOff>257175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56</xdr:row>
          <xdr:rowOff>228600</xdr:rowOff>
        </xdr:from>
        <xdr:to>
          <xdr:col>8</xdr:col>
          <xdr:colOff>409575</xdr:colOff>
          <xdr:row>56</xdr:row>
          <xdr:rowOff>447675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66</xdr:row>
          <xdr:rowOff>9525</xdr:rowOff>
        </xdr:from>
        <xdr:to>
          <xdr:col>8</xdr:col>
          <xdr:colOff>428625</xdr:colOff>
          <xdr:row>66</xdr:row>
          <xdr:rowOff>238125</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66</xdr:row>
          <xdr:rowOff>238125</xdr:rowOff>
        </xdr:from>
        <xdr:to>
          <xdr:col>8</xdr:col>
          <xdr:colOff>428625</xdr:colOff>
          <xdr:row>66</xdr:row>
          <xdr:rowOff>457200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67</xdr:row>
          <xdr:rowOff>28575</xdr:rowOff>
        </xdr:from>
        <xdr:to>
          <xdr:col>8</xdr:col>
          <xdr:colOff>409575</xdr:colOff>
          <xdr:row>67</xdr:row>
          <xdr:rowOff>257175</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67</xdr:row>
          <xdr:rowOff>228600</xdr:rowOff>
        </xdr:from>
        <xdr:to>
          <xdr:col>8</xdr:col>
          <xdr:colOff>409575</xdr:colOff>
          <xdr:row>67</xdr:row>
          <xdr:rowOff>419100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73</xdr:row>
          <xdr:rowOff>9525</xdr:rowOff>
        </xdr:from>
        <xdr:to>
          <xdr:col>8</xdr:col>
          <xdr:colOff>428625</xdr:colOff>
          <xdr:row>73</xdr:row>
          <xdr:rowOff>238125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73</xdr:row>
          <xdr:rowOff>238125</xdr:rowOff>
        </xdr:from>
        <xdr:to>
          <xdr:col>8</xdr:col>
          <xdr:colOff>428625</xdr:colOff>
          <xdr:row>73</xdr:row>
          <xdr:rowOff>457200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74</xdr:row>
          <xdr:rowOff>28575</xdr:rowOff>
        </xdr:from>
        <xdr:to>
          <xdr:col>8</xdr:col>
          <xdr:colOff>409575</xdr:colOff>
          <xdr:row>74</xdr:row>
          <xdr:rowOff>257175</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74</xdr:row>
          <xdr:rowOff>228600</xdr:rowOff>
        </xdr:from>
        <xdr:to>
          <xdr:col>8</xdr:col>
          <xdr:colOff>409575</xdr:colOff>
          <xdr:row>74</xdr:row>
          <xdr:rowOff>409575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40</xdr:row>
          <xdr:rowOff>9525</xdr:rowOff>
        </xdr:from>
        <xdr:to>
          <xdr:col>8</xdr:col>
          <xdr:colOff>428625</xdr:colOff>
          <xdr:row>40</xdr:row>
          <xdr:rowOff>238125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40</xdr:row>
          <xdr:rowOff>238125</xdr:rowOff>
        </xdr:from>
        <xdr:to>
          <xdr:col>8</xdr:col>
          <xdr:colOff>428625</xdr:colOff>
          <xdr:row>40</xdr:row>
          <xdr:rowOff>409575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41</xdr:row>
          <xdr:rowOff>28575</xdr:rowOff>
        </xdr:from>
        <xdr:to>
          <xdr:col>8</xdr:col>
          <xdr:colOff>409575</xdr:colOff>
          <xdr:row>41</xdr:row>
          <xdr:rowOff>257175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41</xdr:row>
          <xdr:rowOff>228600</xdr:rowOff>
        </xdr:from>
        <xdr:to>
          <xdr:col>8</xdr:col>
          <xdr:colOff>409575</xdr:colOff>
          <xdr:row>41</xdr:row>
          <xdr:rowOff>419100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48</xdr:row>
          <xdr:rowOff>9525</xdr:rowOff>
        </xdr:from>
        <xdr:to>
          <xdr:col>8</xdr:col>
          <xdr:colOff>428625</xdr:colOff>
          <xdr:row>48</xdr:row>
          <xdr:rowOff>238125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48</xdr:row>
          <xdr:rowOff>238125</xdr:rowOff>
        </xdr:from>
        <xdr:to>
          <xdr:col>8</xdr:col>
          <xdr:colOff>428625</xdr:colOff>
          <xdr:row>48</xdr:row>
          <xdr:rowOff>400050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49</xdr:row>
          <xdr:rowOff>28575</xdr:rowOff>
        </xdr:from>
        <xdr:to>
          <xdr:col>8</xdr:col>
          <xdr:colOff>409575</xdr:colOff>
          <xdr:row>49</xdr:row>
          <xdr:rowOff>257175</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4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49</xdr:row>
          <xdr:rowOff>228600</xdr:rowOff>
        </xdr:from>
        <xdr:to>
          <xdr:col>8</xdr:col>
          <xdr:colOff>409575</xdr:colOff>
          <xdr:row>49</xdr:row>
          <xdr:rowOff>342900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64</xdr:row>
          <xdr:rowOff>9525</xdr:rowOff>
        </xdr:from>
        <xdr:to>
          <xdr:col>8</xdr:col>
          <xdr:colOff>428625</xdr:colOff>
          <xdr:row>64</xdr:row>
          <xdr:rowOff>238125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64</xdr:row>
          <xdr:rowOff>238125</xdr:rowOff>
        </xdr:from>
        <xdr:to>
          <xdr:col>8</xdr:col>
          <xdr:colOff>428625</xdr:colOff>
          <xdr:row>64</xdr:row>
          <xdr:rowOff>361950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5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65</xdr:row>
          <xdr:rowOff>28575</xdr:rowOff>
        </xdr:from>
        <xdr:to>
          <xdr:col>8</xdr:col>
          <xdr:colOff>409575</xdr:colOff>
          <xdr:row>65</xdr:row>
          <xdr:rowOff>257175</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5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65</xdr:row>
          <xdr:rowOff>228600</xdr:rowOff>
        </xdr:from>
        <xdr:to>
          <xdr:col>8</xdr:col>
          <xdr:colOff>409575</xdr:colOff>
          <xdr:row>65</xdr:row>
          <xdr:rowOff>371475</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5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28</xdr:row>
          <xdr:rowOff>9525</xdr:rowOff>
        </xdr:from>
        <xdr:to>
          <xdr:col>8</xdr:col>
          <xdr:colOff>428625</xdr:colOff>
          <xdr:row>28</xdr:row>
          <xdr:rowOff>238125</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6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28</xdr:row>
          <xdr:rowOff>238125</xdr:rowOff>
        </xdr:from>
        <xdr:to>
          <xdr:col>8</xdr:col>
          <xdr:colOff>428625</xdr:colOff>
          <xdr:row>28</xdr:row>
          <xdr:rowOff>361950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6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29</xdr:row>
          <xdr:rowOff>28575</xdr:rowOff>
        </xdr:from>
        <xdr:to>
          <xdr:col>8</xdr:col>
          <xdr:colOff>409575</xdr:colOff>
          <xdr:row>29</xdr:row>
          <xdr:rowOff>257175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29</xdr:row>
          <xdr:rowOff>228600</xdr:rowOff>
        </xdr:from>
        <xdr:to>
          <xdr:col>8</xdr:col>
          <xdr:colOff>409575</xdr:colOff>
          <xdr:row>29</xdr:row>
          <xdr:rowOff>371475</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6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31</xdr:row>
          <xdr:rowOff>9525</xdr:rowOff>
        </xdr:from>
        <xdr:to>
          <xdr:col>8</xdr:col>
          <xdr:colOff>428625</xdr:colOff>
          <xdr:row>31</xdr:row>
          <xdr:rowOff>238125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31</xdr:row>
          <xdr:rowOff>238125</xdr:rowOff>
        </xdr:from>
        <xdr:to>
          <xdr:col>8</xdr:col>
          <xdr:colOff>428625</xdr:colOff>
          <xdr:row>31</xdr:row>
          <xdr:rowOff>361950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32</xdr:row>
          <xdr:rowOff>28575</xdr:rowOff>
        </xdr:from>
        <xdr:to>
          <xdr:col>8</xdr:col>
          <xdr:colOff>409575</xdr:colOff>
          <xdr:row>32</xdr:row>
          <xdr:rowOff>257175</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7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32</xdr:row>
          <xdr:rowOff>228600</xdr:rowOff>
        </xdr:from>
        <xdr:to>
          <xdr:col>8</xdr:col>
          <xdr:colOff>409575</xdr:colOff>
          <xdr:row>32</xdr:row>
          <xdr:rowOff>371475</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7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34</xdr:row>
          <xdr:rowOff>9525</xdr:rowOff>
        </xdr:from>
        <xdr:to>
          <xdr:col>8</xdr:col>
          <xdr:colOff>428625</xdr:colOff>
          <xdr:row>34</xdr:row>
          <xdr:rowOff>238125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34</xdr:row>
          <xdr:rowOff>238125</xdr:rowOff>
        </xdr:from>
        <xdr:to>
          <xdr:col>8</xdr:col>
          <xdr:colOff>428625</xdr:colOff>
          <xdr:row>34</xdr:row>
          <xdr:rowOff>361950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35</xdr:row>
          <xdr:rowOff>28575</xdr:rowOff>
        </xdr:from>
        <xdr:to>
          <xdr:col>8</xdr:col>
          <xdr:colOff>409575</xdr:colOff>
          <xdr:row>35</xdr:row>
          <xdr:rowOff>257175</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8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35</xdr:row>
          <xdr:rowOff>228600</xdr:rowOff>
        </xdr:from>
        <xdr:to>
          <xdr:col>8</xdr:col>
          <xdr:colOff>409575</xdr:colOff>
          <xdr:row>35</xdr:row>
          <xdr:rowOff>371475</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8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31</xdr:row>
          <xdr:rowOff>9525</xdr:rowOff>
        </xdr:from>
        <xdr:to>
          <xdr:col>8</xdr:col>
          <xdr:colOff>428625</xdr:colOff>
          <xdr:row>31</xdr:row>
          <xdr:rowOff>238125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9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31</xdr:row>
          <xdr:rowOff>238125</xdr:rowOff>
        </xdr:from>
        <xdr:to>
          <xdr:col>8</xdr:col>
          <xdr:colOff>428625</xdr:colOff>
          <xdr:row>31</xdr:row>
          <xdr:rowOff>361950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9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32</xdr:row>
          <xdr:rowOff>28575</xdr:rowOff>
        </xdr:from>
        <xdr:to>
          <xdr:col>8</xdr:col>
          <xdr:colOff>409575</xdr:colOff>
          <xdr:row>32</xdr:row>
          <xdr:rowOff>257175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9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32</xdr:row>
          <xdr:rowOff>228600</xdr:rowOff>
        </xdr:from>
        <xdr:to>
          <xdr:col>8</xdr:col>
          <xdr:colOff>409575</xdr:colOff>
          <xdr:row>32</xdr:row>
          <xdr:rowOff>371475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9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33</xdr:row>
          <xdr:rowOff>9525</xdr:rowOff>
        </xdr:from>
        <xdr:to>
          <xdr:col>8</xdr:col>
          <xdr:colOff>428625</xdr:colOff>
          <xdr:row>33</xdr:row>
          <xdr:rowOff>238125</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A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33</xdr:row>
          <xdr:rowOff>238125</xdr:rowOff>
        </xdr:from>
        <xdr:to>
          <xdr:col>8</xdr:col>
          <xdr:colOff>428625</xdr:colOff>
          <xdr:row>33</xdr:row>
          <xdr:rowOff>361950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A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34</xdr:row>
          <xdr:rowOff>28575</xdr:rowOff>
        </xdr:from>
        <xdr:to>
          <xdr:col>8</xdr:col>
          <xdr:colOff>409575</xdr:colOff>
          <xdr:row>34</xdr:row>
          <xdr:rowOff>257175</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A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34</xdr:row>
          <xdr:rowOff>228600</xdr:rowOff>
        </xdr:from>
        <xdr:to>
          <xdr:col>8</xdr:col>
          <xdr:colOff>409575</xdr:colOff>
          <xdr:row>34</xdr:row>
          <xdr:rowOff>371475</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A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38</xdr:row>
          <xdr:rowOff>9525</xdr:rowOff>
        </xdr:from>
        <xdr:to>
          <xdr:col>8</xdr:col>
          <xdr:colOff>428625</xdr:colOff>
          <xdr:row>38</xdr:row>
          <xdr:rowOff>238125</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B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38</xdr:row>
          <xdr:rowOff>238125</xdr:rowOff>
        </xdr:from>
        <xdr:to>
          <xdr:col>8</xdr:col>
          <xdr:colOff>428625</xdr:colOff>
          <xdr:row>38</xdr:row>
          <xdr:rowOff>361950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B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39</xdr:row>
          <xdr:rowOff>28575</xdr:rowOff>
        </xdr:from>
        <xdr:to>
          <xdr:col>8</xdr:col>
          <xdr:colOff>409575</xdr:colOff>
          <xdr:row>39</xdr:row>
          <xdr:rowOff>257175</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B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39</xdr:row>
          <xdr:rowOff>228600</xdr:rowOff>
        </xdr:from>
        <xdr:to>
          <xdr:col>8</xdr:col>
          <xdr:colOff>409575</xdr:colOff>
          <xdr:row>39</xdr:row>
          <xdr:rowOff>371475</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B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63</xdr:row>
          <xdr:rowOff>9525</xdr:rowOff>
        </xdr:from>
        <xdr:to>
          <xdr:col>8</xdr:col>
          <xdr:colOff>428625</xdr:colOff>
          <xdr:row>63</xdr:row>
          <xdr:rowOff>238125</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C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63</xdr:row>
          <xdr:rowOff>238125</xdr:rowOff>
        </xdr:from>
        <xdr:to>
          <xdr:col>8</xdr:col>
          <xdr:colOff>428625</xdr:colOff>
          <xdr:row>63</xdr:row>
          <xdr:rowOff>361950</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C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64</xdr:row>
          <xdr:rowOff>28575</xdr:rowOff>
        </xdr:from>
        <xdr:to>
          <xdr:col>8</xdr:col>
          <xdr:colOff>409575</xdr:colOff>
          <xdr:row>64</xdr:row>
          <xdr:rowOff>257175</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C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64</xdr:row>
          <xdr:rowOff>228600</xdr:rowOff>
        </xdr:from>
        <xdr:to>
          <xdr:col>8</xdr:col>
          <xdr:colOff>409575</xdr:colOff>
          <xdr:row>64</xdr:row>
          <xdr:rowOff>371475</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0C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37</xdr:row>
          <xdr:rowOff>9525</xdr:rowOff>
        </xdr:from>
        <xdr:to>
          <xdr:col>8</xdr:col>
          <xdr:colOff>428625</xdr:colOff>
          <xdr:row>37</xdr:row>
          <xdr:rowOff>238125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D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37</xdr:row>
          <xdr:rowOff>238125</xdr:rowOff>
        </xdr:from>
        <xdr:to>
          <xdr:col>8</xdr:col>
          <xdr:colOff>428625</xdr:colOff>
          <xdr:row>37</xdr:row>
          <xdr:rowOff>361950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D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38</xdr:row>
          <xdr:rowOff>28575</xdr:rowOff>
        </xdr:from>
        <xdr:to>
          <xdr:col>8</xdr:col>
          <xdr:colOff>409575</xdr:colOff>
          <xdr:row>38</xdr:row>
          <xdr:rowOff>257175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D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38</xdr:row>
          <xdr:rowOff>228600</xdr:rowOff>
        </xdr:from>
        <xdr:to>
          <xdr:col>8</xdr:col>
          <xdr:colOff>409575</xdr:colOff>
          <xdr:row>38</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D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32</xdr:row>
          <xdr:rowOff>9525</xdr:rowOff>
        </xdr:from>
        <xdr:to>
          <xdr:col>8</xdr:col>
          <xdr:colOff>428625</xdr:colOff>
          <xdr:row>32</xdr:row>
          <xdr:rowOff>238125</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E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32</xdr:row>
          <xdr:rowOff>238125</xdr:rowOff>
        </xdr:from>
        <xdr:to>
          <xdr:col>8</xdr:col>
          <xdr:colOff>428625</xdr:colOff>
          <xdr:row>32</xdr:row>
          <xdr:rowOff>361950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E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33</xdr:row>
          <xdr:rowOff>28575</xdr:rowOff>
        </xdr:from>
        <xdr:to>
          <xdr:col>8</xdr:col>
          <xdr:colOff>409575</xdr:colOff>
          <xdr:row>33</xdr:row>
          <xdr:rowOff>257175</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E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33</xdr:row>
          <xdr:rowOff>228600</xdr:rowOff>
        </xdr:from>
        <xdr:to>
          <xdr:col>8</xdr:col>
          <xdr:colOff>409575</xdr:colOff>
          <xdr:row>33</xdr:row>
          <xdr:rowOff>371475</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E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33</xdr:row>
          <xdr:rowOff>9525</xdr:rowOff>
        </xdr:from>
        <xdr:to>
          <xdr:col>8</xdr:col>
          <xdr:colOff>428625</xdr:colOff>
          <xdr:row>33</xdr:row>
          <xdr:rowOff>238125</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F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33</xdr:row>
          <xdr:rowOff>238125</xdr:rowOff>
        </xdr:from>
        <xdr:to>
          <xdr:col>8</xdr:col>
          <xdr:colOff>428625</xdr:colOff>
          <xdr:row>33</xdr:row>
          <xdr:rowOff>361950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F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34</xdr:row>
          <xdr:rowOff>28575</xdr:rowOff>
        </xdr:from>
        <xdr:to>
          <xdr:col>8</xdr:col>
          <xdr:colOff>409575</xdr:colOff>
          <xdr:row>34</xdr:row>
          <xdr:rowOff>257175</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F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34</xdr:row>
          <xdr:rowOff>228600</xdr:rowOff>
        </xdr:from>
        <xdr:to>
          <xdr:col>8</xdr:col>
          <xdr:colOff>409575</xdr:colOff>
          <xdr:row>34</xdr:row>
          <xdr:rowOff>371475</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F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2.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20.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trlProp" Target="../ctrlProps/ctrlProp24.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trlProp" Target="../ctrlProps/ctrlProp28.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trlProp" Target="../ctrlProps/ctrlProp32.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trlProp" Target="../ctrlProps/ctrlProp36.x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ctrlProp" Target="../ctrlProps/ctrlProp35.xml"/><Relationship Id="rId5" Type="http://schemas.openxmlformats.org/officeDocument/2006/relationships/ctrlProp" Target="../ctrlProps/ctrlProp34.xml"/><Relationship Id="rId4" Type="http://schemas.openxmlformats.org/officeDocument/2006/relationships/ctrlProp" Target="../ctrlProps/ctrlProp33.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trlProp" Target="../ctrlProps/ctrlProp40.x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trlProp" Target="../ctrlProps/ctrlProp44.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ctrlProp" Target="../ctrlProps/ctrlProp48.x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ctrlProp" Target="../ctrlProps/ctrlProp47.xml"/><Relationship Id="rId5" Type="http://schemas.openxmlformats.org/officeDocument/2006/relationships/ctrlProp" Target="../ctrlProps/ctrlProp46.xml"/><Relationship Id="rId4" Type="http://schemas.openxmlformats.org/officeDocument/2006/relationships/ctrlProp" Target="../ctrlProps/ctrlProp45.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trlProp" Target="../ctrlProps/ctrlProp52.xml"/><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ctrlProp" Target="../ctrlProps/ctrlProp51.xml"/><Relationship Id="rId5" Type="http://schemas.openxmlformats.org/officeDocument/2006/relationships/ctrlProp" Target="../ctrlProps/ctrlProp50.xml"/><Relationship Id="rId4" Type="http://schemas.openxmlformats.org/officeDocument/2006/relationships/ctrlProp" Target="../ctrlProps/ctrlProp49.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7" Type="http://schemas.openxmlformats.org/officeDocument/2006/relationships/ctrlProp" Target="../ctrlProps/ctrlProp56.x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ctrlProp" Target="../ctrlProps/ctrlProp55.xml"/><Relationship Id="rId5" Type="http://schemas.openxmlformats.org/officeDocument/2006/relationships/ctrlProp" Target="../ctrlProps/ctrlProp54.xml"/><Relationship Id="rId4" Type="http://schemas.openxmlformats.org/officeDocument/2006/relationships/ctrlProp" Target="../ctrlProps/ctrlProp5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7" Type="http://schemas.openxmlformats.org/officeDocument/2006/relationships/ctrlProp" Target="../ctrlProps/ctrlProp60.xml"/><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7" Type="http://schemas.openxmlformats.org/officeDocument/2006/relationships/ctrlProp" Target="../ctrlProps/ctrlProp64.xml"/><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pageSetUpPr fitToPage="1"/>
  </sheetPr>
  <dimension ref="A1:R67"/>
  <sheetViews>
    <sheetView showGridLines="0" zoomScaleNormal="100" workbookViewId="0">
      <selection activeCell="D9" sqref="D9:E10"/>
    </sheetView>
  </sheetViews>
  <sheetFormatPr baseColWidth="10" defaultRowHeight="12.75" x14ac:dyDescent="0.2"/>
  <cols>
    <col min="1" max="1" width="1.875" style="34" customWidth="1"/>
    <col min="2" max="3" width="8.625" style="35" customWidth="1"/>
    <col min="4" max="4" width="6.625" style="35" customWidth="1"/>
    <col min="5" max="5" width="50.625" style="34" customWidth="1"/>
    <col min="6" max="6" width="15.625" style="34" customWidth="1"/>
    <col min="7" max="7" width="4.625" style="34" customWidth="1"/>
    <col min="8" max="9" width="12.625" style="34" customWidth="1"/>
    <col min="10" max="10" width="1.875" style="34" customWidth="1"/>
    <col min="11" max="16384" width="11" style="34"/>
  </cols>
  <sheetData>
    <row r="1" spans="1:9" ht="11.25" customHeight="1" thickBot="1" x14ac:dyDescent="0.25"/>
    <row r="2" spans="1:9" ht="37.5" customHeight="1" x14ac:dyDescent="0.2">
      <c r="B2" s="150" t="s">
        <v>254</v>
      </c>
      <c r="C2" s="151"/>
      <c r="D2" s="151"/>
      <c r="E2" s="151"/>
      <c r="F2" s="151"/>
      <c r="G2" s="151"/>
      <c r="H2" s="151"/>
      <c r="I2" s="152"/>
    </row>
    <row r="3" spans="1:9" ht="7.5" customHeight="1" x14ac:dyDescent="0.2">
      <c r="B3" s="36"/>
      <c r="I3" s="37"/>
    </row>
    <row r="4" spans="1:9" ht="60.6" customHeight="1" x14ac:dyDescent="0.2">
      <c r="B4" s="153" t="s">
        <v>260</v>
      </c>
      <c r="C4" s="154"/>
      <c r="D4" s="154"/>
      <c r="E4" s="155"/>
      <c r="F4" s="155"/>
      <c r="G4" s="155"/>
      <c r="H4" s="155"/>
      <c r="I4" s="156"/>
    </row>
    <row r="5" spans="1:9" s="39" customFormat="1" ht="41.1" customHeight="1" x14ac:dyDescent="0.2">
      <c r="A5" s="38"/>
      <c r="B5" s="157" t="s">
        <v>315</v>
      </c>
      <c r="C5" s="158"/>
      <c r="D5" s="158"/>
      <c r="E5" s="158"/>
      <c r="F5" s="158"/>
      <c r="G5" s="158"/>
      <c r="H5" s="158"/>
      <c r="I5" s="159"/>
    </row>
    <row r="6" spans="1:9" ht="7.5" customHeight="1" x14ac:dyDescent="0.2">
      <c r="B6" s="40"/>
      <c r="C6" s="41"/>
      <c r="D6" s="41"/>
      <c r="E6" s="42"/>
      <c r="F6" s="42"/>
      <c r="G6" s="42"/>
      <c r="H6" s="42"/>
      <c r="I6" s="43"/>
    </row>
    <row r="7" spans="1:9" s="39" customFormat="1" ht="17.25" customHeight="1" x14ac:dyDescent="0.2">
      <c r="A7" s="38"/>
      <c r="B7" s="160" t="s">
        <v>261</v>
      </c>
      <c r="C7" s="161"/>
      <c r="D7" s="161"/>
      <c r="E7" s="161"/>
      <c r="F7" s="161"/>
      <c r="G7" s="161"/>
      <c r="H7" s="161"/>
      <c r="I7" s="162"/>
    </row>
    <row r="8" spans="1:9" s="39" customFormat="1" ht="10.5" customHeight="1" x14ac:dyDescent="0.2">
      <c r="A8" s="38"/>
      <c r="B8" s="44"/>
      <c r="C8" s="45"/>
      <c r="D8" s="46"/>
      <c r="E8" s="46"/>
      <c r="F8" s="47"/>
      <c r="G8" s="48"/>
      <c r="I8" s="49"/>
    </row>
    <row r="9" spans="1:9" s="39" customFormat="1" ht="18.600000000000001" customHeight="1" x14ac:dyDescent="0.2">
      <c r="A9" s="38"/>
      <c r="B9" s="163" t="s">
        <v>262</v>
      </c>
      <c r="C9" s="164"/>
      <c r="D9" s="165"/>
      <c r="E9" s="166"/>
      <c r="F9" s="50"/>
      <c r="G9" s="48"/>
      <c r="I9" s="49"/>
    </row>
    <row r="10" spans="1:9" s="39" customFormat="1" ht="18.600000000000001" customHeight="1" x14ac:dyDescent="0.2">
      <c r="A10" s="51"/>
      <c r="B10" s="52"/>
      <c r="C10" s="53"/>
      <c r="D10" s="167"/>
      <c r="E10" s="168"/>
      <c r="F10" s="54"/>
      <c r="G10" s="48"/>
      <c r="I10" s="49"/>
    </row>
    <row r="11" spans="1:9" s="39" customFormat="1" ht="10.5" customHeight="1" thickBot="1" x14ac:dyDescent="0.25">
      <c r="A11" s="38"/>
      <c r="B11" s="55"/>
      <c r="C11" s="56"/>
      <c r="D11" s="57"/>
      <c r="E11" s="58"/>
      <c r="F11" s="59"/>
      <c r="G11" s="60"/>
      <c r="H11" s="61"/>
      <c r="I11" s="62"/>
    </row>
    <row r="12" spans="1:9" s="39" customFormat="1" ht="7.5" customHeight="1" x14ac:dyDescent="0.2">
      <c r="A12" s="38"/>
      <c r="B12" s="63"/>
      <c r="C12" s="64"/>
      <c r="D12" s="64"/>
      <c r="E12" s="64"/>
      <c r="F12" s="65"/>
      <c r="G12" s="65"/>
    </row>
    <row r="13" spans="1:9" s="39" customFormat="1" ht="22.5" customHeight="1" x14ac:dyDescent="0.2">
      <c r="A13" s="51"/>
      <c r="B13" s="169" t="s">
        <v>263</v>
      </c>
      <c r="C13" s="170"/>
      <c r="D13" s="170"/>
      <c r="E13" s="170"/>
      <c r="F13" s="170"/>
      <c r="G13" s="170"/>
      <c r="H13" s="170"/>
      <c r="I13" s="170"/>
    </row>
    <row r="14" spans="1:9" s="39" customFormat="1" ht="7.5" customHeight="1" thickBot="1" x14ac:dyDescent="0.25">
      <c r="A14" s="51"/>
      <c r="B14" s="66"/>
      <c r="C14" s="67"/>
      <c r="D14" s="67"/>
      <c r="E14" s="67"/>
      <c r="F14" s="68"/>
      <c r="G14" s="69"/>
    </row>
    <row r="15" spans="1:9" ht="59.1" customHeight="1" x14ac:dyDescent="0.2">
      <c r="B15" s="71" t="s">
        <v>0</v>
      </c>
      <c r="C15" s="72" t="s">
        <v>4</v>
      </c>
      <c r="D15" s="73" t="s">
        <v>173</v>
      </c>
      <c r="E15" s="171" t="s">
        <v>264</v>
      </c>
      <c r="F15" s="172"/>
      <c r="G15" s="173"/>
      <c r="H15" s="73" t="s">
        <v>265</v>
      </c>
      <c r="I15" s="74" t="s">
        <v>266</v>
      </c>
    </row>
    <row r="16" spans="1:9" ht="33.950000000000003" customHeight="1" x14ac:dyDescent="0.2">
      <c r="B16" s="75" t="s">
        <v>281</v>
      </c>
      <c r="C16" s="76" t="s">
        <v>2</v>
      </c>
      <c r="D16" s="119"/>
      <c r="E16" s="77"/>
      <c r="F16" s="78"/>
      <c r="G16" s="78"/>
      <c r="H16" s="78"/>
      <c r="I16" s="79"/>
    </row>
    <row r="17" spans="2:18" ht="30" customHeight="1" x14ac:dyDescent="0.2">
      <c r="B17" s="80" t="s">
        <v>267</v>
      </c>
      <c r="C17" s="81">
        <v>14</v>
      </c>
      <c r="D17" s="123" t="s">
        <v>172</v>
      </c>
      <c r="E17" s="116" t="s">
        <v>3</v>
      </c>
      <c r="F17" s="83">
        <v>6900</v>
      </c>
      <c r="G17" s="84" t="s">
        <v>9</v>
      </c>
      <c r="H17" s="1"/>
      <c r="I17" s="17">
        <f t="shared" ref="I17:I22" si="0">H17*C17</f>
        <v>0</v>
      </c>
      <c r="L17" s="2"/>
      <c r="M17" s="4"/>
      <c r="N17" s="4"/>
      <c r="O17" s="4"/>
      <c r="P17" s="4"/>
      <c r="Q17" s="4"/>
      <c r="R17" s="4"/>
    </row>
    <row r="18" spans="2:18" ht="30" customHeight="1" x14ac:dyDescent="0.2">
      <c r="B18" s="80" t="s">
        <v>274</v>
      </c>
      <c r="C18" s="81">
        <v>6</v>
      </c>
      <c r="D18" s="81" t="s">
        <v>172</v>
      </c>
      <c r="E18" s="116" t="s">
        <v>6</v>
      </c>
      <c r="F18" s="83">
        <v>2900</v>
      </c>
      <c r="G18" s="84" t="s">
        <v>9</v>
      </c>
      <c r="H18" s="1"/>
      <c r="I18" s="17">
        <f t="shared" si="0"/>
        <v>0</v>
      </c>
      <c r="L18" s="2"/>
      <c r="M18" s="4"/>
      <c r="N18" s="4"/>
      <c r="O18" s="4"/>
      <c r="P18" s="4"/>
      <c r="Q18" s="4"/>
      <c r="R18" s="4"/>
    </row>
    <row r="19" spans="2:18" ht="30" customHeight="1" x14ac:dyDescent="0.2">
      <c r="B19" s="80" t="s">
        <v>275</v>
      </c>
      <c r="C19" s="81">
        <v>14</v>
      </c>
      <c r="D19" s="81" t="s">
        <v>172</v>
      </c>
      <c r="E19" s="82" t="s">
        <v>175</v>
      </c>
      <c r="F19" s="85">
        <v>120</v>
      </c>
      <c r="G19" s="84" t="s">
        <v>9</v>
      </c>
      <c r="H19" s="1"/>
      <c r="I19" s="17">
        <f t="shared" si="0"/>
        <v>0</v>
      </c>
      <c r="L19" s="2"/>
      <c r="M19" s="4"/>
      <c r="N19" s="4"/>
      <c r="O19" s="4"/>
      <c r="P19" s="4"/>
      <c r="Q19" s="4"/>
      <c r="R19" s="4"/>
    </row>
    <row r="20" spans="2:18" ht="30" customHeight="1" x14ac:dyDescent="0.2">
      <c r="B20" s="80" t="s">
        <v>276</v>
      </c>
      <c r="C20" s="81">
        <v>6</v>
      </c>
      <c r="D20" s="81" t="s">
        <v>172</v>
      </c>
      <c r="E20" s="82" t="s">
        <v>176</v>
      </c>
      <c r="F20" s="83">
        <v>80</v>
      </c>
      <c r="G20" s="84" t="s">
        <v>9</v>
      </c>
      <c r="H20" s="1"/>
      <c r="I20" s="17">
        <f t="shared" si="0"/>
        <v>0</v>
      </c>
      <c r="L20" s="2"/>
      <c r="M20" s="4"/>
      <c r="N20" s="4"/>
      <c r="O20" s="4"/>
      <c r="P20" s="4"/>
      <c r="Q20" s="4"/>
      <c r="R20" s="4"/>
    </row>
    <row r="21" spans="2:18" ht="30" customHeight="1" x14ac:dyDescent="0.2">
      <c r="B21" s="80" t="s">
        <v>277</v>
      </c>
      <c r="C21" s="81">
        <v>80</v>
      </c>
      <c r="D21" s="81" t="s">
        <v>1</v>
      </c>
      <c r="E21" s="116" t="s">
        <v>7</v>
      </c>
      <c r="F21" s="83"/>
      <c r="G21" s="84"/>
      <c r="H21" s="1"/>
      <c r="I21" s="17">
        <f t="shared" si="0"/>
        <v>0</v>
      </c>
      <c r="L21" s="2"/>
      <c r="M21" s="4"/>
      <c r="N21" s="4"/>
      <c r="O21" s="4"/>
      <c r="P21" s="4"/>
      <c r="Q21" s="4"/>
      <c r="R21" s="4"/>
    </row>
    <row r="22" spans="2:18" ht="30" customHeight="1" x14ac:dyDescent="0.2">
      <c r="B22" s="80" t="s">
        <v>278</v>
      </c>
      <c r="C22" s="81">
        <v>1</v>
      </c>
      <c r="D22" s="81" t="s">
        <v>172</v>
      </c>
      <c r="E22" s="116" t="s">
        <v>8</v>
      </c>
      <c r="F22" s="83">
        <v>200</v>
      </c>
      <c r="G22" s="84" t="s">
        <v>9</v>
      </c>
      <c r="H22" s="1"/>
      <c r="I22" s="17">
        <f t="shared" si="0"/>
        <v>0</v>
      </c>
      <c r="L22" s="2"/>
      <c r="M22" s="4"/>
      <c r="N22" s="4"/>
      <c r="O22" s="4"/>
      <c r="P22" s="4"/>
      <c r="Q22" s="4"/>
      <c r="R22" s="4"/>
    </row>
    <row r="23" spans="2:18" ht="30" customHeight="1" x14ac:dyDescent="0.2">
      <c r="B23" s="174" t="s">
        <v>279</v>
      </c>
      <c r="C23" s="175"/>
      <c r="D23" s="175"/>
      <c r="E23" s="175"/>
      <c r="F23" s="175"/>
      <c r="G23" s="175"/>
      <c r="H23" s="175"/>
      <c r="I23" s="18">
        <f>SUM(I17:I22)</f>
        <v>0</v>
      </c>
      <c r="L23" s="2"/>
      <c r="M23" s="4"/>
      <c r="N23" s="4"/>
      <c r="O23" s="4"/>
      <c r="P23" s="4"/>
      <c r="Q23" s="4"/>
      <c r="R23" s="4"/>
    </row>
    <row r="24" spans="2:18" ht="33.950000000000003" customHeight="1" x14ac:dyDescent="0.2">
      <c r="B24" s="75" t="s">
        <v>282</v>
      </c>
      <c r="C24" s="91" t="s">
        <v>10</v>
      </c>
      <c r="D24" s="78"/>
      <c r="E24" s="78"/>
      <c r="F24" s="78"/>
      <c r="G24" s="78"/>
      <c r="H24" s="78"/>
      <c r="I24" s="79"/>
    </row>
    <row r="25" spans="2:18" ht="30" customHeight="1" x14ac:dyDescent="0.2">
      <c r="B25" s="80" t="s">
        <v>268</v>
      </c>
      <c r="C25" s="81">
        <v>14</v>
      </c>
      <c r="D25" s="81" t="s">
        <v>172</v>
      </c>
      <c r="E25" s="116" t="s">
        <v>3</v>
      </c>
      <c r="F25" s="83">
        <v>8300</v>
      </c>
      <c r="G25" s="84" t="s">
        <v>9</v>
      </c>
      <c r="H25" s="1"/>
      <c r="I25" s="17">
        <f t="shared" ref="I25:I30" si="1">H25*C25</f>
        <v>0</v>
      </c>
      <c r="L25" s="2"/>
      <c r="M25" s="4"/>
      <c r="N25" s="4"/>
      <c r="O25" s="4"/>
      <c r="P25" s="4"/>
      <c r="Q25" s="4"/>
      <c r="R25" s="4"/>
    </row>
    <row r="26" spans="2:18" ht="30" customHeight="1" x14ac:dyDescent="0.2">
      <c r="B26" s="80" t="s">
        <v>269</v>
      </c>
      <c r="C26" s="81">
        <v>6</v>
      </c>
      <c r="D26" s="81" t="s">
        <v>172</v>
      </c>
      <c r="E26" s="116" t="s">
        <v>6</v>
      </c>
      <c r="F26" s="83">
        <v>1400</v>
      </c>
      <c r="G26" s="84" t="s">
        <v>9</v>
      </c>
      <c r="H26" s="1"/>
      <c r="I26" s="17">
        <f t="shared" si="1"/>
        <v>0</v>
      </c>
      <c r="L26" s="2"/>
      <c r="M26" s="4"/>
      <c r="N26" s="4"/>
      <c r="O26" s="4"/>
      <c r="P26" s="4"/>
      <c r="Q26" s="4"/>
      <c r="R26" s="4"/>
    </row>
    <row r="27" spans="2:18" ht="30" customHeight="1" x14ac:dyDescent="0.2">
      <c r="B27" s="80" t="s">
        <v>270</v>
      </c>
      <c r="C27" s="81">
        <v>2</v>
      </c>
      <c r="D27" s="81" t="s">
        <v>172</v>
      </c>
      <c r="E27" s="118" t="s">
        <v>11</v>
      </c>
      <c r="F27" s="85">
        <v>1600</v>
      </c>
      <c r="G27" s="84" t="s">
        <v>9</v>
      </c>
      <c r="H27" s="1"/>
      <c r="I27" s="17">
        <f t="shared" si="1"/>
        <v>0</v>
      </c>
      <c r="L27" s="2"/>
      <c r="M27" s="4"/>
      <c r="N27" s="4"/>
      <c r="O27" s="4"/>
      <c r="P27" s="4"/>
      <c r="Q27" s="4"/>
      <c r="R27" s="4"/>
    </row>
    <row r="28" spans="2:18" ht="30" customHeight="1" x14ac:dyDescent="0.2">
      <c r="B28" s="80" t="s">
        <v>271</v>
      </c>
      <c r="C28" s="81">
        <v>5</v>
      </c>
      <c r="D28" s="81" t="s">
        <v>172</v>
      </c>
      <c r="E28" s="118" t="s">
        <v>12</v>
      </c>
      <c r="F28" s="83">
        <v>1400</v>
      </c>
      <c r="G28" s="84" t="s">
        <v>9</v>
      </c>
      <c r="H28" s="1"/>
      <c r="I28" s="17">
        <f t="shared" si="1"/>
        <v>0</v>
      </c>
      <c r="L28" s="2"/>
      <c r="M28" s="4"/>
      <c r="N28" s="4"/>
      <c r="O28" s="4"/>
      <c r="P28" s="4"/>
      <c r="Q28" s="4"/>
      <c r="R28" s="4"/>
    </row>
    <row r="29" spans="2:18" ht="30" customHeight="1" x14ac:dyDescent="0.2">
      <c r="B29" s="80" t="s">
        <v>272</v>
      </c>
      <c r="C29" s="81">
        <v>40</v>
      </c>
      <c r="D29" s="81" t="s">
        <v>1</v>
      </c>
      <c r="E29" s="116" t="s">
        <v>7</v>
      </c>
      <c r="F29" s="83"/>
      <c r="G29" s="84"/>
      <c r="H29" s="1"/>
      <c r="I29" s="17">
        <f t="shared" si="1"/>
        <v>0</v>
      </c>
      <c r="L29" s="2"/>
      <c r="M29" s="4"/>
      <c r="N29" s="4"/>
      <c r="O29" s="4"/>
      <c r="P29" s="4"/>
      <c r="Q29" s="4"/>
      <c r="R29" s="4"/>
    </row>
    <row r="30" spans="2:18" ht="30" customHeight="1" x14ac:dyDescent="0.2">
      <c r="B30" s="80" t="s">
        <v>273</v>
      </c>
      <c r="C30" s="81">
        <v>1</v>
      </c>
      <c r="D30" s="81" t="s">
        <v>172</v>
      </c>
      <c r="E30" s="116" t="s">
        <v>8</v>
      </c>
      <c r="F30" s="83">
        <v>200</v>
      </c>
      <c r="G30" s="84" t="s">
        <v>9</v>
      </c>
      <c r="H30" s="1"/>
      <c r="I30" s="17">
        <f t="shared" si="1"/>
        <v>0</v>
      </c>
      <c r="L30" s="2"/>
      <c r="M30" s="4"/>
      <c r="N30" s="4"/>
      <c r="O30" s="4"/>
      <c r="P30" s="4"/>
      <c r="Q30" s="4"/>
      <c r="R30" s="4"/>
    </row>
    <row r="31" spans="2:18" ht="30" customHeight="1" x14ac:dyDescent="0.2">
      <c r="B31" s="174" t="s">
        <v>280</v>
      </c>
      <c r="C31" s="175"/>
      <c r="D31" s="175"/>
      <c r="E31" s="175"/>
      <c r="F31" s="175"/>
      <c r="G31" s="175"/>
      <c r="H31" s="175"/>
      <c r="I31" s="18">
        <f>SUM(I25:I30)</f>
        <v>0</v>
      </c>
      <c r="L31" s="2"/>
      <c r="M31" s="4"/>
      <c r="N31" s="4"/>
      <c r="O31" s="4"/>
      <c r="P31" s="4"/>
      <c r="Q31" s="4"/>
      <c r="R31" s="4"/>
    </row>
    <row r="32" spans="2:18" ht="33.950000000000003" customHeight="1" x14ac:dyDescent="0.2">
      <c r="B32" s="75" t="s">
        <v>283</v>
      </c>
      <c r="C32" s="91" t="s">
        <v>13</v>
      </c>
      <c r="D32" s="78"/>
      <c r="E32" s="78"/>
      <c r="F32" s="78"/>
      <c r="G32" s="78"/>
      <c r="H32" s="78"/>
      <c r="I32" s="79"/>
    </row>
    <row r="33" spans="2:18" ht="30" customHeight="1" x14ac:dyDescent="0.2">
      <c r="B33" s="80" t="s">
        <v>284</v>
      </c>
      <c r="C33" s="81">
        <v>14</v>
      </c>
      <c r="D33" s="81" t="s">
        <v>172</v>
      </c>
      <c r="E33" s="116" t="s">
        <v>3</v>
      </c>
      <c r="F33" s="83">
        <v>3700</v>
      </c>
      <c r="G33" s="84" t="s">
        <v>9</v>
      </c>
      <c r="H33" s="1"/>
      <c r="I33" s="17">
        <f t="shared" ref="I33:I38" si="2">H33*C33</f>
        <v>0</v>
      </c>
      <c r="L33" s="2"/>
      <c r="M33" s="4"/>
      <c r="N33" s="4"/>
      <c r="O33" s="4"/>
      <c r="P33" s="4"/>
      <c r="Q33" s="4"/>
      <c r="R33" s="4"/>
    </row>
    <row r="34" spans="2:18" ht="30" customHeight="1" x14ac:dyDescent="0.2">
      <c r="B34" s="80" t="s">
        <v>285</v>
      </c>
      <c r="C34" s="81">
        <v>6</v>
      </c>
      <c r="D34" s="81" t="s">
        <v>172</v>
      </c>
      <c r="E34" s="116" t="s">
        <v>6</v>
      </c>
      <c r="F34" s="83">
        <v>1200</v>
      </c>
      <c r="G34" s="84" t="s">
        <v>9</v>
      </c>
      <c r="H34" s="1"/>
      <c r="I34" s="17">
        <f t="shared" si="2"/>
        <v>0</v>
      </c>
      <c r="L34" s="2"/>
      <c r="M34" s="4"/>
      <c r="N34" s="4"/>
      <c r="O34" s="4"/>
      <c r="P34" s="4"/>
      <c r="Q34" s="4"/>
      <c r="R34" s="4"/>
    </row>
    <row r="35" spans="2:18" ht="30" customHeight="1" x14ac:dyDescent="0.2">
      <c r="B35" s="80" t="s">
        <v>286</v>
      </c>
      <c r="C35" s="81">
        <v>3</v>
      </c>
      <c r="D35" s="81" t="s">
        <v>172</v>
      </c>
      <c r="E35" s="116" t="s">
        <v>6</v>
      </c>
      <c r="F35" s="85">
        <v>600</v>
      </c>
      <c r="G35" s="84" t="s">
        <v>9</v>
      </c>
      <c r="H35" s="1"/>
      <c r="I35" s="17">
        <f t="shared" si="2"/>
        <v>0</v>
      </c>
      <c r="L35" s="2"/>
      <c r="M35" s="4"/>
      <c r="N35" s="4"/>
      <c r="O35" s="4"/>
      <c r="P35" s="4"/>
      <c r="Q35" s="4"/>
      <c r="R35" s="4"/>
    </row>
    <row r="36" spans="2:18" ht="30" customHeight="1" x14ac:dyDescent="0.2">
      <c r="B36" s="80" t="s">
        <v>287</v>
      </c>
      <c r="C36" s="81">
        <v>2</v>
      </c>
      <c r="D36" s="81" t="s">
        <v>172</v>
      </c>
      <c r="E36" s="118" t="s">
        <v>11</v>
      </c>
      <c r="F36" s="83">
        <v>120</v>
      </c>
      <c r="G36" s="84" t="s">
        <v>9</v>
      </c>
      <c r="H36" s="1"/>
      <c r="I36" s="17">
        <f t="shared" si="2"/>
        <v>0</v>
      </c>
      <c r="L36" s="2"/>
      <c r="M36" s="4"/>
      <c r="N36" s="4"/>
      <c r="O36" s="4"/>
      <c r="P36" s="4"/>
      <c r="Q36" s="4"/>
      <c r="R36" s="4"/>
    </row>
    <row r="37" spans="2:18" ht="30" customHeight="1" x14ac:dyDescent="0.2">
      <c r="B37" s="80" t="s">
        <v>288</v>
      </c>
      <c r="C37" s="81">
        <v>100</v>
      </c>
      <c r="D37" s="81" t="s">
        <v>1</v>
      </c>
      <c r="E37" s="116" t="s">
        <v>7</v>
      </c>
      <c r="F37" s="83"/>
      <c r="G37" s="84"/>
      <c r="H37" s="1"/>
      <c r="I37" s="17">
        <f t="shared" si="2"/>
        <v>0</v>
      </c>
      <c r="L37" s="2"/>
      <c r="M37" s="4"/>
      <c r="N37" s="4"/>
      <c r="O37" s="4"/>
      <c r="P37" s="4"/>
      <c r="Q37" s="4"/>
      <c r="R37" s="4"/>
    </row>
    <row r="38" spans="2:18" ht="30" customHeight="1" x14ac:dyDescent="0.2">
      <c r="B38" s="80" t="s">
        <v>289</v>
      </c>
      <c r="C38" s="81">
        <v>1</v>
      </c>
      <c r="D38" s="81" t="s">
        <v>172</v>
      </c>
      <c r="E38" s="116" t="s">
        <v>8</v>
      </c>
      <c r="F38" s="83">
        <v>200</v>
      </c>
      <c r="G38" s="84" t="s">
        <v>9</v>
      </c>
      <c r="H38" s="1"/>
      <c r="I38" s="17">
        <f t="shared" si="2"/>
        <v>0</v>
      </c>
      <c r="L38" s="2"/>
      <c r="M38" s="4"/>
      <c r="N38" s="4"/>
      <c r="O38" s="4"/>
      <c r="P38" s="4"/>
      <c r="Q38" s="4"/>
      <c r="R38" s="4"/>
    </row>
    <row r="39" spans="2:18" ht="30" customHeight="1" x14ac:dyDescent="0.2">
      <c r="B39" s="174" t="s">
        <v>14</v>
      </c>
      <c r="C39" s="175"/>
      <c r="D39" s="175"/>
      <c r="E39" s="175"/>
      <c r="F39" s="175"/>
      <c r="G39" s="175"/>
      <c r="H39" s="175"/>
      <c r="I39" s="18">
        <f>SUM(I33:I38)</f>
        <v>0</v>
      </c>
      <c r="L39" s="2"/>
      <c r="M39" s="4"/>
      <c r="N39" s="4"/>
      <c r="O39" s="4"/>
      <c r="P39" s="4"/>
      <c r="Q39" s="4"/>
      <c r="R39" s="4"/>
    </row>
    <row r="40" spans="2:18" ht="33.950000000000003" customHeight="1" x14ac:dyDescent="0.2">
      <c r="B40" s="75" t="s">
        <v>290</v>
      </c>
      <c r="C40" s="91" t="s">
        <v>19</v>
      </c>
      <c r="D40" s="78"/>
      <c r="E40" s="78"/>
      <c r="F40" s="78"/>
      <c r="G40" s="78"/>
      <c r="H40" s="78"/>
      <c r="I40" s="79"/>
    </row>
    <row r="41" spans="2:18" ht="30" customHeight="1" x14ac:dyDescent="0.2">
      <c r="B41" s="80" t="s">
        <v>291</v>
      </c>
      <c r="C41" s="81">
        <v>14</v>
      </c>
      <c r="D41" s="81" t="s">
        <v>172</v>
      </c>
      <c r="E41" s="116" t="s">
        <v>3</v>
      </c>
      <c r="F41" s="83">
        <v>4000</v>
      </c>
      <c r="G41" s="84" t="s">
        <v>9</v>
      </c>
      <c r="H41" s="1"/>
      <c r="I41" s="17">
        <f t="shared" ref="I41:I49" si="3">H41*C41</f>
        <v>0</v>
      </c>
      <c r="L41" s="2"/>
      <c r="M41" s="4"/>
      <c r="N41" s="4"/>
      <c r="O41" s="4"/>
      <c r="P41" s="4"/>
      <c r="Q41" s="4"/>
      <c r="R41" s="4"/>
    </row>
    <row r="42" spans="2:18" ht="30" customHeight="1" x14ac:dyDescent="0.2">
      <c r="B42" s="80" t="s">
        <v>292</v>
      </c>
      <c r="C42" s="81">
        <v>6</v>
      </c>
      <c r="D42" s="81" t="s">
        <v>172</v>
      </c>
      <c r="E42" s="116" t="s">
        <v>15</v>
      </c>
      <c r="F42" s="83">
        <v>250</v>
      </c>
      <c r="G42" s="84" t="s">
        <v>9</v>
      </c>
      <c r="H42" s="1"/>
      <c r="I42" s="17">
        <f t="shared" si="3"/>
        <v>0</v>
      </c>
      <c r="L42" s="2"/>
      <c r="M42" s="4"/>
      <c r="N42" s="4"/>
      <c r="O42" s="4"/>
      <c r="P42" s="4"/>
      <c r="Q42" s="4"/>
      <c r="R42" s="4"/>
    </row>
    <row r="43" spans="2:18" ht="30" customHeight="1" x14ac:dyDescent="0.2">
      <c r="B43" s="80" t="s">
        <v>293</v>
      </c>
      <c r="C43" s="81">
        <v>6</v>
      </c>
      <c r="D43" s="81" t="s">
        <v>172</v>
      </c>
      <c r="E43" s="116" t="s">
        <v>6</v>
      </c>
      <c r="F43" s="85">
        <v>600</v>
      </c>
      <c r="G43" s="84" t="s">
        <v>9</v>
      </c>
      <c r="H43" s="1"/>
      <c r="I43" s="17">
        <f t="shared" si="3"/>
        <v>0</v>
      </c>
      <c r="L43" s="2"/>
      <c r="M43" s="4"/>
      <c r="N43" s="4"/>
      <c r="O43" s="4"/>
      <c r="P43" s="4"/>
      <c r="Q43" s="4"/>
      <c r="R43" s="4"/>
    </row>
    <row r="44" spans="2:18" ht="30" customHeight="1" x14ac:dyDescent="0.2">
      <c r="B44" s="80" t="s">
        <v>294</v>
      </c>
      <c r="C44" s="81">
        <v>2</v>
      </c>
      <c r="D44" s="81" t="s">
        <v>172</v>
      </c>
      <c r="E44" s="118" t="s">
        <v>11</v>
      </c>
      <c r="F44" s="83">
        <v>800</v>
      </c>
      <c r="G44" s="84" t="s">
        <v>9</v>
      </c>
      <c r="H44" s="1"/>
      <c r="I44" s="17">
        <f t="shared" si="3"/>
        <v>0</v>
      </c>
      <c r="L44" s="2"/>
      <c r="M44" s="4"/>
      <c r="N44" s="4"/>
      <c r="O44" s="4"/>
      <c r="P44" s="4"/>
      <c r="Q44" s="4"/>
      <c r="R44" s="4"/>
    </row>
    <row r="45" spans="2:18" ht="30" customHeight="1" x14ac:dyDescent="0.2">
      <c r="B45" s="80" t="s">
        <v>295</v>
      </c>
      <c r="C45" s="81">
        <v>3</v>
      </c>
      <c r="D45" s="81" t="s">
        <v>172</v>
      </c>
      <c r="E45" s="116" t="s">
        <v>16</v>
      </c>
      <c r="F45" s="83">
        <v>110</v>
      </c>
      <c r="G45" s="84" t="s">
        <v>9</v>
      </c>
      <c r="H45" s="1"/>
      <c r="I45" s="17">
        <f t="shared" si="3"/>
        <v>0</v>
      </c>
      <c r="L45" s="2"/>
      <c r="M45" s="4"/>
      <c r="N45" s="4"/>
      <c r="O45" s="4"/>
      <c r="P45" s="4"/>
      <c r="Q45" s="4"/>
      <c r="R45" s="4"/>
    </row>
    <row r="46" spans="2:18" ht="30" customHeight="1" x14ac:dyDescent="0.2">
      <c r="B46" s="80" t="s">
        <v>296</v>
      </c>
      <c r="C46" s="81">
        <v>6</v>
      </c>
      <c r="D46" s="81" t="s">
        <v>172</v>
      </c>
      <c r="E46" s="116" t="s">
        <v>17</v>
      </c>
      <c r="F46" s="83">
        <v>70</v>
      </c>
      <c r="G46" s="84" t="s">
        <v>9</v>
      </c>
      <c r="H46" s="1"/>
      <c r="I46" s="17">
        <f t="shared" si="3"/>
        <v>0</v>
      </c>
      <c r="L46" s="2"/>
      <c r="M46" s="4"/>
      <c r="N46" s="4"/>
      <c r="O46" s="4"/>
      <c r="P46" s="4"/>
      <c r="Q46" s="4"/>
      <c r="R46" s="4"/>
    </row>
    <row r="47" spans="2:18" ht="30" customHeight="1" x14ac:dyDescent="0.2">
      <c r="B47" s="80" t="s">
        <v>297</v>
      </c>
      <c r="C47" s="81">
        <v>6</v>
      </c>
      <c r="D47" s="81" t="s">
        <v>172</v>
      </c>
      <c r="E47" s="116" t="s">
        <v>18</v>
      </c>
      <c r="F47" s="83">
        <v>600</v>
      </c>
      <c r="G47" s="84" t="s">
        <v>9</v>
      </c>
      <c r="H47" s="1"/>
      <c r="I47" s="17">
        <f t="shared" si="3"/>
        <v>0</v>
      </c>
      <c r="L47" s="2"/>
      <c r="M47" s="4"/>
      <c r="N47" s="4"/>
      <c r="O47" s="4"/>
      <c r="P47" s="4"/>
      <c r="Q47" s="4"/>
      <c r="R47" s="4"/>
    </row>
    <row r="48" spans="2:18" ht="30" customHeight="1" x14ac:dyDescent="0.2">
      <c r="B48" s="80" t="s">
        <v>298</v>
      </c>
      <c r="C48" s="81">
        <v>40</v>
      </c>
      <c r="D48" s="81" t="s">
        <v>1</v>
      </c>
      <c r="E48" s="116" t="s">
        <v>7</v>
      </c>
      <c r="F48" s="83"/>
      <c r="G48" s="84"/>
      <c r="H48" s="1"/>
      <c r="I48" s="17">
        <f t="shared" si="3"/>
        <v>0</v>
      </c>
      <c r="L48" s="2"/>
      <c r="M48" s="4"/>
      <c r="N48" s="4"/>
      <c r="O48" s="4"/>
      <c r="P48" s="4"/>
      <c r="Q48" s="4"/>
      <c r="R48" s="4"/>
    </row>
    <row r="49" spans="2:18" ht="30" customHeight="1" x14ac:dyDescent="0.2">
      <c r="B49" s="80" t="s">
        <v>299</v>
      </c>
      <c r="C49" s="81">
        <v>1</v>
      </c>
      <c r="D49" s="81" t="s">
        <v>172</v>
      </c>
      <c r="E49" s="116" t="s">
        <v>8</v>
      </c>
      <c r="F49" s="83">
        <v>200</v>
      </c>
      <c r="G49" s="84" t="s">
        <v>9</v>
      </c>
      <c r="H49" s="1"/>
      <c r="I49" s="17">
        <f t="shared" si="3"/>
        <v>0</v>
      </c>
      <c r="L49" s="2"/>
      <c r="M49" s="4"/>
      <c r="N49" s="4"/>
      <c r="O49" s="4"/>
      <c r="P49" s="4"/>
      <c r="Q49" s="4"/>
      <c r="R49" s="4"/>
    </row>
    <row r="50" spans="2:18" ht="30" customHeight="1" x14ac:dyDescent="0.2">
      <c r="B50" s="174" t="s">
        <v>20</v>
      </c>
      <c r="C50" s="175"/>
      <c r="D50" s="175"/>
      <c r="E50" s="175"/>
      <c r="F50" s="175"/>
      <c r="G50" s="175"/>
      <c r="H50" s="175"/>
      <c r="I50" s="18">
        <f>SUM(I41:I49)</f>
        <v>0</v>
      </c>
      <c r="L50" s="2"/>
      <c r="M50" s="4"/>
      <c r="N50" s="4"/>
      <c r="O50" s="4"/>
      <c r="P50" s="4"/>
      <c r="Q50" s="4"/>
      <c r="R50" s="4"/>
    </row>
    <row r="51" spans="2:18" s="101" customFormat="1" ht="36" customHeight="1" x14ac:dyDescent="0.2">
      <c r="B51" s="136" t="s">
        <v>310</v>
      </c>
      <c r="C51" s="137"/>
      <c r="D51" s="137"/>
      <c r="E51" s="137"/>
      <c r="F51" s="137"/>
      <c r="G51" s="137"/>
      <c r="H51" s="137"/>
      <c r="I51" s="138"/>
      <c r="J51" s="34"/>
    </row>
    <row r="52" spans="2:18" s="39" customFormat="1" ht="39" customHeight="1" x14ac:dyDescent="0.2">
      <c r="B52" s="139" t="s">
        <v>311</v>
      </c>
      <c r="C52" s="141" t="s">
        <v>255</v>
      </c>
      <c r="D52" s="141"/>
      <c r="E52" s="141"/>
      <c r="F52" s="141"/>
      <c r="G52" s="141"/>
      <c r="H52" s="141"/>
      <c r="I52" s="142"/>
      <c r="J52" s="34"/>
    </row>
    <row r="53" spans="2:18" s="39" customFormat="1" ht="39" customHeight="1" x14ac:dyDescent="0.2">
      <c r="B53" s="140"/>
      <c r="C53" s="143" t="s">
        <v>257</v>
      </c>
      <c r="D53" s="144"/>
      <c r="E53" s="145"/>
      <c r="F53" s="19">
        <v>5000000</v>
      </c>
      <c r="G53" s="20"/>
      <c r="H53" s="21" t="s">
        <v>256</v>
      </c>
      <c r="I53" s="22">
        <v>0</v>
      </c>
      <c r="J53" s="34"/>
    </row>
    <row r="54" spans="2:18" s="39" customFormat="1" ht="39" customHeight="1" x14ac:dyDescent="0.2">
      <c r="B54" s="140"/>
      <c r="C54" s="92"/>
      <c r="D54" s="93"/>
      <c r="E54" s="94"/>
      <c r="F54" s="23">
        <v>3000000</v>
      </c>
      <c r="G54" s="20"/>
      <c r="H54" s="24" t="s">
        <v>256</v>
      </c>
      <c r="I54" s="22">
        <v>0</v>
      </c>
      <c r="J54" s="34"/>
    </row>
    <row r="55" spans="2:18" s="39" customFormat="1" ht="39" customHeight="1" x14ac:dyDescent="0.2">
      <c r="B55" s="140"/>
      <c r="C55" s="143" t="s">
        <v>258</v>
      </c>
      <c r="D55" s="144"/>
      <c r="E55" s="145"/>
      <c r="F55" s="25">
        <v>1000000</v>
      </c>
      <c r="G55" s="26"/>
      <c r="H55" s="27" t="s">
        <v>256</v>
      </c>
      <c r="I55" s="22">
        <v>0</v>
      </c>
      <c r="J55" s="34"/>
    </row>
    <row r="56" spans="2:18" s="39" customFormat="1" ht="39" customHeight="1" x14ac:dyDescent="0.2">
      <c r="B56" s="140"/>
      <c r="C56" s="146" t="s">
        <v>259</v>
      </c>
      <c r="D56" s="147"/>
      <c r="E56" s="147"/>
      <c r="F56" s="147"/>
      <c r="G56" s="147"/>
      <c r="H56" s="147"/>
      <c r="I56" s="28"/>
      <c r="J56" s="34"/>
    </row>
    <row r="57" spans="2:18" s="39" customFormat="1" ht="39" customHeight="1" x14ac:dyDescent="0.2">
      <c r="B57" s="95" t="s">
        <v>312</v>
      </c>
      <c r="C57" s="148" t="s">
        <v>309</v>
      </c>
      <c r="D57" s="149"/>
      <c r="E57" s="149"/>
      <c r="F57" s="149"/>
      <c r="G57" s="149"/>
      <c r="H57" s="96"/>
      <c r="I57" s="29"/>
      <c r="J57" s="34"/>
      <c r="L57" s="34"/>
    </row>
    <row r="58" spans="2:18" ht="6.95" customHeight="1" x14ac:dyDescent="0.2">
      <c r="B58" s="97"/>
      <c r="C58" s="98"/>
      <c r="D58" s="98"/>
      <c r="E58" s="99"/>
      <c r="F58" s="99"/>
      <c r="G58" s="99"/>
      <c r="H58" s="99"/>
      <c r="I58" s="100"/>
      <c r="L58" s="101"/>
      <c r="M58" s="102"/>
      <c r="N58" s="102"/>
      <c r="O58" s="102"/>
      <c r="P58" s="102"/>
      <c r="Q58" s="102"/>
      <c r="R58" s="102"/>
    </row>
    <row r="59" spans="2:18" ht="30" customHeight="1" x14ac:dyDescent="0.2">
      <c r="B59" s="124" t="s">
        <v>300</v>
      </c>
      <c r="C59" s="125"/>
      <c r="D59" s="125"/>
      <c r="E59" s="125"/>
      <c r="F59" s="125"/>
      <c r="G59" s="125"/>
      <c r="H59" s="126"/>
      <c r="I59" s="103">
        <f>SUM(I23,I31,I39,I50)</f>
        <v>0</v>
      </c>
      <c r="L59" s="101"/>
      <c r="M59" s="102"/>
      <c r="N59" s="102"/>
      <c r="O59" s="102"/>
      <c r="P59" s="102"/>
      <c r="Q59" s="102"/>
      <c r="R59" s="102"/>
    </row>
    <row r="60" spans="2:18" ht="30" customHeight="1" x14ac:dyDescent="0.2">
      <c r="B60" s="124" t="s">
        <v>301</v>
      </c>
      <c r="C60" s="125"/>
      <c r="D60" s="125"/>
      <c r="E60" s="125"/>
      <c r="F60" s="125"/>
      <c r="G60" s="125"/>
      <c r="H60" s="13">
        <v>0.19</v>
      </c>
      <c r="I60" s="103">
        <f>I59*H60</f>
        <v>0</v>
      </c>
      <c r="L60" s="101"/>
      <c r="M60" s="102"/>
      <c r="N60" s="102"/>
      <c r="O60" s="102"/>
      <c r="P60" s="102"/>
      <c r="Q60" s="102"/>
      <c r="R60" s="102"/>
    </row>
    <row r="61" spans="2:18" ht="30" customHeight="1" x14ac:dyDescent="0.2">
      <c r="B61" s="124" t="s">
        <v>302</v>
      </c>
      <c r="C61" s="125"/>
      <c r="D61" s="125"/>
      <c r="E61" s="125"/>
      <c r="F61" s="125"/>
      <c r="G61" s="125"/>
      <c r="H61" s="126"/>
      <c r="I61" s="103">
        <f>I59+I60</f>
        <v>0</v>
      </c>
      <c r="L61" s="101"/>
      <c r="M61" s="102"/>
      <c r="N61" s="102"/>
      <c r="O61" s="102"/>
      <c r="P61" s="102"/>
      <c r="Q61" s="102"/>
      <c r="R61" s="102"/>
    </row>
    <row r="62" spans="2:18" ht="30" customHeight="1" x14ac:dyDescent="0.2">
      <c r="B62" s="127" t="s">
        <v>303</v>
      </c>
      <c r="C62" s="128"/>
      <c r="D62" s="128"/>
      <c r="E62" s="128"/>
      <c r="F62" s="128"/>
      <c r="G62" s="129"/>
      <c r="H62" s="14"/>
      <c r="I62" s="103">
        <f>I61*H62</f>
        <v>0</v>
      </c>
      <c r="L62" s="101"/>
      <c r="M62" s="102"/>
      <c r="N62" s="102"/>
      <c r="O62" s="102"/>
      <c r="P62" s="102"/>
      <c r="Q62" s="102"/>
      <c r="R62" s="102"/>
    </row>
    <row r="63" spans="2:18" ht="30" customHeight="1" thickBot="1" x14ac:dyDescent="0.25">
      <c r="B63" s="130" t="s">
        <v>21</v>
      </c>
      <c r="C63" s="131"/>
      <c r="D63" s="131"/>
      <c r="E63" s="131"/>
      <c r="F63" s="131"/>
      <c r="G63" s="131"/>
      <c r="H63" s="132"/>
      <c r="I63" s="104">
        <f>I61-I62</f>
        <v>0</v>
      </c>
      <c r="L63" s="101"/>
      <c r="M63" s="102"/>
      <c r="N63" s="102"/>
      <c r="O63" s="102"/>
      <c r="P63" s="102"/>
      <c r="Q63" s="102"/>
      <c r="R63" s="102"/>
    </row>
    <row r="64" spans="2:18" ht="6.95" customHeight="1" thickBot="1" x14ac:dyDescent="0.25">
      <c r="B64" s="101"/>
      <c r="C64" s="101"/>
      <c r="D64" s="101"/>
      <c r="E64" s="39"/>
      <c r="F64" s="39"/>
      <c r="G64" s="39"/>
      <c r="H64" s="39"/>
      <c r="I64" s="39"/>
    </row>
    <row r="65" spans="2:18" ht="33.6" customHeight="1" x14ac:dyDescent="0.25">
      <c r="B65" s="133" t="s">
        <v>304</v>
      </c>
      <c r="C65" s="134"/>
      <c r="D65" s="134"/>
      <c r="E65" s="134"/>
      <c r="F65" s="134"/>
      <c r="G65" s="134"/>
      <c r="H65" s="134"/>
      <c r="I65" s="135"/>
      <c r="L65" s="105"/>
      <c r="M65" s="105"/>
      <c r="N65" s="105"/>
      <c r="O65" s="105"/>
      <c r="P65" s="105"/>
      <c r="Q65" s="105"/>
      <c r="R65" s="105"/>
    </row>
    <row r="66" spans="2:18" ht="30" customHeight="1" x14ac:dyDescent="0.2">
      <c r="B66" s="106" t="s">
        <v>305</v>
      </c>
      <c r="C66" s="107">
        <v>8</v>
      </c>
      <c r="D66" s="107" t="s">
        <v>174</v>
      </c>
      <c r="E66" s="108" t="s">
        <v>306</v>
      </c>
      <c r="H66" s="15">
        <v>0</v>
      </c>
      <c r="I66" s="109">
        <f>C66*H66</f>
        <v>0</v>
      </c>
      <c r="L66" s="101"/>
      <c r="M66" s="102"/>
      <c r="N66" s="102"/>
      <c r="O66" s="102"/>
      <c r="P66" s="102"/>
      <c r="Q66" s="102"/>
      <c r="R66" s="102"/>
    </row>
    <row r="67" spans="2:18" ht="30" customHeight="1" thickBot="1" x14ac:dyDescent="0.25">
      <c r="B67" s="110" t="s">
        <v>307</v>
      </c>
      <c r="C67" s="111">
        <v>16</v>
      </c>
      <c r="D67" s="111" t="s">
        <v>174</v>
      </c>
      <c r="E67" s="112" t="s">
        <v>308</v>
      </c>
      <c r="F67" s="113"/>
      <c r="G67" s="113"/>
      <c r="H67" s="16">
        <v>0</v>
      </c>
      <c r="I67" s="114">
        <f>C67*H67</f>
        <v>0</v>
      </c>
      <c r="L67" s="101"/>
      <c r="M67" s="102"/>
      <c r="N67" s="102"/>
      <c r="O67" s="102"/>
      <c r="P67" s="102"/>
      <c r="Q67" s="102"/>
      <c r="R67" s="102"/>
    </row>
  </sheetData>
  <sheetProtection algorithmName="SHA-512" hashValue="2yyWci7ZQgdSkYatb1TZ9W7Rz4oM5z2Q0cG9KAPQNmkJYg+At6hEMjNwyj9403um9t3s49JfKKhyByDBR04q3g==" saltValue="kw8HnBU8nLPnKggUoJ0GKQ==" spinCount="100000" sheet="1" objects="1" scenarios="1" formatCells="0" formatColumns="0" selectLockedCells="1"/>
  <protectedRanges>
    <protectedRange password="CC3D" sqref="H66:H67" name="Bereich1_2_1"/>
    <protectedRange password="CC3D" sqref="I52:I57" name="Bereich1_5"/>
    <protectedRange password="CC3D" sqref="I51" name="Bereich1_6"/>
  </protectedRanges>
  <mergeCells count="25">
    <mergeCell ref="B13:I13"/>
    <mergeCell ref="E15:G15"/>
    <mergeCell ref="B50:H50"/>
    <mergeCell ref="B39:H39"/>
    <mergeCell ref="B59:H59"/>
    <mergeCell ref="B31:H31"/>
    <mergeCell ref="B23:H23"/>
    <mergeCell ref="B2:I2"/>
    <mergeCell ref="B4:I4"/>
    <mergeCell ref="B5:I5"/>
    <mergeCell ref="B7:I7"/>
    <mergeCell ref="B9:C9"/>
    <mergeCell ref="D9:E10"/>
    <mergeCell ref="B61:H61"/>
    <mergeCell ref="B62:G62"/>
    <mergeCell ref="B63:H63"/>
    <mergeCell ref="B65:I65"/>
    <mergeCell ref="B51:I51"/>
    <mergeCell ref="B52:B56"/>
    <mergeCell ref="C52:I52"/>
    <mergeCell ref="C53:E53"/>
    <mergeCell ref="C55:E55"/>
    <mergeCell ref="C56:H56"/>
    <mergeCell ref="C57:G57"/>
    <mergeCell ref="B60:G60"/>
  </mergeCells>
  <phoneticPr fontId="16" type="noConversion"/>
  <pageMargins left="0.23622047244094491" right="0.23622047244094491" top="0.74803149606299213" bottom="0.74803149606299213" header="0.31496062992125984" footer="0.31496062992125984"/>
  <pageSetup paperSize="9" scale="92"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Fill="0" autoLine="0" autoPict="0">
                <anchor moveWithCells="1">
                  <from>
                    <xdr:col>8</xdr:col>
                    <xdr:colOff>123825</xdr:colOff>
                    <xdr:row>55</xdr:row>
                    <xdr:rowOff>9525</xdr:rowOff>
                  </from>
                  <to>
                    <xdr:col>8</xdr:col>
                    <xdr:colOff>428625</xdr:colOff>
                    <xdr:row>55</xdr:row>
                    <xdr:rowOff>238125</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8</xdr:col>
                    <xdr:colOff>123825</xdr:colOff>
                    <xdr:row>55</xdr:row>
                    <xdr:rowOff>238125</xdr:rowOff>
                  </from>
                  <to>
                    <xdr:col>8</xdr:col>
                    <xdr:colOff>428625</xdr:colOff>
                    <xdr:row>55</xdr:row>
                    <xdr:rowOff>419100</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8</xdr:col>
                    <xdr:colOff>104775</xdr:colOff>
                    <xdr:row>56</xdr:row>
                    <xdr:rowOff>28575</xdr:rowOff>
                  </from>
                  <to>
                    <xdr:col>8</xdr:col>
                    <xdr:colOff>409575</xdr:colOff>
                    <xdr:row>56</xdr:row>
                    <xdr:rowOff>257175</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8</xdr:col>
                    <xdr:colOff>104775</xdr:colOff>
                    <xdr:row>56</xdr:row>
                    <xdr:rowOff>228600</xdr:rowOff>
                  </from>
                  <to>
                    <xdr:col>8</xdr:col>
                    <xdr:colOff>409575</xdr:colOff>
                    <xdr:row>56</xdr:row>
                    <xdr:rowOff>447675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CC"/>
    <pageSetUpPr fitToPage="1"/>
  </sheetPr>
  <dimension ref="A1:R78"/>
  <sheetViews>
    <sheetView showGridLines="0" zoomScaleNormal="100" workbookViewId="0">
      <selection activeCell="D9" sqref="D9:E10"/>
    </sheetView>
  </sheetViews>
  <sheetFormatPr baseColWidth="10" defaultRowHeight="12.75" x14ac:dyDescent="0.2"/>
  <cols>
    <col min="1" max="1" width="1.875" style="34" customWidth="1"/>
    <col min="2" max="3" width="8.625" style="35" customWidth="1"/>
    <col min="4" max="4" width="6.625" style="35" customWidth="1"/>
    <col min="5" max="5" width="50.625" style="34" customWidth="1"/>
    <col min="6" max="6" width="15.625" style="34" customWidth="1"/>
    <col min="7" max="7" width="4.625" style="34" customWidth="1"/>
    <col min="8" max="9" width="12.625" style="34" customWidth="1"/>
    <col min="10" max="10" width="1.875" style="34" customWidth="1"/>
    <col min="11" max="16384" width="11" style="34"/>
  </cols>
  <sheetData>
    <row r="1" spans="1:9" ht="11.25" customHeight="1" thickBot="1" x14ac:dyDescent="0.25"/>
    <row r="2" spans="1:9" ht="37.5" customHeight="1" x14ac:dyDescent="0.2">
      <c r="B2" s="150" t="s">
        <v>254</v>
      </c>
      <c r="C2" s="151"/>
      <c r="D2" s="151"/>
      <c r="E2" s="151"/>
      <c r="F2" s="151"/>
      <c r="G2" s="151"/>
      <c r="H2" s="151"/>
      <c r="I2" s="152"/>
    </row>
    <row r="3" spans="1:9" ht="7.5" customHeight="1" x14ac:dyDescent="0.2">
      <c r="B3" s="36"/>
      <c r="I3" s="37"/>
    </row>
    <row r="4" spans="1:9" ht="60.6" customHeight="1" x14ac:dyDescent="0.2">
      <c r="B4" s="153" t="s">
        <v>260</v>
      </c>
      <c r="C4" s="154"/>
      <c r="D4" s="154"/>
      <c r="E4" s="154"/>
      <c r="F4" s="154"/>
      <c r="G4" s="154"/>
      <c r="H4" s="154"/>
      <c r="I4" s="177"/>
    </row>
    <row r="5" spans="1:9" s="39" customFormat="1" ht="41.1" customHeight="1" x14ac:dyDescent="0.2">
      <c r="A5" s="38"/>
      <c r="B5" s="157" t="s">
        <v>314</v>
      </c>
      <c r="C5" s="158"/>
      <c r="D5" s="158"/>
      <c r="E5" s="158"/>
      <c r="F5" s="158"/>
      <c r="G5" s="158"/>
      <c r="H5" s="158"/>
      <c r="I5" s="159"/>
    </row>
    <row r="6" spans="1:9" ht="7.5" customHeight="1" x14ac:dyDescent="0.2">
      <c r="B6" s="40"/>
      <c r="C6" s="41"/>
      <c r="D6" s="41"/>
      <c r="E6" s="42"/>
      <c r="F6" s="42"/>
      <c r="G6" s="42"/>
      <c r="H6" s="42"/>
      <c r="I6" s="43"/>
    </row>
    <row r="7" spans="1:9" s="39" customFormat="1" ht="17.25" customHeight="1" x14ac:dyDescent="0.2">
      <c r="A7" s="38"/>
      <c r="B7" s="160" t="s">
        <v>261</v>
      </c>
      <c r="C7" s="178"/>
      <c r="D7" s="178"/>
      <c r="E7" s="178"/>
      <c r="F7" s="178"/>
      <c r="G7" s="178"/>
      <c r="H7" s="178"/>
      <c r="I7" s="162"/>
    </row>
    <row r="8" spans="1:9" s="39" customFormat="1" ht="10.5" customHeight="1" x14ac:dyDescent="0.2">
      <c r="A8" s="38"/>
      <c r="B8" s="44"/>
      <c r="C8" s="45"/>
      <c r="D8" s="46"/>
      <c r="E8" s="46"/>
      <c r="F8" s="47"/>
      <c r="G8" s="48"/>
      <c r="I8" s="49"/>
    </row>
    <row r="9" spans="1:9" s="39" customFormat="1" ht="18.600000000000001" customHeight="1" x14ac:dyDescent="0.2">
      <c r="A9" s="38"/>
      <c r="B9" s="179" t="s">
        <v>262</v>
      </c>
      <c r="C9" s="180"/>
      <c r="D9" s="165"/>
      <c r="E9" s="166"/>
      <c r="F9" s="50"/>
      <c r="G9" s="48"/>
      <c r="I9" s="49"/>
    </row>
    <row r="10" spans="1:9" s="39" customFormat="1" ht="18.600000000000001" customHeight="1" x14ac:dyDescent="0.2">
      <c r="A10" s="51"/>
      <c r="B10" s="52"/>
      <c r="C10" s="53"/>
      <c r="D10" s="167"/>
      <c r="E10" s="168"/>
      <c r="F10" s="54"/>
      <c r="G10" s="48"/>
      <c r="I10" s="49"/>
    </row>
    <row r="11" spans="1:9" s="39" customFormat="1" ht="10.5" customHeight="1" thickBot="1" x14ac:dyDescent="0.25">
      <c r="A11" s="38"/>
      <c r="B11" s="55"/>
      <c r="C11" s="56"/>
      <c r="D11" s="57"/>
      <c r="E11" s="58"/>
      <c r="F11" s="59"/>
      <c r="G11" s="60"/>
      <c r="H11" s="61"/>
      <c r="I11" s="62"/>
    </row>
    <row r="12" spans="1:9" s="39" customFormat="1" ht="7.5" customHeight="1" x14ac:dyDescent="0.2">
      <c r="A12" s="38"/>
      <c r="B12" s="63"/>
      <c r="C12" s="64"/>
      <c r="D12" s="64"/>
      <c r="E12" s="64"/>
      <c r="F12" s="65"/>
      <c r="G12" s="65"/>
    </row>
    <row r="13" spans="1:9" s="39" customFormat="1" ht="22.5" customHeight="1" x14ac:dyDescent="0.2">
      <c r="A13" s="51"/>
      <c r="B13" s="169" t="s">
        <v>263</v>
      </c>
      <c r="C13" s="176"/>
      <c r="D13" s="176"/>
      <c r="E13" s="176"/>
      <c r="F13" s="176"/>
      <c r="G13" s="176"/>
      <c r="H13" s="176"/>
      <c r="I13" s="176"/>
    </row>
    <row r="14" spans="1:9" s="39" customFormat="1" ht="7.5" customHeight="1" thickBot="1" x14ac:dyDescent="0.25">
      <c r="A14" s="51"/>
      <c r="B14" s="66"/>
      <c r="C14" s="67"/>
      <c r="D14" s="67"/>
      <c r="E14" s="67"/>
      <c r="F14" s="68"/>
      <c r="G14" s="69"/>
    </row>
    <row r="15" spans="1:9" ht="59.1" customHeight="1" x14ac:dyDescent="0.2">
      <c r="B15" s="71" t="s">
        <v>0</v>
      </c>
      <c r="C15" s="72" t="s">
        <v>4</v>
      </c>
      <c r="D15" s="73" t="s">
        <v>173</v>
      </c>
      <c r="E15" s="171" t="s">
        <v>264</v>
      </c>
      <c r="F15" s="172"/>
      <c r="G15" s="173"/>
      <c r="H15" s="73" t="s">
        <v>265</v>
      </c>
      <c r="I15" s="74" t="s">
        <v>266</v>
      </c>
    </row>
    <row r="16" spans="1:9" ht="33.950000000000003" customHeight="1" x14ac:dyDescent="0.2">
      <c r="B16" s="75" t="s">
        <v>313</v>
      </c>
      <c r="C16" s="76" t="s">
        <v>23</v>
      </c>
      <c r="D16" s="119"/>
      <c r="E16" s="77"/>
      <c r="F16" s="78"/>
      <c r="G16" s="78"/>
      <c r="H16" s="78"/>
      <c r="I16" s="79"/>
    </row>
    <row r="17" spans="2:18" ht="30" customHeight="1" x14ac:dyDescent="0.2">
      <c r="B17" s="80" t="s">
        <v>316</v>
      </c>
      <c r="C17" s="81">
        <v>14</v>
      </c>
      <c r="D17" s="81" t="s">
        <v>172</v>
      </c>
      <c r="E17" s="116" t="s">
        <v>3</v>
      </c>
      <c r="F17" s="83">
        <v>9800</v>
      </c>
      <c r="G17" s="84" t="s">
        <v>9</v>
      </c>
      <c r="H17" s="1"/>
      <c r="I17" s="17">
        <f t="shared" ref="I17:I23" si="0">H17*C17</f>
        <v>0</v>
      </c>
      <c r="L17" s="2"/>
      <c r="M17" s="4"/>
      <c r="N17" s="4"/>
      <c r="O17" s="4"/>
      <c r="P17" s="4"/>
      <c r="Q17" s="4"/>
      <c r="R17" s="4"/>
    </row>
    <row r="18" spans="2:18" ht="30" customHeight="1" x14ac:dyDescent="0.2">
      <c r="B18" s="80" t="s">
        <v>317</v>
      </c>
      <c r="C18" s="81">
        <v>6</v>
      </c>
      <c r="D18" s="81" t="s">
        <v>172</v>
      </c>
      <c r="E18" s="116" t="s">
        <v>15</v>
      </c>
      <c r="F18" s="83">
        <v>700</v>
      </c>
      <c r="G18" s="84" t="s">
        <v>9</v>
      </c>
      <c r="H18" s="1"/>
      <c r="I18" s="17">
        <f t="shared" si="0"/>
        <v>0</v>
      </c>
      <c r="L18" s="2"/>
      <c r="M18" s="4"/>
      <c r="N18" s="4"/>
      <c r="O18" s="4"/>
      <c r="P18" s="4"/>
      <c r="Q18" s="4"/>
      <c r="R18" s="4"/>
    </row>
    <row r="19" spans="2:18" ht="30" customHeight="1" x14ac:dyDescent="0.2">
      <c r="B19" s="80" t="s">
        <v>318</v>
      </c>
      <c r="C19" s="81">
        <v>6</v>
      </c>
      <c r="D19" s="81" t="s">
        <v>172</v>
      </c>
      <c r="E19" s="118" t="s">
        <v>6</v>
      </c>
      <c r="F19" s="85">
        <v>5400</v>
      </c>
      <c r="G19" s="84" t="s">
        <v>9</v>
      </c>
      <c r="H19" s="1"/>
      <c r="I19" s="17">
        <f t="shared" si="0"/>
        <v>0</v>
      </c>
      <c r="L19" s="2"/>
      <c r="M19" s="4"/>
      <c r="N19" s="4"/>
      <c r="O19" s="4"/>
      <c r="P19" s="4"/>
      <c r="Q19" s="4"/>
      <c r="R19" s="4"/>
    </row>
    <row r="20" spans="2:18" ht="30" customHeight="1" x14ac:dyDescent="0.2">
      <c r="B20" s="80" t="s">
        <v>319</v>
      </c>
      <c r="C20" s="81">
        <v>6</v>
      </c>
      <c r="D20" s="81" t="s">
        <v>172</v>
      </c>
      <c r="E20" s="118" t="s">
        <v>24</v>
      </c>
      <c r="F20" s="83">
        <v>250</v>
      </c>
      <c r="G20" s="84" t="s">
        <v>9</v>
      </c>
      <c r="H20" s="1"/>
      <c r="I20" s="17">
        <f t="shared" si="0"/>
        <v>0</v>
      </c>
      <c r="L20" s="2"/>
      <c r="M20" s="4"/>
      <c r="N20" s="4"/>
      <c r="O20" s="4"/>
      <c r="P20" s="4"/>
      <c r="Q20" s="4"/>
      <c r="R20" s="4"/>
    </row>
    <row r="21" spans="2:18" ht="30" customHeight="1" x14ac:dyDescent="0.2">
      <c r="B21" s="80" t="s">
        <v>320</v>
      </c>
      <c r="C21" s="81">
        <v>2</v>
      </c>
      <c r="D21" s="81" t="s">
        <v>172</v>
      </c>
      <c r="E21" s="122" t="s">
        <v>178</v>
      </c>
      <c r="F21" s="83">
        <v>7400</v>
      </c>
      <c r="G21" s="84" t="s">
        <v>1</v>
      </c>
      <c r="H21" s="1"/>
      <c r="I21" s="17">
        <f t="shared" si="0"/>
        <v>0</v>
      </c>
      <c r="L21" s="2"/>
      <c r="M21" s="4"/>
      <c r="N21" s="4"/>
      <c r="O21" s="4"/>
      <c r="P21" s="4"/>
      <c r="Q21" s="4"/>
      <c r="R21" s="4"/>
    </row>
    <row r="22" spans="2:18" ht="30" customHeight="1" x14ac:dyDescent="0.2">
      <c r="B22" s="80" t="s">
        <v>321</v>
      </c>
      <c r="C22" s="81">
        <v>40</v>
      </c>
      <c r="D22" s="81" t="s">
        <v>1</v>
      </c>
      <c r="E22" s="116" t="s">
        <v>7</v>
      </c>
      <c r="F22" s="83"/>
      <c r="G22" s="84"/>
      <c r="H22" s="1"/>
      <c r="I22" s="17">
        <f t="shared" si="0"/>
        <v>0</v>
      </c>
      <c r="L22" s="2"/>
      <c r="M22" s="4"/>
      <c r="N22" s="4"/>
      <c r="O22" s="4"/>
      <c r="P22" s="4"/>
      <c r="Q22" s="4"/>
      <c r="R22" s="4"/>
    </row>
    <row r="23" spans="2:18" ht="30" customHeight="1" x14ac:dyDescent="0.2">
      <c r="B23" s="80" t="s">
        <v>322</v>
      </c>
      <c r="C23" s="81">
        <v>1</v>
      </c>
      <c r="D23" s="81" t="s">
        <v>172</v>
      </c>
      <c r="E23" s="116" t="s">
        <v>8</v>
      </c>
      <c r="F23" s="83">
        <v>200</v>
      </c>
      <c r="G23" s="84" t="s">
        <v>9</v>
      </c>
      <c r="H23" s="1"/>
      <c r="I23" s="17">
        <f t="shared" si="0"/>
        <v>0</v>
      </c>
      <c r="L23" s="2"/>
      <c r="M23" s="4"/>
      <c r="N23" s="4"/>
      <c r="O23" s="4"/>
      <c r="P23" s="4"/>
      <c r="Q23" s="4"/>
      <c r="R23" s="4"/>
    </row>
    <row r="24" spans="2:18" ht="30" customHeight="1" x14ac:dyDescent="0.2">
      <c r="B24" s="174" t="s">
        <v>26</v>
      </c>
      <c r="C24" s="175"/>
      <c r="D24" s="175"/>
      <c r="E24" s="175"/>
      <c r="F24" s="175"/>
      <c r="G24" s="175"/>
      <c r="H24" s="175"/>
      <c r="I24" s="18">
        <f>SUM(I17:I23)</f>
        <v>0</v>
      </c>
      <c r="L24" s="2"/>
      <c r="M24" s="4"/>
      <c r="N24" s="4"/>
      <c r="O24" s="4"/>
      <c r="P24" s="4"/>
      <c r="Q24" s="4"/>
      <c r="R24" s="4"/>
    </row>
    <row r="25" spans="2:18" ht="33.950000000000003" customHeight="1" x14ac:dyDescent="0.2">
      <c r="B25" s="75" t="s">
        <v>323</v>
      </c>
      <c r="C25" s="76" t="s">
        <v>27</v>
      </c>
      <c r="D25" s="119"/>
      <c r="E25" s="77"/>
      <c r="F25" s="78"/>
      <c r="G25" s="78"/>
      <c r="H25" s="78"/>
      <c r="I25" s="79"/>
    </row>
    <row r="26" spans="2:18" ht="30" customHeight="1" x14ac:dyDescent="0.2">
      <c r="B26" s="80" t="s">
        <v>324</v>
      </c>
      <c r="C26" s="81">
        <v>14</v>
      </c>
      <c r="D26" s="81" t="s">
        <v>172</v>
      </c>
      <c r="E26" s="116" t="s">
        <v>3</v>
      </c>
      <c r="F26" s="83">
        <v>7300</v>
      </c>
      <c r="G26" s="84" t="s">
        <v>9</v>
      </c>
      <c r="H26" s="1"/>
      <c r="I26" s="17">
        <f t="shared" ref="I26:I32" si="1">H26*C26</f>
        <v>0</v>
      </c>
      <c r="L26" s="2"/>
      <c r="M26" s="4"/>
      <c r="N26" s="4"/>
      <c r="O26" s="4"/>
      <c r="P26" s="4"/>
      <c r="Q26" s="4"/>
      <c r="R26" s="4"/>
    </row>
    <row r="27" spans="2:18" ht="30" customHeight="1" x14ac:dyDescent="0.2">
      <c r="B27" s="80" t="s">
        <v>325</v>
      </c>
      <c r="C27" s="81">
        <v>6</v>
      </c>
      <c r="D27" s="81" t="s">
        <v>172</v>
      </c>
      <c r="E27" s="116" t="s">
        <v>6</v>
      </c>
      <c r="F27" s="83">
        <v>150</v>
      </c>
      <c r="G27" s="84" t="s">
        <v>9</v>
      </c>
      <c r="H27" s="1"/>
      <c r="I27" s="17">
        <f t="shared" si="1"/>
        <v>0</v>
      </c>
      <c r="L27" s="2"/>
      <c r="M27" s="4"/>
      <c r="N27" s="4"/>
      <c r="O27" s="4"/>
      <c r="P27" s="4"/>
      <c r="Q27" s="4"/>
      <c r="R27" s="4"/>
    </row>
    <row r="28" spans="2:18" ht="30" customHeight="1" x14ac:dyDescent="0.2">
      <c r="B28" s="80" t="s">
        <v>326</v>
      </c>
      <c r="C28" s="81">
        <v>3</v>
      </c>
      <c r="D28" s="81" t="s">
        <v>172</v>
      </c>
      <c r="E28" s="116" t="s">
        <v>6</v>
      </c>
      <c r="F28" s="85">
        <v>550</v>
      </c>
      <c r="G28" s="84" t="s">
        <v>9</v>
      </c>
      <c r="H28" s="1"/>
      <c r="I28" s="17">
        <f t="shared" si="1"/>
        <v>0</v>
      </c>
      <c r="L28" s="2"/>
      <c r="M28" s="4"/>
      <c r="N28" s="4"/>
      <c r="O28" s="4"/>
      <c r="P28" s="4"/>
      <c r="Q28" s="4"/>
      <c r="R28" s="4"/>
    </row>
    <row r="29" spans="2:18" ht="30" customHeight="1" x14ac:dyDescent="0.2">
      <c r="B29" s="80" t="s">
        <v>327</v>
      </c>
      <c r="C29" s="81">
        <v>2</v>
      </c>
      <c r="D29" s="81" t="s">
        <v>172</v>
      </c>
      <c r="E29" s="118" t="s">
        <v>30</v>
      </c>
      <c r="F29" s="83">
        <v>2300</v>
      </c>
      <c r="G29" s="84" t="s">
        <v>9</v>
      </c>
      <c r="H29" s="1"/>
      <c r="I29" s="17">
        <f t="shared" si="1"/>
        <v>0</v>
      </c>
      <c r="L29" s="2"/>
      <c r="M29" s="4"/>
      <c r="N29" s="4"/>
      <c r="O29" s="4"/>
      <c r="P29" s="4"/>
      <c r="Q29" s="4"/>
      <c r="R29" s="4"/>
    </row>
    <row r="30" spans="2:18" ht="30" customHeight="1" x14ac:dyDescent="0.2">
      <c r="B30" s="80" t="s">
        <v>328</v>
      </c>
      <c r="C30" s="81">
        <v>5</v>
      </c>
      <c r="D30" s="81" t="s">
        <v>172</v>
      </c>
      <c r="E30" s="118" t="s">
        <v>12</v>
      </c>
      <c r="F30" s="83">
        <v>2300</v>
      </c>
      <c r="G30" s="84" t="s">
        <v>9</v>
      </c>
      <c r="H30" s="1"/>
      <c r="I30" s="17">
        <f t="shared" si="1"/>
        <v>0</v>
      </c>
      <c r="L30" s="2"/>
      <c r="M30" s="4"/>
      <c r="N30" s="4"/>
      <c r="O30" s="4"/>
      <c r="P30" s="4"/>
      <c r="Q30" s="4"/>
      <c r="R30" s="4"/>
    </row>
    <row r="31" spans="2:18" ht="30" customHeight="1" x14ac:dyDescent="0.2">
      <c r="B31" s="80" t="s">
        <v>329</v>
      </c>
      <c r="C31" s="81">
        <v>50</v>
      </c>
      <c r="D31" s="81" t="s">
        <v>1</v>
      </c>
      <c r="E31" s="116" t="s">
        <v>7</v>
      </c>
      <c r="F31" s="83"/>
      <c r="G31" s="84"/>
      <c r="H31" s="1"/>
      <c r="I31" s="17">
        <f t="shared" si="1"/>
        <v>0</v>
      </c>
      <c r="L31" s="2"/>
      <c r="M31" s="4"/>
      <c r="N31" s="4"/>
      <c r="O31" s="4"/>
      <c r="P31" s="4"/>
      <c r="Q31" s="4"/>
      <c r="R31" s="4"/>
    </row>
    <row r="32" spans="2:18" ht="30" customHeight="1" x14ac:dyDescent="0.2">
      <c r="B32" s="80" t="s">
        <v>330</v>
      </c>
      <c r="C32" s="81">
        <v>1</v>
      </c>
      <c r="D32" s="81" t="s">
        <v>172</v>
      </c>
      <c r="E32" s="116" t="s">
        <v>8</v>
      </c>
      <c r="F32" s="83">
        <v>100</v>
      </c>
      <c r="G32" s="84" t="s">
        <v>9</v>
      </c>
      <c r="H32" s="1"/>
      <c r="I32" s="17">
        <f t="shared" si="1"/>
        <v>0</v>
      </c>
      <c r="L32" s="2"/>
      <c r="M32" s="4"/>
      <c r="N32" s="4"/>
      <c r="O32" s="4"/>
      <c r="P32" s="4"/>
      <c r="Q32" s="4"/>
      <c r="R32" s="4"/>
    </row>
    <row r="33" spans="2:18" ht="30" customHeight="1" x14ac:dyDescent="0.2">
      <c r="B33" s="174" t="s">
        <v>29</v>
      </c>
      <c r="C33" s="175"/>
      <c r="D33" s="175"/>
      <c r="E33" s="175"/>
      <c r="F33" s="175"/>
      <c r="G33" s="175"/>
      <c r="H33" s="175"/>
      <c r="I33" s="18">
        <f>SUM(I26:I32)</f>
        <v>0</v>
      </c>
      <c r="L33" s="2"/>
      <c r="M33" s="4"/>
      <c r="N33" s="4"/>
      <c r="O33" s="4"/>
      <c r="P33" s="4"/>
      <c r="Q33" s="4"/>
      <c r="R33" s="4"/>
    </row>
    <row r="34" spans="2:18" ht="33.950000000000003" customHeight="1" x14ac:dyDescent="0.2">
      <c r="B34" s="75" t="s">
        <v>331</v>
      </c>
      <c r="C34" s="76" t="s">
        <v>28</v>
      </c>
      <c r="D34" s="119"/>
      <c r="E34" s="77"/>
      <c r="F34" s="78"/>
      <c r="G34" s="78"/>
      <c r="H34" s="78"/>
      <c r="I34" s="79"/>
    </row>
    <row r="35" spans="2:18" ht="30" customHeight="1" x14ac:dyDescent="0.2">
      <c r="B35" s="80" t="s">
        <v>332</v>
      </c>
      <c r="C35" s="81">
        <v>14</v>
      </c>
      <c r="D35" s="81" t="s">
        <v>172</v>
      </c>
      <c r="E35" s="116" t="s">
        <v>3</v>
      </c>
      <c r="F35" s="83">
        <v>4800</v>
      </c>
      <c r="G35" s="84" t="s">
        <v>9</v>
      </c>
      <c r="H35" s="1"/>
      <c r="I35" s="17">
        <f t="shared" ref="I35:I40" si="2">H35*C35</f>
        <v>0</v>
      </c>
      <c r="L35" s="2"/>
      <c r="M35" s="4"/>
      <c r="N35" s="4"/>
      <c r="O35" s="4"/>
      <c r="P35" s="4"/>
      <c r="Q35" s="4"/>
      <c r="R35" s="4"/>
    </row>
    <row r="36" spans="2:18" ht="30" customHeight="1" x14ac:dyDescent="0.2">
      <c r="B36" s="80" t="s">
        <v>333</v>
      </c>
      <c r="C36" s="81">
        <v>6</v>
      </c>
      <c r="D36" s="81" t="s">
        <v>172</v>
      </c>
      <c r="E36" s="116" t="s">
        <v>6</v>
      </c>
      <c r="F36" s="83">
        <v>900</v>
      </c>
      <c r="G36" s="84" t="s">
        <v>9</v>
      </c>
      <c r="H36" s="1"/>
      <c r="I36" s="17">
        <f t="shared" si="2"/>
        <v>0</v>
      </c>
      <c r="L36" s="2"/>
      <c r="M36" s="4"/>
      <c r="N36" s="4"/>
      <c r="O36" s="4"/>
      <c r="P36" s="4"/>
      <c r="Q36" s="4"/>
      <c r="R36" s="4"/>
    </row>
    <row r="37" spans="2:18" ht="30" customHeight="1" x14ac:dyDescent="0.2">
      <c r="B37" s="80" t="s">
        <v>334</v>
      </c>
      <c r="C37" s="81">
        <v>3</v>
      </c>
      <c r="D37" s="81" t="s">
        <v>172</v>
      </c>
      <c r="E37" s="116" t="s">
        <v>6</v>
      </c>
      <c r="F37" s="85">
        <v>950</v>
      </c>
      <c r="G37" s="84" t="s">
        <v>9</v>
      </c>
      <c r="H37" s="1"/>
      <c r="I37" s="17">
        <f t="shared" si="2"/>
        <v>0</v>
      </c>
      <c r="L37" s="2"/>
      <c r="M37" s="4"/>
      <c r="N37" s="4"/>
      <c r="O37" s="4"/>
      <c r="P37" s="4"/>
      <c r="Q37" s="4"/>
      <c r="R37" s="4"/>
    </row>
    <row r="38" spans="2:18" ht="30" customHeight="1" x14ac:dyDescent="0.2">
      <c r="B38" s="80" t="s">
        <v>335</v>
      </c>
      <c r="C38" s="81">
        <v>2</v>
      </c>
      <c r="D38" s="81" t="s">
        <v>172</v>
      </c>
      <c r="E38" s="118" t="s">
        <v>30</v>
      </c>
      <c r="F38" s="83">
        <v>450</v>
      </c>
      <c r="G38" s="84" t="s">
        <v>9</v>
      </c>
      <c r="H38" s="1"/>
      <c r="I38" s="17">
        <f t="shared" si="2"/>
        <v>0</v>
      </c>
      <c r="L38" s="2"/>
      <c r="M38" s="4"/>
      <c r="N38" s="4"/>
      <c r="O38" s="4"/>
      <c r="P38" s="4"/>
      <c r="Q38" s="4"/>
      <c r="R38" s="4"/>
    </row>
    <row r="39" spans="2:18" ht="30" customHeight="1" x14ac:dyDescent="0.2">
      <c r="B39" s="80" t="s">
        <v>336</v>
      </c>
      <c r="C39" s="81">
        <v>30</v>
      </c>
      <c r="D39" s="81" t="s">
        <v>1</v>
      </c>
      <c r="E39" s="116" t="s">
        <v>7</v>
      </c>
      <c r="F39" s="83"/>
      <c r="G39" s="84"/>
      <c r="H39" s="1"/>
      <c r="I39" s="17">
        <f t="shared" si="2"/>
        <v>0</v>
      </c>
      <c r="L39" s="2"/>
      <c r="M39" s="4"/>
      <c r="N39" s="4"/>
      <c r="O39" s="4"/>
      <c r="P39" s="4"/>
      <c r="Q39" s="4"/>
      <c r="R39" s="4"/>
    </row>
    <row r="40" spans="2:18" ht="30" customHeight="1" x14ac:dyDescent="0.2">
      <c r="B40" s="80" t="s">
        <v>337</v>
      </c>
      <c r="C40" s="81">
        <v>1</v>
      </c>
      <c r="D40" s="81" t="s">
        <v>172</v>
      </c>
      <c r="E40" s="116" t="s">
        <v>8</v>
      </c>
      <c r="F40" s="83">
        <v>200</v>
      </c>
      <c r="G40" s="84" t="s">
        <v>9</v>
      </c>
      <c r="H40" s="1"/>
      <c r="I40" s="17">
        <f t="shared" si="2"/>
        <v>0</v>
      </c>
      <c r="L40" s="2"/>
      <c r="M40" s="4"/>
      <c r="N40" s="4"/>
      <c r="O40" s="4"/>
      <c r="P40" s="4"/>
      <c r="Q40" s="4"/>
      <c r="R40" s="4"/>
    </row>
    <row r="41" spans="2:18" ht="30" customHeight="1" x14ac:dyDescent="0.2">
      <c r="B41" s="174" t="s">
        <v>31</v>
      </c>
      <c r="C41" s="175"/>
      <c r="D41" s="175"/>
      <c r="E41" s="175"/>
      <c r="F41" s="175"/>
      <c r="G41" s="175"/>
      <c r="H41" s="175"/>
      <c r="I41" s="18">
        <f>SUM(I35:I40)</f>
        <v>0</v>
      </c>
      <c r="L41" s="2"/>
      <c r="M41" s="4"/>
      <c r="N41" s="4"/>
      <c r="O41" s="4"/>
      <c r="P41" s="4"/>
      <c r="Q41" s="4"/>
      <c r="R41" s="4"/>
    </row>
    <row r="42" spans="2:18" ht="33.950000000000003" customHeight="1" x14ac:dyDescent="0.2">
      <c r="B42" s="75" t="s">
        <v>338</v>
      </c>
      <c r="C42" s="76" t="s">
        <v>32</v>
      </c>
      <c r="D42" s="119"/>
      <c r="E42" s="77"/>
      <c r="F42" s="78"/>
      <c r="G42" s="78"/>
      <c r="H42" s="78"/>
      <c r="I42" s="79"/>
    </row>
    <row r="43" spans="2:18" ht="30" customHeight="1" x14ac:dyDescent="0.2">
      <c r="B43" s="80" t="s">
        <v>339</v>
      </c>
      <c r="C43" s="81">
        <v>14</v>
      </c>
      <c r="D43" s="81" t="s">
        <v>172</v>
      </c>
      <c r="E43" s="116" t="s">
        <v>3</v>
      </c>
      <c r="F43" s="83">
        <v>4500</v>
      </c>
      <c r="G43" s="84" t="s">
        <v>9</v>
      </c>
      <c r="H43" s="1"/>
      <c r="I43" s="17">
        <f t="shared" ref="I43:I49" si="3">H43*C43</f>
        <v>0</v>
      </c>
      <c r="L43" s="2"/>
      <c r="M43" s="4"/>
      <c r="N43" s="4"/>
      <c r="O43" s="4"/>
      <c r="P43" s="4"/>
      <c r="Q43" s="4"/>
      <c r="R43" s="4"/>
    </row>
    <row r="44" spans="2:18" ht="30" customHeight="1" x14ac:dyDescent="0.2">
      <c r="B44" s="80" t="s">
        <v>340</v>
      </c>
      <c r="C44" s="81">
        <v>6</v>
      </c>
      <c r="D44" s="81" t="s">
        <v>172</v>
      </c>
      <c r="E44" s="116" t="s">
        <v>6</v>
      </c>
      <c r="F44" s="83">
        <v>1900</v>
      </c>
      <c r="G44" s="84" t="s">
        <v>9</v>
      </c>
      <c r="H44" s="1"/>
      <c r="I44" s="17">
        <f t="shared" si="3"/>
        <v>0</v>
      </c>
      <c r="L44" s="2"/>
      <c r="M44" s="4"/>
      <c r="N44" s="4"/>
      <c r="O44" s="4"/>
      <c r="P44" s="4"/>
      <c r="Q44" s="4"/>
      <c r="R44" s="4"/>
    </row>
    <row r="45" spans="2:18" ht="30" customHeight="1" x14ac:dyDescent="0.2">
      <c r="B45" s="80" t="s">
        <v>341</v>
      </c>
      <c r="C45" s="81">
        <v>3</v>
      </c>
      <c r="D45" s="81" t="s">
        <v>172</v>
      </c>
      <c r="E45" s="116" t="s">
        <v>6</v>
      </c>
      <c r="F45" s="85">
        <v>500</v>
      </c>
      <c r="G45" s="84" t="s">
        <v>9</v>
      </c>
      <c r="H45" s="1"/>
      <c r="I45" s="17">
        <f t="shared" si="3"/>
        <v>0</v>
      </c>
      <c r="L45" s="2"/>
      <c r="M45" s="4"/>
      <c r="N45" s="4"/>
      <c r="O45" s="4"/>
      <c r="P45" s="4"/>
      <c r="Q45" s="4"/>
      <c r="R45" s="4"/>
    </row>
    <row r="46" spans="2:18" ht="30" customHeight="1" x14ac:dyDescent="0.2">
      <c r="B46" s="80" t="s">
        <v>342</v>
      </c>
      <c r="C46" s="81">
        <v>2</v>
      </c>
      <c r="D46" s="81" t="s">
        <v>172</v>
      </c>
      <c r="E46" s="122" t="s">
        <v>178</v>
      </c>
      <c r="F46" s="83">
        <v>700</v>
      </c>
      <c r="G46" s="84" t="s">
        <v>1</v>
      </c>
      <c r="H46" s="1"/>
      <c r="I46" s="17">
        <f t="shared" si="3"/>
        <v>0</v>
      </c>
      <c r="L46" s="2"/>
      <c r="M46" s="4"/>
      <c r="N46" s="4"/>
      <c r="O46" s="4"/>
      <c r="P46" s="4"/>
      <c r="Q46" s="4"/>
      <c r="R46" s="4"/>
    </row>
    <row r="47" spans="2:18" ht="30" customHeight="1" x14ac:dyDescent="0.2">
      <c r="B47" s="80" t="s">
        <v>343</v>
      </c>
      <c r="C47" s="81">
        <v>2</v>
      </c>
      <c r="D47" s="81" t="s">
        <v>172</v>
      </c>
      <c r="E47" s="118" t="s">
        <v>12</v>
      </c>
      <c r="F47" s="83">
        <v>800</v>
      </c>
      <c r="G47" s="84" t="s">
        <v>9</v>
      </c>
      <c r="H47" s="1"/>
      <c r="I47" s="17">
        <f t="shared" si="3"/>
        <v>0</v>
      </c>
      <c r="L47" s="2"/>
      <c r="M47" s="4"/>
      <c r="N47" s="4"/>
      <c r="O47" s="4"/>
      <c r="P47" s="4"/>
      <c r="Q47" s="4"/>
      <c r="R47" s="4"/>
    </row>
    <row r="48" spans="2:18" ht="30" customHeight="1" x14ac:dyDescent="0.2">
      <c r="B48" s="80" t="s">
        <v>344</v>
      </c>
      <c r="C48" s="81">
        <v>30</v>
      </c>
      <c r="D48" s="81" t="s">
        <v>1</v>
      </c>
      <c r="E48" s="116" t="s">
        <v>7</v>
      </c>
      <c r="F48" s="83"/>
      <c r="G48" s="84"/>
      <c r="H48" s="1"/>
      <c r="I48" s="17">
        <f t="shared" si="3"/>
        <v>0</v>
      </c>
      <c r="L48" s="2"/>
      <c r="M48" s="4"/>
      <c r="N48" s="4"/>
      <c r="O48" s="4"/>
      <c r="P48" s="4"/>
      <c r="Q48" s="4"/>
      <c r="R48" s="4"/>
    </row>
    <row r="49" spans="2:18" ht="30" customHeight="1" x14ac:dyDescent="0.2">
      <c r="B49" s="80" t="s">
        <v>345</v>
      </c>
      <c r="C49" s="81">
        <v>1</v>
      </c>
      <c r="D49" s="81" t="s">
        <v>172</v>
      </c>
      <c r="E49" s="116" t="s">
        <v>8</v>
      </c>
      <c r="F49" s="83">
        <v>300</v>
      </c>
      <c r="G49" s="84" t="s">
        <v>9</v>
      </c>
      <c r="H49" s="1"/>
      <c r="I49" s="17">
        <f t="shared" si="3"/>
        <v>0</v>
      </c>
      <c r="L49" s="2"/>
      <c r="M49" s="4"/>
      <c r="N49" s="4"/>
      <c r="O49" s="4"/>
      <c r="P49" s="4"/>
      <c r="Q49" s="4"/>
      <c r="R49" s="4"/>
    </row>
    <row r="50" spans="2:18" ht="30" customHeight="1" x14ac:dyDescent="0.2">
      <c r="B50" s="174" t="s">
        <v>33</v>
      </c>
      <c r="C50" s="175"/>
      <c r="D50" s="175"/>
      <c r="E50" s="175"/>
      <c r="F50" s="175"/>
      <c r="G50" s="175"/>
      <c r="H50" s="175"/>
      <c r="I50" s="18">
        <f>SUM(I43:I49)</f>
        <v>0</v>
      </c>
      <c r="L50" s="2"/>
      <c r="M50" s="4"/>
      <c r="N50" s="4"/>
      <c r="O50" s="4"/>
      <c r="P50" s="4"/>
      <c r="Q50" s="4"/>
      <c r="R50" s="4"/>
    </row>
    <row r="51" spans="2:18" ht="33.950000000000003" customHeight="1" x14ac:dyDescent="0.2">
      <c r="B51" s="75" t="s">
        <v>346</v>
      </c>
      <c r="C51" s="76" t="s">
        <v>34</v>
      </c>
      <c r="D51" s="119"/>
      <c r="E51" s="77"/>
      <c r="F51" s="78"/>
      <c r="G51" s="78"/>
      <c r="H51" s="78"/>
      <c r="I51" s="79"/>
    </row>
    <row r="52" spans="2:18" ht="30" customHeight="1" x14ac:dyDescent="0.2">
      <c r="B52" s="80" t="s">
        <v>347</v>
      </c>
      <c r="C52" s="81">
        <v>14</v>
      </c>
      <c r="D52" s="81" t="s">
        <v>172</v>
      </c>
      <c r="E52" s="116" t="s">
        <v>3</v>
      </c>
      <c r="F52" s="83">
        <v>3400</v>
      </c>
      <c r="G52" s="84" t="s">
        <v>9</v>
      </c>
      <c r="H52" s="1"/>
      <c r="I52" s="17">
        <f t="shared" ref="I52:I60" si="4">H52*C52</f>
        <v>0</v>
      </c>
      <c r="L52" s="2"/>
      <c r="M52" s="4"/>
      <c r="N52" s="4"/>
      <c r="O52" s="4"/>
      <c r="P52" s="4"/>
      <c r="Q52" s="4"/>
      <c r="R52" s="4"/>
    </row>
    <row r="53" spans="2:18" ht="30" customHeight="1" x14ac:dyDescent="0.2">
      <c r="B53" s="80" t="s">
        <v>348</v>
      </c>
      <c r="C53" s="81">
        <v>6</v>
      </c>
      <c r="D53" s="81" t="s">
        <v>172</v>
      </c>
      <c r="E53" s="116" t="s">
        <v>6</v>
      </c>
      <c r="F53" s="83">
        <v>210</v>
      </c>
      <c r="G53" s="84" t="s">
        <v>9</v>
      </c>
      <c r="H53" s="1"/>
      <c r="I53" s="17">
        <f t="shared" si="4"/>
        <v>0</v>
      </c>
      <c r="L53" s="2"/>
      <c r="M53" s="4"/>
      <c r="N53" s="4"/>
      <c r="O53" s="4"/>
      <c r="P53" s="4"/>
      <c r="Q53" s="4"/>
      <c r="R53" s="4"/>
    </row>
    <row r="54" spans="2:18" ht="30" customHeight="1" x14ac:dyDescent="0.2">
      <c r="B54" s="80" t="s">
        <v>349</v>
      </c>
      <c r="C54" s="81">
        <v>6</v>
      </c>
      <c r="D54" s="81" t="s">
        <v>172</v>
      </c>
      <c r="E54" s="82" t="s">
        <v>179</v>
      </c>
      <c r="F54" s="85">
        <v>150</v>
      </c>
      <c r="G54" s="84" t="s">
        <v>9</v>
      </c>
      <c r="H54" s="1"/>
      <c r="I54" s="17">
        <f t="shared" si="4"/>
        <v>0</v>
      </c>
      <c r="L54" s="2"/>
      <c r="M54" s="4"/>
      <c r="N54" s="4"/>
      <c r="O54" s="4"/>
      <c r="P54" s="4"/>
      <c r="Q54" s="4"/>
      <c r="R54" s="4"/>
    </row>
    <row r="55" spans="2:18" ht="30" customHeight="1" x14ac:dyDescent="0.2">
      <c r="B55" s="80" t="s">
        <v>350</v>
      </c>
      <c r="C55" s="81">
        <v>3</v>
      </c>
      <c r="D55" s="81" t="s">
        <v>172</v>
      </c>
      <c r="E55" s="116" t="s">
        <v>6</v>
      </c>
      <c r="F55" s="83">
        <v>350</v>
      </c>
      <c r="G55" s="84" t="s">
        <v>1</v>
      </c>
      <c r="H55" s="1"/>
      <c r="I55" s="17">
        <f t="shared" si="4"/>
        <v>0</v>
      </c>
      <c r="L55" s="2"/>
      <c r="M55" s="4"/>
      <c r="N55" s="4"/>
      <c r="O55" s="4"/>
      <c r="P55" s="4"/>
      <c r="Q55" s="4"/>
      <c r="R55" s="4"/>
    </row>
    <row r="56" spans="2:18" ht="30" customHeight="1" x14ac:dyDescent="0.2">
      <c r="B56" s="80" t="s">
        <v>351</v>
      </c>
      <c r="C56" s="81">
        <v>2</v>
      </c>
      <c r="D56" s="81" t="s">
        <v>172</v>
      </c>
      <c r="E56" s="118" t="s">
        <v>30</v>
      </c>
      <c r="F56" s="83">
        <v>300</v>
      </c>
      <c r="G56" s="84" t="s">
        <v>9</v>
      </c>
      <c r="H56" s="1"/>
      <c r="I56" s="17">
        <f t="shared" si="4"/>
        <v>0</v>
      </c>
      <c r="L56" s="2"/>
      <c r="M56" s="4"/>
      <c r="N56" s="4"/>
      <c r="O56" s="4"/>
      <c r="P56" s="4"/>
      <c r="Q56" s="4"/>
      <c r="R56" s="4"/>
    </row>
    <row r="57" spans="2:18" ht="30" customHeight="1" x14ac:dyDescent="0.2">
      <c r="B57" s="80" t="s">
        <v>352</v>
      </c>
      <c r="C57" s="81">
        <v>6</v>
      </c>
      <c r="D57" s="81" t="s">
        <v>172</v>
      </c>
      <c r="E57" s="118" t="s">
        <v>36</v>
      </c>
      <c r="F57" s="83">
        <v>110</v>
      </c>
      <c r="G57" s="84" t="s">
        <v>9</v>
      </c>
      <c r="H57" s="1"/>
      <c r="I57" s="17">
        <f t="shared" si="4"/>
        <v>0</v>
      </c>
      <c r="L57" s="2"/>
      <c r="M57" s="4"/>
      <c r="N57" s="4"/>
      <c r="O57" s="4"/>
      <c r="P57" s="4"/>
      <c r="Q57" s="4"/>
      <c r="R57" s="4"/>
    </row>
    <row r="58" spans="2:18" ht="35.25" x14ac:dyDescent="0.2">
      <c r="B58" s="80" t="s">
        <v>353</v>
      </c>
      <c r="C58" s="81">
        <v>3</v>
      </c>
      <c r="D58" s="81" t="s">
        <v>172</v>
      </c>
      <c r="E58" s="82" t="s">
        <v>177</v>
      </c>
      <c r="F58" s="83">
        <v>100</v>
      </c>
      <c r="G58" s="84" t="s">
        <v>9</v>
      </c>
      <c r="H58" s="1"/>
      <c r="I58" s="17">
        <f t="shared" si="4"/>
        <v>0</v>
      </c>
      <c r="L58" s="2"/>
      <c r="M58" s="4"/>
      <c r="N58" s="4"/>
      <c r="O58" s="4"/>
      <c r="P58" s="4"/>
      <c r="Q58" s="4"/>
      <c r="R58" s="4"/>
    </row>
    <row r="59" spans="2:18" ht="30" customHeight="1" x14ac:dyDescent="0.2">
      <c r="B59" s="80" t="s">
        <v>354</v>
      </c>
      <c r="C59" s="81">
        <v>20</v>
      </c>
      <c r="D59" s="81" t="s">
        <v>1</v>
      </c>
      <c r="E59" s="116" t="s">
        <v>7</v>
      </c>
      <c r="F59" s="83"/>
      <c r="G59" s="84"/>
      <c r="H59" s="1"/>
      <c r="I59" s="17">
        <f t="shared" si="4"/>
        <v>0</v>
      </c>
      <c r="L59" s="2"/>
      <c r="M59" s="4"/>
      <c r="N59" s="4"/>
      <c r="O59" s="4"/>
      <c r="P59" s="4"/>
      <c r="Q59" s="4"/>
      <c r="R59" s="4"/>
    </row>
    <row r="60" spans="2:18" ht="30" customHeight="1" x14ac:dyDescent="0.2">
      <c r="B60" s="80" t="s">
        <v>355</v>
      </c>
      <c r="C60" s="81">
        <v>1</v>
      </c>
      <c r="D60" s="81" t="s">
        <v>172</v>
      </c>
      <c r="E60" s="116" t="s">
        <v>8</v>
      </c>
      <c r="F60" s="83">
        <v>200</v>
      </c>
      <c r="G60" s="84" t="s">
        <v>9</v>
      </c>
      <c r="H60" s="1"/>
      <c r="I60" s="17">
        <f t="shared" si="4"/>
        <v>0</v>
      </c>
      <c r="L60" s="2"/>
      <c r="M60" s="4"/>
      <c r="N60" s="4"/>
      <c r="O60" s="4"/>
      <c r="P60" s="4"/>
      <c r="Q60" s="4"/>
      <c r="R60" s="4"/>
    </row>
    <row r="61" spans="2:18" ht="30" customHeight="1" x14ac:dyDescent="0.2">
      <c r="B61" s="174" t="s">
        <v>35</v>
      </c>
      <c r="C61" s="175"/>
      <c r="D61" s="175"/>
      <c r="E61" s="175"/>
      <c r="F61" s="175"/>
      <c r="G61" s="175"/>
      <c r="H61" s="175"/>
      <c r="I61" s="18">
        <f>SUM(I52:I60)</f>
        <v>0</v>
      </c>
      <c r="L61" s="2"/>
      <c r="M61" s="4"/>
      <c r="N61" s="4"/>
      <c r="O61" s="4"/>
      <c r="P61" s="4"/>
      <c r="Q61" s="4"/>
      <c r="R61" s="4"/>
    </row>
    <row r="62" spans="2:18" s="101" customFormat="1" ht="36" customHeight="1" x14ac:dyDescent="0.2">
      <c r="B62" s="136" t="s">
        <v>356</v>
      </c>
      <c r="C62" s="137"/>
      <c r="D62" s="137"/>
      <c r="E62" s="137"/>
      <c r="F62" s="137"/>
      <c r="G62" s="137"/>
      <c r="H62" s="137"/>
      <c r="I62" s="138"/>
      <c r="J62" s="34"/>
    </row>
    <row r="63" spans="2:18" s="39" customFormat="1" ht="39" customHeight="1" x14ac:dyDescent="0.2">
      <c r="B63" s="139" t="s">
        <v>357</v>
      </c>
      <c r="C63" s="141" t="s">
        <v>255</v>
      </c>
      <c r="D63" s="141"/>
      <c r="E63" s="141"/>
      <c r="F63" s="141"/>
      <c r="G63" s="141"/>
      <c r="H63" s="141"/>
      <c r="I63" s="142"/>
      <c r="J63" s="34"/>
    </row>
    <row r="64" spans="2:18" s="39" customFormat="1" ht="39" customHeight="1" x14ac:dyDescent="0.2">
      <c r="B64" s="140"/>
      <c r="C64" s="143" t="s">
        <v>257</v>
      </c>
      <c r="D64" s="144"/>
      <c r="E64" s="145"/>
      <c r="F64" s="19">
        <v>5000000</v>
      </c>
      <c r="G64" s="20"/>
      <c r="H64" s="21" t="s">
        <v>256</v>
      </c>
      <c r="I64" s="22">
        <v>0</v>
      </c>
      <c r="J64" s="34"/>
    </row>
    <row r="65" spans="2:18" s="39" customFormat="1" ht="39" customHeight="1" x14ac:dyDescent="0.2">
      <c r="B65" s="140"/>
      <c r="C65" s="92"/>
      <c r="D65" s="93"/>
      <c r="E65" s="94"/>
      <c r="F65" s="23">
        <v>3000000</v>
      </c>
      <c r="G65" s="20"/>
      <c r="H65" s="24" t="s">
        <v>256</v>
      </c>
      <c r="I65" s="22">
        <v>0</v>
      </c>
      <c r="J65" s="34"/>
    </row>
    <row r="66" spans="2:18" s="39" customFormat="1" ht="39" customHeight="1" x14ac:dyDescent="0.2">
      <c r="B66" s="140"/>
      <c r="C66" s="143" t="s">
        <v>258</v>
      </c>
      <c r="D66" s="144"/>
      <c r="E66" s="145"/>
      <c r="F66" s="25">
        <v>1000000</v>
      </c>
      <c r="G66" s="26"/>
      <c r="H66" s="27" t="s">
        <v>256</v>
      </c>
      <c r="I66" s="22">
        <v>0</v>
      </c>
      <c r="J66" s="34"/>
    </row>
    <row r="67" spans="2:18" s="39" customFormat="1" ht="39" customHeight="1" x14ac:dyDescent="0.2">
      <c r="B67" s="140"/>
      <c r="C67" s="146" t="s">
        <v>259</v>
      </c>
      <c r="D67" s="147"/>
      <c r="E67" s="147"/>
      <c r="F67" s="147"/>
      <c r="G67" s="147"/>
      <c r="H67" s="147"/>
      <c r="I67" s="28"/>
      <c r="J67" s="34"/>
    </row>
    <row r="68" spans="2:18" s="39" customFormat="1" ht="39" customHeight="1" x14ac:dyDescent="0.2">
      <c r="B68" s="95" t="s">
        <v>358</v>
      </c>
      <c r="C68" s="148" t="s">
        <v>309</v>
      </c>
      <c r="D68" s="149"/>
      <c r="E68" s="149"/>
      <c r="F68" s="149"/>
      <c r="G68" s="149"/>
      <c r="H68" s="96"/>
      <c r="I68" s="29"/>
      <c r="J68" s="34"/>
      <c r="L68" s="34"/>
    </row>
    <row r="69" spans="2:18" ht="6.95" customHeight="1" x14ac:dyDescent="0.2">
      <c r="B69" s="97"/>
      <c r="C69" s="98"/>
      <c r="D69" s="98"/>
      <c r="E69" s="99"/>
      <c r="F69" s="99"/>
      <c r="G69" s="99"/>
      <c r="H69" s="99"/>
      <c r="I69" s="100"/>
      <c r="L69" s="101"/>
      <c r="M69" s="102"/>
      <c r="N69" s="102"/>
      <c r="O69" s="102"/>
      <c r="P69" s="102"/>
      <c r="Q69" s="102"/>
      <c r="R69" s="102"/>
    </row>
    <row r="70" spans="2:18" ht="30" customHeight="1" x14ac:dyDescent="0.2">
      <c r="B70" s="124" t="s">
        <v>359</v>
      </c>
      <c r="C70" s="125"/>
      <c r="D70" s="125"/>
      <c r="E70" s="125"/>
      <c r="F70" s="125"/>
      <c r="G70" s="125"/>
      <c r="H70" s="126"/>
      <c r="I70" s="103">
        <f>SUM(I33,I41,I50,I61,I24)</f>
        <v>0</v>
      </c>
      <c r="L70" s="101"/>
      <c r="M70" s="102"/>
      <c r="N70" s="102"/>
      <c r="O70" s="102"/>
      <c r="P70" s="102"/>
      <c r="Q70" s="102"/>
      <c r="R70" s="102"/>
    </row>
    <row r="71" spans="2:18" ht="30" customHeight="1" x14ac:dyDescent="0.2">
      <c r="B71" s="124" t="s">
        <v>301</v>
      </c>
      <c r="C71" s="125"/>
      <c r="D71" s="125"/>
      <c r="E71" s="125"/>
      <c r="F71" s="125"/>
      <c r="G71" s="125"/>
      <c r="H71" s="13">
        <v>0.19</v>
      </c>
      <c r="I71" s="103">
        <f>I70*H71</f>
        <v>0</v>
      </c>
      <c r="L71" s="101"/>
      <c r="M71" s="102"/>
      <c r="N71" s="102"/>
      <c r="O71" s="102"/>
      <c r="P71" s="102"/>
      <c r="Q71" s="102"/>
      <c r="R71" s="102"/>
    </row>
    <row r="72" spans="2:18" ht="30" customHeight="1" x14ac:dyDescent="0.2">
      <c r="B72" s="124" t="s">
        <v>360</v>
      </c>
      <c r="C72" s="125"/>
      <c r="D72" s="125"/>
      <c r="E72" s="125"/>
      <c r="F72" s="125"/>
      <c r="G72" s="125"/>
      <c r="H72" s="126"/>
      <c r="I72" s="103">
        <f>I70+I71</f>
        <v>0</v>
      </c>
      <c r="L72" s="101"/>
      <c r="M72" s="102"/>
      <c r="N72" s="102"/>
      <c r="O72" s="102"/>
      <c r="P72" s="102"/>
      <c r="Q72" s="102"/>
      <c r="R72" s="102"/>
    </row>
    <row r="73" spans="2:18" ht="30" customHeight="1" x14ac:dyDescent="0.2">
      <c r="B73" s="127" t="s">
        <v>303</v>
      </c>
      <c r="C73" s="128"/>
      <c r="D73" s="128"/>
      <c r="E73" s="128"/>
      <c r="F73" s="128"/>
      <c r="G73" s="129"/>
      <c r="H73" s="14"/>
      <c r="I73" s="103">
        <f>I72*H73</f>
        <v>0</v>
      </c>
      <c r="L73" s="101"/>
      <c r="M73" s="102"/>
      <c r="N73" s="102"/>
      <c r="O73" s="102"/>
      <c r="P73" s="102"/>
      <c r="Q73" s="102"/>
      <c r="R73" s="102"/>
    </row>
    <row r="74" spans="2:18" ht="30" customHeight="1" thickBot="1" x14ac:dyDescent="0.25">
      <c r="B74" s="130" t="s">
        <v>37</v>
      </c>
      <c r="C74" s="131"/>
      <c r="D74" s="131"/>
      <c r="E74" s="131"/>
      <c r="F74" s="131"/>
      <c r="G74" s="131"/>
      <c r="H74" s="132"/>
      <c r="I74" s="104">
        <f>I72-I73</f>
        <v>0</v>
      </c>
      <c r="L74" s="101"/>
      <c r="M74" s="102"/>
      <c r="N74" s="102"/>
      <c r="O74" s="102"/>
      <c r="P74" s="102"/>
      <c r="Q74" s="102"/>
      <c r="R74" s="102"/>
    </row>
    <row r="75" spans="2:18" ht="6.95" customHeight="1" thickBot="1" x14ac:dyDescent="0.25">
      <c r="B75" s="101"/>
      <c r="C75" s="101"/>
      <c r="D75" s="101"/>
      <c r="E75" s="39"/>
      <c r="F75" s="39"/>
      <c r="G75" s="39"/>
      <c r="H75" s="39"/>
      <c r="I75" s="39"/>
    </row>
    <row r="76" spans="2:18" ht="33.6" customHeight="1" x14ac:dyDescent="0.25">
      <c r="B76" s="133" t="s">
        <v>304</v>
      </c>
      <c r="C76" s="134"/>
      <c r="D76" s="134"/>
      <c r="E76" s="134"/>
      <c r="F76" s="134"/>
      <c r="G76" s="134"/>
      <c r="H76" s="134"/>
      <c r="I76" s="135"/>
      <c r="L76" s="105"/>
      <c r="M76" s="105"/>
      <c r="N76" s="105"/>
      <c r="O76" s="105"/>
      <c r="P76" s="105"/>
      <c r="Q76" s="105"/>
      <c r="R76" s="105"/>
    </row>
    <row r="77" spans="2:18" ht="30" customHeight="1" x14ac:dyDescent="0.2">
      <c r="B77" s="106" t="s">
        <v>305</v>
      </c>
      <c r="C77" s="107">
        <v>1</v>
      </c>
      <c r="D77" s="107" t="s">
        <v>174</v>
      </c>
      <c r="E77" s="108" t="s">
        <v>306</v>
      </c>
      <c r="H77" s="15">
        <v>0</v>
      </c>
      <c r="I77" s="109">
        <f>C77*H77</f>
        <v>0</v>
      </c>
      <c r="L77" s="101"/>
      <c r="M77" s="102"/>
      <c r="N77" s="102"/>
      <c r="O77" s="102"/>
      <c r="P77" s="102"/>
      <c r="Q77" s="102"/>
      <c r="R77" s="102"/>
    </row>
    <row r="78" spans="2:18" ht="30" customHeight="1" thickBot="1" x14ac:dyDescent="0.25">
      <c r="B78" s="110" t="s">
        <v>307</v>
      </c>
      <c r="C78" s="111">
        <v>1</v>
      </c>
      <c r="D78" s="111" t="s">
        <v>174</v>
      </c>
      <c r="E78" s="112" t="s">
        <v>308</v>
      </c>
      <c r="F78" s="113"/>
      <c r="G78" s="113"/>
      <c r="H78" s="16">
        <v>0</v>
      </c>
      <c r="I78" s="114">
        <f>C78*H78</f>
        <v>0</v>
      </c>
      <c r="L78" s="101"/>
      <c r="M78" s="102"/>
      <c r="N78" s="102"/>
      <c r="O78" s="102"/>
      <c r="P78" s="102"/>
      <c r="Q78" s="102"/>
      <c r="R78" s="102"/>
    </row>
  </sheetData>
  <sheetProtection algorithmName="SHA-512" hashValue="IjYI5vzhuWDoawYdLph2eSkN5As0++A+HNF7DcG0H9tCNw0rJKSvP7FLPy+W4xuJFzzxSjHYuT21ttmPeI/XYA==" saltValue="vENqAYDuDHQoXSMT9myNsw==" spinCount="100000" sheet="1" objects="1" scenarios="1" formatCells="0" formatColumns="0" selectLockedCells="1"/>
  <protectedRanges>
    <protectedRange password="CC3D" sqref="H77:H78" name="Bereich1_2_1"/>
    <protectedRange password="CC3D" sqref="I63:I68" name="Bereich1_5"/>
    <protectedRange password="CC3D" sqref="I62" name="Bereich1_6"/>
  </protectedRanges>
  <mergeCells count="26">
    <mergeCell ref="B62:I62"/>
    <mergeCell ref="B63:B67"/>
    <mergeCell ref="C63:I63"/>
    <mergeCell ref="C64:E64"/>
    <mergeCell ref="C66:E66"/>
    <mergeCell ref="B33:H33"/>
    <mergeCell ref="B24:H24"/>
    <mergeCell ref="B41:H41"/>
    <mergeCell ref="B50:H50"/>
    <mergeCell ref="B61:H61"/>
    <mergeCell ref="B13:I13"/>
    <mergeCell ref="E15:G15"/>
    <mergeCell ref="B2:I2"/>
    <mergeCell ref="B4:I4"/>
    <mergeCell ref="B5:I5"/>
    <mergeCell ref="B7:I7"/>
    <mergeCell ref="B9:C9"/>
    <mergeCell ref="D9:E10"/>
    <mergeCell ref="B73:G73"/>
    <mergeCell ref="B74:H74"/>
    <mergeCell ref="B76:I76"/>
    <mergeCell ref="C67:H67"/>
    <mergeCell ref="C68:G68"/>
    <mergeCell ref="B70:H70"/>
    <mergeCell ref="B71:G71"/>
    <mergeCell ref="B72:H72"/>
  </mergeCells>
  <phoneticPr fontId="16" type="noConversion"/>
  <pageMargins left="0.23622047244094491" right="0.23622047244094491" top="0.74803149606299213" bottom="0.74803149606299213" header="0.31496062992125984" footer="0.31496062992125984"/>
  <pageSetup paperSize="9" scale="90"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8</xdr:col>
                    <xdr:colOff>123825</xdr:colOff>
                    <xdr:row>66</xdr:row>
                    <xdr:rowOff>9525</xdr:rowOff>
                  </from>
                  <to>
                    <xdr:col>8</xdr:col>
                    <xdr:colOff>428625</xdr:colOff>
                    <xdr:row>66</xdr:row>
                    <xdr:rowOff>238125</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8</xdr:col>
                    <xdr:colOff>123825</xdr:colOff>
                    <xdr:row>66</xdr:row>
                    <xdr:rowOff>238125</xdr:rowOff>
                  </from>
                  <to>
                    <xdr:col>8</xdr:col>
                    <xdr:colOff>428625</xdr:colOff>
                    <xdr:row>66</xdr:row>
                    <xdr:rowOff>457200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8</xdr:col>
                    <xdr:colOff>104775</xdr:colOff>
                    <xdr:row>67</xdr:row>
                    <xdr:rowOff>28575</xdr:rowOff>
                  </from>
                  <to>
                    <xdr:col>8</xdr:col>
                    <xdr:colOff>409575</xdr:colOff>
                    <xdr:row>67</xdr:row>
                    <xdr:rowOff>257175</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8</xdr:col>
                    <xdr:colOff>104775</xdr:colOff>
                    <xdr:row>67</xdr:row>
                    <xdr:rowOff>228600</xdr:rowOff>
                  </from>
                  <to>
                    <xdr:col>8</xdr:col>
                    <xdr:colOff>409575</xdr:colOff>
                    <xdr:row>67</xdr:row>
                    <xdr:rowOff>419100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CC"/>
    <pageSetUpPr fitToPage="1"/>
  </sheetPr>
  <dimension ref="A1:R85"/>
  <sheetViews>
    <sheetView showGridLines="0" zoomScaleNormal="100" workbookViewId="0">
      <selection activeCell="D9" sqref="D9:E10"/>
    </sheetView>
  </sheetViews>
  <sheetFormatPr baseColWidth="10" defaultRowHeight="12.75" x14ac:dyDescent="0.2"/>
  <cols>
    <col min="1" max="1" width="1.875" style="34" customWidth="1"/>
    <col min="2" max="3" width="8.625" style="35" customWidth="1"/>
    <col min="4" max="4" width="6.625" style="35" customWidth="1"/>
    <col min="5" max="5" width="50.625" style="34" customWidth="1"/>
    <col min="6" max="6" width="15.625" style="34" customWidth="1"/>
    <col min="7" max="7" width="4.625" style="34" customWidth="1"/>
    <col min="8" max="9" width="12.625" style="34" customWidth="1"/>
    <col min="10" max="10" width="1.875" style="34" customWidth="1"/>
    <col min="11" max="16384" width="11" style="34"/>
  </cols>
  <sheetData>
    <row r="1" spans="1:9" ht="11.25" customHeight="1" thickBot="1" x14ac:dyDescent="0.25"/>
    <row r="2" spans="1:9" ht="37.5" customHeight="1" x14ac:dyDescent="0.2">
      <c r="B2" s="150" t="s">
        <v>254</v>
      </c>
      <c r="C2" s="151"/>
      <c r="D2" s="151"/>
      <c r="E2" s="151"/>
      <c r="F2" s="151"/>
      <c r="G2" s="151"/>
      <c r="H2" s="151"/>
      <c r="I2" s="152"/>
    </row>
    <row r="3" spans="1:9" ht="7.5" customHeight="1" x14ac:dyDescent="0.2">
      <c r="B3" s="36"/>
      <c r="I3" s="37"/>
    </row>
    <row r="4" spans="1:9" ht="60.6" customHeight="1" x14ac:dyDescent="0.2">
      <c r="B4" s="153" t="s">
        <v>260</v>
      </c>
      <c r="C4" s="154"/>
      <c r="D4" s="154"/>
      <c r="E4" s="154"/>
      <c r="F4" s="154"/>
      <c r="G4" s="154"/>
      <c r="H4" s="154"/>
      <c r="I4" s="177"/>
    </row>
    <row r="5" spans="1:9" s="39" customFormat="1" ht="41.1" customHeight="1" x14ac:dyDescent="0.2">
      <c r="A5" s="38"/>
      <c r="B5" s="157" t="s">
        <v>361</v>
      </c>
      <c r="C5" s="158"/>
      <c r="D5" s="158"/>
      <c r="E5" s="158"/>
      <c r="F5" s="158"/>
      <c r="G5" s="158"/>
      <c r="H5" s="158"/>
      <c r="I5" s="159"/>
    </row>
    <row r="6" spans="1:9" ht="7.5" customHeight="1" x14ac:dyDescent="0.2">
      <c r="B6" s="40"/>
      <c r="C6" s="41"/>
      <c r="D6" s="41"/>
      <c r="E6" s="42"/>
      <c r="F6" s="42"/>
      <c r="G6" s="42"/>
      <c r="H6" s="42"/>
      <c r="I6" s="43"/>
    </row>
    <row r="7" spans="1:9" s="39" customFormat="1" ht="17.25" customHeight="1" x14ac:dyDescent="0.2">
      <c r="A7" s="38"/>
      <c r="B7" s="160" t="s">
        <v>261</v>
      </c>
      <c r="C7" s="178"/>
      <c r="D7" s="178"/>
      <c r="E7" s="178"/>
      <c r="F7" s="178"/>
      <c r="G7" s="178"/>
      <c r="H7" s="178"/>
      <c r="I7" s="162"/>
    </row>
    <row r="8" spans="1:9" s="39" customFormat="1" ht="10.5" customHeight="1" x14ac:dyDescent="0.2">
      <c r="A8" s="38"/>
      <c r="B8" s="44"/>
      <c r="C8" s="45"/>
      <c r="D8" s="46"/>
      <c r="E8" s="46"/>
      <c r="F8" s="47"/>
      <c r="G8" s="48"/>
      <c r="I8" s="49"/>
    </row>
    <row r="9" spans="1:9" s="39" customFormat="1" ht="18.600000000000001" customHeight="1" x14ac:dyDescent="0.2">
      <c r="A9" s="38"/>
      <c r="B9" s="179" t="s">
        <v>262</v>
      </c>
      <c r="C9" s="180"/>
      <c r="D9" s="165"/>
      <c r="E9" s="166"/>
      <c r="F9" s="50"/>
      <c r="G9" s="48"/>
      <c r="I9" s="49"/>
    </row>
    <row r="10" spans="1:9" s="39" customFormat="1" ht="18.600000000000001" customHeight="1" x14ac:dyDescent="0.2">
      <c r="A10" s="51"/>
      <c r="B10" s="52"/>
      <c r="C10" s="53"/>
      <c r="D10" s="167"/>
      <c r="E10" s="168"/>
      <c r="F10" s="54"/>
      <c r="G10" s="48"/>
      <c r="I10" s="49"/>
    </row>
    <row r="11" spans="1:9" s="39" customFormat="1" ht="10.5" customHeight="1" thickBot="1" x14ac:dyDescent="0.25">
      <c r="A11" s="38"/>
      <c r="B11" s="55"/>
      <c r="C11" s="56"/>
      <c r="D11" s="57"/>
      <c r="E11" s="58"/>
      <c r="F11" s="59"/>
      <c r="G11" s="60"/>
      <c r="H11" s="61"/>
      <c r="I11" s="62"/>
    </row>
    <row r="12" spans="1:9" s="39" customFormat="1" ht="7.5" customHeight="1" x14ac:dyDescent="0.2">
      <c r="A12" s="38"/>
      <c r="B12" s="63"/>
      <c r="C12" s="64"/>
      <c r="D12" s="64"/>
      <c r="E12" s="64"/>
      <c r="F12" s="65"/>
      <c r="G12" s="65"/>
    </row>
    <row r="13" spans="1:9" s="39" customFormat="1" ht="22.5" customHeight="1" x14ac:dyDescent="0.2">
      <c r="A13" s="51"/>
      <c r="B13" s="169" t="s">
        <v>263</v>
      </c>
      <c r="C13" s="176"/>
      <c r="D13" s="176"/>
      <c r="E13" s="176"/>
      <c r="F13" s="176"/>
      <c r="G13" s="176"/>
      <c r="H13" s="176"/>
      <c r="I13" s="176"/>
    </row>
    <row r="14" spans="1:9" s="39" customFormat="1" ht="7.5" customHeight="1" thickBot="1" x14ac:dyDescent="0.25">
      <c r="A14" s="51"/>
      <c r="B14" s="66"/>
      <c r="C14" s="67"/>
      <c r="D14" s="67"/>
      <c r="E14" s="67"/>
      <c r="F14" s="68"/>
      <c r="G14" s="69"/>
    </row>
    <row r="15" spans="1:9" ht="59.1" customHeight="1" x14ac:dyDescent="0.2">
      <c r="B15" s="71" t="s">
        <v>0</v>
      </c>
      <c r="C15" s="72" t="s">
        <v>4</v>
      </c>
      <c r="D15" s="73" t="s">
        <v>173</v>
      </c>
      <c r="E15" s="171" t="s">
        <v>264</v>
      </c>
      <c r="F15" s="172"/>
      <c r="G15" s="173"/>
      <c r="H15" s="73" t="s">
        <v>265</v>
      </c>
      <c r="I15" s="74" t="s">
        <v>266</v>
      </c>
    </row>
    <row r="16" spans="1:9" ht="33.950000000000003" customHeight="1" x14ac:dyDescent="0.2">
      <c r="B16" s="75" t="s">
        <v>362</v>
      </c>
      <c r="C16" s="76" t="s">
        <v>39</v>
      </c>
      <c r="D16" s="119"/>
      <c r="E16" s="77"/>
      <c r="F16" s="78"/>
      <c r="G16" s="78"/>
      <c r="H16" s="78"/>
      <c r="I16" s="79"/>
    </row>
    <row r="17" spans="2:18" ht="30" customHeight="1" x14ac:dyDescent="0.2">
      <c r="B17" s="80" t="s">
        <v>363</v>
      </c>
      <c r="C17" s="81">
        <v>14</v>
      </c>
      <c r="D17" s="81" t="s">
        <v>172</v>
      </c>
      <c r="E17" s="116" t="s">
        <v>3</v>
      </c>
      <c r="F17" s="83">
        <v>5000</v>
      </c>
      <c r="G17" s="84" t="s">
        <v>9</v>
      </c>
      <c r="H17" s="1"/>
      <c r="I17" s="17">
        <f>H17*C17</f>
        <v>0</v>
      </c>
      <c r="L17" s="2"/>
      <c r="M17" s="4"/>
      <c r="N17" s="4"/>
      <c r="O17" s="4"/>
      <c r="P17" s="4"/>
      <c r="Q17" s="4"/>
      <c r="R17" s="4"/>
    </row>
    <row r="18" spans="2:18" ht="30" customHeight="1" x14ac:dyDescent="0.2">
      <c r="B18" s="80" t="s">
        <v>364</v>
      </c>
      <c r="C18" s="81">
        <v>6</v>
      </c>
      <c r="D18" s="81" t="s">
        <v>172</v>
      </c>
      <c r="E18" s="116" t="s">
        <v>6</v>
      </c>
      <c r="F18" s="83">
        <v>1200</v>
      </c>
      <c r="G18" s="84" t="s">
        <v>9</v>
      </c>
      <c r="H18" s="1"/>
      <c r="I18" s="17">
        <f>H18*C18</f>
        <v>0</v>
      </c>
      <c r="L18" s="2"/>
      <c r="M18" s="4"/>
      <c r="N18" s="4"/>
      <c r="O18" s="4"/>
      <c r="P18" s="4"/>
      <c r="Q18" s="4"/>
      <c r="R18" s="4"/>
    </row>
    <row r="19" spans="2:18" ht="30" customHeight="1" x14ac:dyDescent="0.2">
      <c r="B19" s="80" t="s">
        <v>365</v>
      </c>
      <c r="C19" s="81">
        <v>3</v>
      </c>
      <c r="D19" s="81" t="s">
        <v>172</v>
      </c>
      <c r="E19" s="118" t="s">
        <v>6</v>
      </c>
      <c r="F19" s="85">
        <v>1300</v>
      </c>
      <c r="G19" s="84" t="s">
        <v>9</v>
      </c>
      <c r="H19" s="1"/>
      <c r="I19" s="17">
        <f>H19*C19</f>
        <v>0</v>
      </c>
      <c r="L19" s="2"/>
      <c r="M19" s="4"/>
      <c r="N19" s="4"/>
      <c r="O19" s="4"/>
      <c r="P19" s="4"/>
      <c r="Q19" s="4"/>
      <c r="R19" s="4"/>
    </row>
    <row r="20" spans="2:18" ht="30" customHeight="1" x14ac:dyDescent="0.2">
      <c r="B20" s="80" t="s">
        <v>366</v>
      </c>
      <c r="C20" s="81">
        <v>2</v>
      </c>
      <c r="D20" s="81" t="s">
        <v>172</v>
      </c>
      <c r="E20" s="118" t="s">
        <v>30</v>
      </c>
      <c r="F20" s="83">
        <v>200</v>
      </c>
      <c r="G20" s="84" t="s">
        <v>9</v>
      </c>
      <c r="H20" s="1"/>
      <c r="I20" s="17">
        <f>H20*C20</f>
        <v>0</v>
      </c>
      <c r="L20" s="2"/>
      <c r="M20" s="4"/>
      <c r="N20" s="4"/>
      <c r="O20" s="4"/>
      <c r="P20" s="4"/>
      <c r="Q20" s="4"/>
      <c r="R20" s="4"/>
    </row>
    <row r="21" spans="2:18" ht="30" customHeight="1" x14ac:dyDescent="0.2">
      <c r="B21" s="80" t="s">
        <v>367</v>
      </c>
      <c r="C21" s="81">
        <v>30</v>
      </c>
      <c r="D21" s="81" t="s">
        <v>1</v>
      </c>
      <c r="E21" s="116" t="s">
        <v>7</v>
      </c>
      <c r="F21" s="83"/>
      <c r="G21" s="84"/>
      <c r="H21" s="1"/>
      <c r="I21" s="17">
        <f>H21*C21</f>
        <v>0</v>
      </c>
      <c r="L21" s="2"/>
      <c r="M21" s="4"/>
      <c r="N21" s="4"/>
      <c r="O21" s="4"/>
      <c r="P21" s="4"/>
      <c r="Q21" s="4"/>
      <c r="R21" s="4"/>
    </row>
    <row r="22" spans="2:18" s="90" customFormat="1" ht="30" customHeight="1" x14ac:dyDescent="0.25">
      <c r="B22" s="86" t="s">
        <v>368</v>
      </c>
      <c r="C22" s="87"/>
      <c r="D22" s="87"/>
      <c r="E22" s="88"/>
      <c r="F22" s="89"/>
      <c r="G22" s="89"/>
      <c r="H22" s="89"/>
      <c r="I22" s="32">
        <f>SUM(I17:I21)</f>
        <v>0</v>
      </c>
      <c r="L22" s="30"/>
      <c r="M22" s="31"/>
      <c r="N22" s="31"/>
      <c r="O22" s="31"/>
      <c r="P22" s="31"/>
      <c r="Q22" s="31"/>
      <c r="R22" s="31"/>
    </row>
    <row r="23" spans="2:18" ht="33.950000000000003" customHeight="1" x14ac:dyDescent="0.2">
      <c r="B23" s="75" t="s">
        <v>369</v>
      </c>
      <c r="C23" s="76" t="s">
        <v>40</v>
      </c>
      <c r="D23" s="119"/>
      <c r="E23" s="77"/>
      <c r="F23" s="78"/>
      <c r="G23" s="78"/>
      <c r="H23" s="78"/>
      <c r="I23" s="79"/>
    </row>
    <row r="24" spans="2:18" ht="30" customHeight="1" x14ac:dyDescent="0.2">
      <c r="B24" s="80" t="s">
        <v>370</v>
      </c>
      <c r="C24" s="81">
        <v>14</v>
      </c>
      <c r="D24" s="81" t="s">
        <v>172</v>
      </c>
      <c r="E24" s="116" t="s">
        <v>3</v>
      </c>
      <c r="F24" s="83">
        <v>6500</v>
      </c>
      <c r="G24" s="84" t="s">
        <v>9</v>
      </c>
      <c r="H24" s="1"/>
      <c r="I24" s="17">
        <f t="shared" ref="I24:I29" si="0">H24*C24</f>
        <v>0</v>
      </c>
      <c r="L24" s="2"/>
      <c r="M24" s="4"/>
      <c r="N24" s="4"/>
      <c r="O24" s="4"/>
      <c r="P24" s="4"/>
      <c r="Q24" s="4"/>
      <c r="R24" s="4"/>
    </row>
    <row r="25" spans="2:18" ht="30" customHeight="1" x14ac:dyDescent="0.2">
      <c r="B25" s="80" t="s">
        <v>371</v>
      </c>
      <c r="C25" s="81">
        <v>6</v>
      </c>
      <c r="D25" s="81" t="s">
        <v>172</v>
      </c>
      <c r="E25" s="116" t="s">
        <v>6</v>
      </c>
      <c r="F25" s="83">
        <v>400</v>
      </c>
      <c r="G25" s="84" t="s">
        <v>9</v>
      </c>
      <c r="H25" s="1"/>
      <c r="I25" s="17">
        <f t="shared" si="0"/>
        <v>0</v>
      </c>
      <c r="L25" s="2"/>
      <c r="M25" s="4"/>
      <c r="N25" s="4"/>
      <c r="O25" s="4"/>
      <c r="P25" s="4"/>
      <c r="Q25" s="4"/>
      <c r="R25" s="4"/>
    </row>
    <row r="26" spans="2:18" ht="30" customHeight="1" x14ac:dyDescent="0.2">
      <c r="B26" s="80" t="s">
        <v>372</v>
      </c>
      <c r="C26" s="81">
        <v>3</v>
      </c>
      <c r="D26" s="81" t="s">
        <v>172</v>
      </c>
      <c r="E26" s="116" t="s">
        <v>6</v>
      </c>
      <c r="F26" s="85">
        <v>450</v>
      </c>
      <c r="G26" s="84" t="s">
        <v>9</v>
      </c>
      <c r="H26" s="1"/>
      <c r="I26" s="17">
        <f t="shared" si="0"/>
        <v>0</v>
      </c>
      <c r="L26" s="2"/>
      <c r="M26" s="4"/>
      <c r="N26" s="4"/>
      <c r="O26" s="4"/>
      <c r="P26" s="4"/>
      <c r="Q26" s="4"/>
      <c r="R26" s="4"/>
    </row>
    <row r="27" spans="2:18" ht="30" customHeight="1" x14ac:dyDescent="0.2">
      <c r="B27" s="80" t="s">
        <v>373</v>
      </c>
      <c r="C27" s="81">
        <v>2</v>
      </c>
      <c r="D27" s="81" t="s">
        <v>172</v>
      </c>
      <c r="E27" s="118" t="s">
        <v>30</v>
      </c>
      <c r="F27" s="83">
        <v>100</v>
      </c>
      <c r="G27" s="84" t="s">
        <v>9</v>
      </c>
      <c r="H27" s="1"/>
      <c r="I27" s="17">
        <f t="shared" si="0"/>
        <v>0</v>
      </c>
      <c r="L27" s="2"/>
      <c r="M27" s="4"/>
      <c r="N27" s="4"/>
      <c r="O27" s="4"/>
      <c r="P27" s="4"/>
      <c r="Q27" s="4"/>
      <c r="R27" s="4"/>
    </row>
    <row r="28" spans="2:18" ht="30" customHeight="1" x14ac:dyDescent="0.2">
      <c r="B28" s="80" t="s">
        <v>374</v>
      </c>
      <c r="C28" s="81">
        <v>6</v>
      </c>
      <c r="D28" s="81" t="s">
        <v>172</v>
      </c>
      <c r="E28" s="118" t="s">
        <v>24</v>
      </c>
      <c r="F28" s="83">
        <v>320</v>
      </c>
      <c r="G28" s="84" t="s">
        <v>9</v>
      </c>
      <c r="H28" s="1"/>
      <c r="I28" s="17">
        <f t="shared" si="0"/>
        <v>0</v>
      </c>
      <c r="L28" s="2"/>
      <c r="M28" s="4"/>
      <c r="N28" s="4"/>
      <c r="O28" s="4"/>
      <c r="P28" s="4"/>
      <c r="Q28" s="4"/>
      <c r="R28" s="4"/>
    </row>
    <row r="29" spans="2:18" ht="30" customHeight="1" x14ac:dyDescent="0.2">
      <c r="B29" s="80" t="s">
        <v>375</v>
      </c>
      <c r="C29" s="81">
        <v>30</v>
      </c>
      <c r="D29" s="81" t="s">
        <v>1</v>
      </c>
      <c r="E29" s="116" t="s">
        <v>7</v>
      </c>
      <c r="F29" s="83"/>
      <c r="G29" s="84"/>
      <c r="H29" s="1"/>
      <c r="I29" s="17">
        <f t="shared" si="0"/>
        <v>0</v>
      </c>
      <c r="L29" s="2"/>
      <c r="M29" s="4"/>
      <c r="N29" s="4"/>
      <c r="O29" s="4"/>
      <c r="P29" s="4"/>
      <c r="Q29" s="4"/>
      <c r="R29" s="4"/>
    </row>
    <row r="30" spans="2:18" s="90" customFormat="1" ht="30" customHeight="1" x14ac:dyDescent="0.25">
      <c r="B30" s="86" t="s">
        <v>376</v>
      </c>
      <c r="C30" s="87"/>
      <c r="D30" s="87"/>
      <c r="E30" s="88"/>
      <c r="F30" s="89"/>
      <c r="G30" s="89"/>
      <c r="H30" s="89"/>
      <c r="I30" s="32">
        <f>SUM(I24:I29)</f>
        <v>0</v>
      </c>
      <c r="L30" s="30"/>
      <c r="M30" s="31"/>
      <c r="N30" s="31"/>
      <c r="O30" s="31"/>
      <c r="P30" s="31"/>
      <c r="Q30" s="31"/>
      <c r="R30" s="31"/>
    </row>
    <row r="31" spans="2:18" ht="33.950000000000003" customHeight="1" x14ac:dyDescent="0.2">
      <c r="B31" s="75" t="s">
        <v>377</v>
      </c>
      <c r="C31" s="76" t="s">
        <v>41</v>
      </c>
      <c r="D31" s="119"/>
      <c r="E31" s="77"/>
      <c r="F31" s="78"/>
      <c r="G31" s="78"/>
      <c r="H31" s="78"/>
      <c r="I31" s="79"/>
    </row>
    <row r="32" spans="2:18" ht="30" customHeight="1" x14ac:dyDescent="0.2">
      <c r="B32" s="80" t="s">
        <v>379</v>
      </c>
      <c r="C32" s="81">
        <v>14</v>
      </c>
      <c r="D32" s="81" t="s">
        <v>172</v>
      </c>
      <c r="E32" s="116" t="s">
        <v>3</v>
      </c>
      <c r="F32" s="83">
        <v>5000</v>
      </c>
      <c r="G32" s="84" t="s">
        <v>9</v>
      </c>
      <c r="H32" s="1"/>
      <c r="I32" s="17">
        <f t="shared" ref="I32:I37" si="1">H32*C32</f>
        <v>0</v>
      </c>
      <c r="L32" s="2"/>
      <c r="M32" s="4"/>
      <c r="N32" s="4"/>
      <c r="O32" s="4"/>
      <c r="P32" s="4"/>
      <c r="Q32" s="4"/>
      <c r="R32" s="4"/>
    </row>
    <row r="33" spans="2:18" ht="30" customHeight="1" x14ac:dyDescent="0.2">
      <c r="B33" s="80" t="s">
        <v>380</v>
      </c>
      <c r="C33" s="81">
        <v>6</v>
      </c>
      <c r="D33" s="81" t="s">
        <v>172</v>
      </c>
      <c r="E33" s="116" t="s">
        <v>6</v>
      </c>
      <c r="F33" s="83">
        <v>1200</v>
      </c>
      <c r="G33" s="84" t="s">
        <v>9</v>
      </c>
      <c r="H33" s="1"/>
      <c r="I33" s="17">
        <f t="shared" si="1"/>
        <v>0</v>
      </c>
      <c r="L33" s="2"/>
      <c r="M33" s="4"/>
      <c r="N33" s="4"/>
      <c r="O33" s="4"/>
      <c r="P33" s="4"/>
      <c r="Q33" s="4"/>
      <c r="R33" s="4"/>
    </row>
    <row r="34" spans="2:18" ht="30" customHeight="1" x14ac:dyDescent="0.2">
      <c r="B34" s="80" t="s">
        <v>381</v>
      </c>
      <c r="C34" s="81">
        <v>3</v>
      </c>
      <c r="D34" s="81" t="s">
        <v>172</v>
      </c>
      <c r="E34" s="116" t="s">
        <v>6</v>
      </c>
      <c r="F34" s="85">
        <v>800</v>
      </c>
      <c r="G34" s="84" t="s">
        <v>9</v>
      </c>
      <c r="H34" s="1"/>
      <c r="I34" s="17">
        <f t="shared" si="1"/>
        <v>0</v>
      </c>
      <c r="L34" s="2"/>
      <c r="M34" s="4"/>
      <c r="N34" s="4"/>
      <c r="O34" s="4"/>
      <c r="P34" s="4"/>
      <c r="Q34" s="4"/>
      <c r="R34" s="4"/>
    </row>
    <row r="35" spans="2:18" ht="30" customHeight="1" x14ac:dyDescent="0.2">
      <c r="B35" s="80" t="s">
        <v>382</v>
      </c>
      <c r="C35" s="81">
        <v>2</v>
      </c>
      <c r="D35" s="81" t="s">
        <v>172</v>
      </c>
      <c r="E35" s="118" t="s">
        <v>30</v>
      </c>
      <c r="F35" s="83">
        <v>250</v>
      </c>
      <c r="G35" s="84" t="s">
        <v>9</v>
      </c>
      <c r="H35" s="1"/>
      <c r="I35" s="17">
        <f t="shared" si="1"/>
        <v>0</v>
      </c>
      <c r="L35" s="2"/>
      <c r="M35" s="4"/>
      <c r="N35" s="4"/>
      <c r="O35" s="4"/>
      <c r="P35" s="4"/>
      <c r="Q35" s="4"/>
      <c r="R35" s="4"/>
    </row>
    <row r="36" spans="2:18" ht="30" customHeight="1" x14ac:dyDescent="0.2">
      <c r="B36" s="80" t="s">
        <v>383</v>
      </c>
      <c r="C36" s="81">
        <v>6</v>
      </c>
      <c r="D36" s="81" t="s">
        <v>172</v>
      </c>
      <c r="E36" s="116" t="s">
        <v>17</v>
      </c>
      <c r="F36" s="83">
        <v>200</v>
      </c>
      <c r="G36" s="84" t="s">
        <v>1</v>
      </c>
      <c r="H36" s="1"/>
      <c r="I36" s="17">
        <f t="shared" si="1"/>
        <v>0</v>
      </c>
      <c r="L36" s="2"/>
      <c r="M36" s="4"/>
      <c r="N36" s="4"/>
      <c r="O36" s="4"/>
      <c r="P36" s="4"/>
      <c r="Q36" s="4"/>
      <c r="R36" s="4"/>
    </row>
    <row r="37" spans="2:18" ht="30" customHeight="1" x14ac:dyDescent="0.2">
      <c r="B37" s="80" t="s">
        <v>384</v>
      </c>
      <c r="C37" s="81">
        <v>30</v>
      </c>
      <c r="D37" s="81" t="s">
        <v>1</v>
      </c>
      <c r="E37" s="116" t="s">
        <v>7</v>
      </c>
      <c r="F37" s="83"/>
      <c r="G37" s="84"/>
      <c r="H37" s="1"/>
      <c r="I37" s="17">
        <f t="shared" si="1"/>
        <v>0</v>
      </c>
      <c r="L37" s="2"/>
      <c r="M37" s="4"/>
      <c r="N37" s="4"/>
      <c r="O37" s="4"/>
      <c r="P37" s="4"/>
      <c r="Q37" s="4"/>
      <c r="R37" s="4"/>
    </row>
    <row r="38" spans="2:18" s="90" customFormat="1" ht="30" customHeight="1" x14ac:dyDescent="0.25">
      <c r="B38" s="86" t="s">
        <v>378</v>
      </c>
      <c r="C38" s="87"/>
      <c r="D38" s="87"/>
      <c r="E38" s="88"/>
      <c r="F38" s="89"/>
      <c r="G38" s="89"/>
      <c r="H38" s="89"/>
      <c r="I38" s="32">
        <f>SUM(I32:I37)</f>
        <v>0</v>
      </c>
      <c r="L38" s="30"/>
      <c r="M38" s="31"/>
      <c r="N38" s="31"/>
      <c r="O38" s="31"/>
      <c r="P38" s="31"/>
      <c r="Q38" s="31"/>
      <c r="R38" s="31"/>
    </row>
    <row r="39" spans="2:18" ht="33.950000000000003" customHeight="1" x14ac:dyDescent="0.2">
      <c r="B39" s="75" t="s">
        <v>385</v>
      </c>
      <c r="C39" s="76" t="s">
        <v>42</v>
      </c>
      <c r="D39" s="119"/>
      <c r="E39" s="77"/>
      <c r="F39" s="78"/>
      <c r="G39" s="78"/>
      <c r="H39" s="78"/>
      <c r="I39" s="79"/>
    </row>
    <row r="40" spans="2:18" ht="30" customHeight="1" x14ac:dyDescent="0.2">
      <c r="B40" s="80" t="s">
        <v>387</v>
      </c>
      <c r="C40" s="81">
        <v>14</v>
      </c>
      <c r="D40" s="81" t="s">
        <v>172</v>
      </c>
      <c r="E40" s="116" t="s">
        <v>3</v>
      </c>
      <c r="F40" s="83">
        <v>2400</v>
      </c>
      <c r="G40" s="84" t="s">
        <v>9</v>
      </c>
      <c r="H40" s="1"/>
      <c r="I40" s="17">
        <f t="shared" ref="I40:I46" si="2">H40*C40</f>
        <v>0</v>
      </c>
      <c r="L40" s="2"/>
      <c r="M40" s="4"/>
      <c r="N40" s="4"/>
      <c r="O40" s="4"/>
      <c r="P40" s="4"/>
      <c r="Q40" s="4"/>
      <c r="R40" s="4"/>
    </row>
    <row r="41" spans="2:18" ht="30" customHeight="1" x14ac:dyDescent="0.2">
      <c r="B41" s="80" t="s">
        <v>388</v>
      </c>
      <c r="C41" s="81">
        <v>6</v>
      </c>
      <c r="D41" s="81" t="s">
        <v>172</v>
      </c>
      <c r="E41" s="116" t="s">
        <v>6</v>
      </c>
      <c r="F41" s="83">
        <v>1200</v>
      </c>
      <c r="G41" s="84" t="s">
        <v>9</v>
      </c>
      <c r="H41" s="1"/>
      <c r="I41" s="17">
        <f t="shared" si="2"/>
        <v>0</v>
      </c>
      <c r="L41" s="2"/>
      <c r="M41" s="4"/>
      <c r="N41" s="4"/>
      <c r="O41" s="4"/>
      <c r="P41" s="4"/>
      <c r="Q41" s="4"/>
      <c r="R41" s="4"/>
    </row>
    <row r="42" spans="2:18" ht="30" customHeight="1" x14ac:dyDescent="0.2">
      <c r="B42" s="80" t="s">
        <v>389</v>
      </c>
      <c r="C42" s="81">
        <v>6</v>
      </c>
      <c r="D42" s="81" t="s">
        <v>172</v>
      </c>
      <c r="E42" s="82" t="s">
        <v>179</v>
      </c>
      <c r="F42" s="85">
        <v>100</v>
      </c>
      <c r="G42" s="84" t="s">
        <v>9</v>
      </c>
      <c r="H42" s="1"/>
      <c r="I42" s="17">
        <f t="shared" si="2"/>
        <v>0</v>
      </c>
      <c r="L42" s="2"/>
      <c r="M42" s="4"/>
      <c r="N42" s="4"/>
      <c r="O42" s="4"/>
      <c r="P42" s="4"/>
      <c r="Q42" s="4"/>
      <c r="R42" s="4"/>
    </row>
    <row r="43" spans="2:18" ht="30" customHeight="1" x14ac:dyDescent="0.2">
      <c r="B43" s="80" t="s">
        <v>390</v>
      </c>
      <c r="C43" s="81">
        <v>3</v>
      </c>
      <c r="D43" s="81" t="s">
        <v>172</v>
      </c>
      <c r="E43" s="116" t="s">
        <v>6</v>
      </c>
      <c r="F43" s="83">
        <v>800</v>
      </c>
      <c r="G43" s="84" t="s">
        <v>1</v>
      </c>
      <c r="H43" s="1"/>
      <c r="I43" s="17">
        <f t="shared" si="2"/>
        <v>0</v>
      </c>
      <c r="L43" s="2"/>
      <c r="M43" s="4"/>
      <c r="N43" s="4"/>
      <c r="O43" s="4"/>
      <c r="P43" s="4"/>
      <c r="Q43" s="4"/>
      <c r="R43" s="4"/>
    </row>
    <row r="44" spans="2:18" ht="30" customHeight="1" x14ac:dyDescent="0.2">
      <c r="B44" s="80" t="s">
        <v>391</v>
      </c>
      <c r="C44" s="81">
        <v>2</v>
      </c>
      <c r="D44" s="81" t="s">
        <v>172</v>
      </c>
      <c r="E44" s="118" t="s">
        <v>30</v>
      </c>
      <c r="F44" s="83">
        <v>200</v>
      </c>
      <c r="G44" s="84" t="s">
        <v>9</v>
      </c>
      <c r="H44" s="1"/>
      <c r="I44" s="17">
        <f t="shared" si="2"/>
        <v>0</v>
      </c>
      <c r="L44" s="2"/>
      <c r="M44" s="4"/>
      <c r="N44" s="4"/>
      <c r="O44" s="4"/>
      <c r="P44" s="4"/>
      <c r="Q44" s="4"/>
      <c r="R44" s="4"/>
    </row>
    <row r="45" spans="2:18" ht="30" customHeight="1" x14ac:dyDescent="0.2">
      <c r="B45" s="80" t="s">
        <v>392</v>
      </c>
      <c r="C45" s="81">
        <v>4</v>
      </c>
      <c r="D45" s="81" t="s">
        <v>172</v>
      </c>
      <c r="E45" s="116" t="s">
        <v>43</v>
      </c>
      <c r="F45" s="83">
        <v>150</v>
      </c>
      <c r="G45" s="84" t="s">
        <v>9</v>
      </c>
      <c r="H45" s="1"/>
      <c r="I45" s="17">
        <f t="shared" si="2"/>
        <v>0</v>
      </c>
      <c r="L45" s="2"/>
      <c r="M45" s="4"/>
      <c r="N45" s="4"/>
      <c r="O45" s="4"/>
      <c r="P45" s="4"/>
      <c r="Q45" s="4"/>
      <c r="R45" s="4"/>
    </row>
    <row r="46" spans="2:18" ht="30" customHeight="1" x14ac:dyDescent="0.2">
      <c r="B46" s="80" t="s">
        <v>393</v>
      </c>
      <c r="C46" s="81">
        <v>30</v>
      </c>
      <c r="D46" s="81" t="s">
        <v>1</v>
      </c>
      <c r="E46" s="116" t="s">
        <v>7</v>
      </c>
      <c r="F46" s="83"/>
      <c r="G46" s="84"/>
      <c r="H46" s="1"/>
      <c r="I46" s="17">
        <f t="shared" si="2"/>
        <v>0</v>
      </c>
      <c r="L46" s="2"/>
      <c r="M46" s="4"/>
      <c r="N46" s="4"/>
      <c r="O46" s="4"/>
      <c r="P46" s="4"/>
      <c r="Q46" s="4"/>
      <c r="R46" s="4"/>
    </row>
    <row r="47" spans="2:18" s="90" customFormat="1" ht="30" customHeight="1" x14ac:dyDescent="0.25">
      <c r="B47" s="86" t="s">
        <v>386</v>
      </c>
      <c r="C47" s="87"/>
      <c r="D47" s="87"/>
      <c r="E47" s="88"/>
      <c r="F47" s="89"/>
      <c r="G47" s="89"/>
      <c r="H47" s="89"/>
      <c r="I47" s="32">
        <f>SUM(I40:I46)</f>
        <v>0</v>
      </c>
      <c r="L47" s="30"/>
      <c r="M47" s="31"/>
      <c r="N47" s="31"/>
      <c r="O47" s="31"/>
      <c r="P47" s="31"/>
      <c r="Q47" s="31"/>
      <c r="R47" s="31"/>
    </row>
    <row r="48" spans="2:18" ht="33.950000000000003" customHeight="1" x14ac:dyDescent="0.2">
      <c r="B48" s="75" t="s">
        <v>394</v>
      </c>
      <c r="C48" s="76" t="s">
        <v>44</v>
      </c>
      <c r="D48" s="119"/>
      <c r="E48" s="77"/>
      <c r="F48" s="78"/>
      <c r="G48" s="78"/>
      <c r="H48" s="78"/>
      <c r="I48" s="79"/>
    </row>
    <row r="49" spans="2:18" ht="30" customHeight="1" x14ac:dyDescent="0.2">
      <c r="B49" s="80" t="s">
        <v>396</v>
      </c>
      <c r="C49" s="81">
        <v>14</v>
      </c>
      <c r="D49" s="81" t="s">
        <v>172</v>
      </c>
      <c r="E49" s="116" t="s">
        <v>3</v>
      </c>
      <c r="F49" s="83">
        <v>4200</v>
      </c>
      <c r="G49" s="84" t="s">
        <v>9</v>
      </c>
      <c r="H49" s="1"/>
      <c r="I49" s="17">
        <f t="shared" ref="I49:I54" si="3">H49*C49</f>
        <v>0</v>
      </c>
      <c r="L49" s="2"/>
      <c r="M49" s="4"/>
      <c r="N49" s="4"/>
      <c r="O49" s="4"/>
      <c r="P49" s="4"/>
      <c r="Q49" s="4"/>
      <c r="R49" s="4"/>
    </row>
    <row r="50" spans="2:18" ht="30" customHeight="1" x14ac:dyDescent="0.2">
      <c r="B50" s="80" t="s">
        <v>397</v>
      </c>
      <c r="C50" s="81">
        <v>6</v>
      </c>
      <c r="D50" s="81" t="s">
        <v>172</v>
      </c>
      <c r="E50" s="116" t="s">
        <v>6</v>
      </c>
      <c r="F50" s="83">
        <v>2800</v>
      </c>
      <c r="G50" s="84" t="s">
        <v>9</v>
      </c>
      <c r="H50" s="1"/>
      <c r="I50" s="17">
        <f t="shared" si="3"/>
        <v>0</v>
      </c>
      <c r="L50" s="2"/>
      <c r="M50" s="4"/>
      <c r="N50" s="4"/>
      <c r="O50" s="4"/>
      <c r="P50" s="4"/>
      <c r="Q50" s="4"/>
      <c r="R50" s="4"/>
    </row>
    <row r="51" spans="2:18" ht="30" customHeight="1" x14ac:dyDescent="0.2">
      <c r="B51" s="80" t="s">
        <v>398</v>
      </c>
      <c r="C51" s="81">
        <v>3</v>
      </c>
      <c r="D51" s="81" t="s">
        <v>172</v>
      </c>
      <c r="E51" s="116" t="s">
        <v>6</v>
      </c>
      <c r="F51" s="85">
        <v>1600</v>
      </c>
      <c r="G51" s="84" t="s">
        <v>9</v>
      </c>
      <c r="H51" s="1"/>
      <c r="I51" s="17">
        <f t="shared" si="3"/>
        <v>0</v>
      </c>
      <c r="L51" s="2"/>
      <c r="M51" s="4"/>
      <c r="N51" s="4"/>
      <c r="O51" s="4"/>
      <c r="P51" s="4"/>
      <c r="Q51" s="4"/>
      <c r="R51" s="4"/>
    </row>
    <row r="52" spans="2:18" ht="30" customHeight="1" x14ac:dyDescent="0.2">
      <c r="B52" s="80" t="s">
        <v>399</v>
      </c>
      <c r="C52" s="81">
        <v>2</v>
      </c>
      <c r="D52" s="81" t="s">
        <v>172</v>
      </c>
      <c r="E52" s="118" t="s">
        <v>30</v>
      </c>
      <c r="F52" s="83">
        <v>400</v>
      </c>
      <c r="G52" s="84" t="s">
        <v>9</v>
      </c>
      <c r="H52" s="1"/>
      <c r="I52" s="17">
        <f t="shared" si="3"/>
        <v>0</v>
      </c>
      <c r="L52" s="2"/>
      <c r="M52" s="4"/>
      <c r="N52" s="4"/>
      <c r="O52" s="4"/>
      <c r="P52" s="4"/>
      <c r="Q52" s="4"/>
      <c r="R52" s="4"/>
    </row>
    <row r="53" spans="2:18" ht="30" customHeight="1" x14ac:dyDescent="0.2">
      <c r="B53" s="80" t="s">
        <v>400</v>
      </c>
      <c r="C53" s="81">
        <v>50</v>
      </c>
      <c r="D53" s="81" t="s">
        <v>1</v>
      </c>
      <c r="E53" s="116" t="s">
        <v>7</v>
      </c>
      <c r="F53" s="83"/>
      <c r="G53" s="84"/>
      <c r="H53" s="1"/>
      <c r="I53" s="17">
        <f t="shared" si="3"/>
        <v>0</v>
      </c>
      <c r="L53" s="2"/>
      <c r="M53" s="4"/>
      <c r="N53" s="4"/>
      <c r="O53" s="4"/>
      <c r="P53" s="4"/>
      <c r="Q53" s="4"/>
      <c r="R53" s="4"/>
    </row>
    <row r="54" spans="2:18" ht="30" customHeight="1" x14ac:dyDescent="0.2">
      <c r="B54" s="80" t="s">
        <v>401</v>
      </c>
      <c r="C54" s="81">
        <v>1</v>
      </c>
      <c r="D54" s="81" t="s">
        <v>172</v>
      </c>
      <c r="E54" s="116" t="s">
        <v>8</v>
      </c>
      <c r="F54" s="83">
        <v>500</v>
      </c>
      <c r="G54" s="84" t="s">
        <v>9</v>
      </c>
      <c r="H54" s="1"/>
      <c r="I54" s="17">
        <f t="shared" si="3"/>
        <v>0</v>
      </c>
      <c r="L54" s="2"/>
      <c r="M54" s="4"/>
      <c r="N54" s="4"/>
      <c r="O54" s="4"/>
      <c r="P54" s="4"/>
      <c r="Q54" s="4"/>
      <c r="R54" s="4"/>
    </row>
    <row r="55" spans="2:18" s="90" customFormat="1" ht="30" customHeight="1" x14ac:dyDescent="0.25">
      <c r="B55" s="86" t="s">
        <v>395</v>
      </c>
      <c r="C55" s="87"/>
      <c r="D55" s="87"/>
      <c r="E55" s="88"/>
      <c r="F55" s="89"/>
      <c r="G55" s="89"/>
      <c r="H55" s="89"/>
      <c r="I55" s="32">
        <f>SUM(I49:I54)</f>
        <v>0</v>
      </c>
      <c r="L55" s="30"/>
      <c r="M55" s="31"/>
      <c r="N55" s="31"/>
      <c r="O55" s="31"/>
      <c r="P55" s="31"/>
      <c r="Q55" s="31"/>
      <c r="R55" s="31"/>
    </row>
    <row r="56" spans="2:18" ht="33.950000000000003" customHeight="1" x14ac:dyDescent="0.2">
      <c r="B56" s="75" t="s">
        <v>402</v>
      </c>
      <c r="C56" s="76" t="s">
        <v>45</v>
      </c>
      <c r="D56" s="119"/>
      <c r="E56" s="77"/>
      <c r="F56" s="78"/>
      <c r="G56" s="78"/>
      <c r="H56" s="78"/>
      <c r="I56" s="79"/>
    </row>
    <row r="57" spans="2:18" ht="30" customHeight="1" x14ac:dyDescent="0.2">
      <c r="B57" s="80" t="s">
        <v>404</v>
      </c>
      <c r="C57" s="81">
        <v>14</v>
      </c>
      <c r="D57" s="81" t="s">
        <v>172</v>
      </c>
      <c r="E57" s="116" t="s">
        <v>3</v>
      </c>
      <c r="F57" s="83">
        <v>200</v>
      </c>
      <c r="G57" s="84" t="s">
        <v>9</v>
      </c>
      <c r="H57" s="1"/>
      <c r="I57" s="17">
        <f>H57*C57</f>
        <v>0</v>
      </c>
      <c r="L57" s="2"/>
      <c r="M57" s="4"/>
      <c r="N57" s="4"/>
      <c r="O57" s="4"/>
      <c r="P57" s="4"/>
      <c r="Q57" s="4"/>
      <c r="R57" s="4"/>
    </row>
    <row r="58" spans="2:18" ht="30" customHeight="1" x14ac:dyDescent="0.2">
      <c r="B58" s="80" t="s">
        <v>405</v>
      </c>
      <c r="C58" s="81">
        <v>6</v>
      </c>
      <c r="D58" s="81" t="s">
        <v>172</v>
      </c>
      <c r="E58" s="116" t="s">
        <v>18</v>
      </c>
      <c r="F58" s="83">
        <v>700</v>
      </c>
      <c r="G58" s="84" t="s">
        <v>9</v>
      </c>
      <c r="H58" s="1"/>
      <c r="I58" s="17">
        <f>H58*C58</f>
        <v>0</v>
      </c>
      <c r="L58" s="2"/>
      <c r="M58" s="4"/>
      <c r="N58" s="4"/>
      <c r="O58" s="4"/>
      <c r="P58" s="4"/>
      <c r="Q58" s="4"/>
      <c r="R58" s="4"/>
    </row>
    <row r="59" spans="2:18" ht="30" customHeight="1" x14ac:dyDescent="0.2">
      <c r="B59" s="80" t="s">
        <v>406</v>
      </c>
      <c r="C59" s="81">
        <v>6</v>
      </c>
      <c r="D59" s="81" t="s">
        <v>172</v>
      </c>
      <c r="E59" s="116" t="s">
        <v>6</v>
      </c>
      <c r="F59" s="85">
        <v>300</v>
      </c>
      <c r="G59" s="84" t="s">
        <v>9</v>
      </c>
      <c r="H59" s="1"/>
      <c r="I59" s="17">
        <f>H59*C59</f>
        <v>0</v>
      </c>
      <c r="L59" s="2"/>
      <c r="M59" s="4"/>
      <c r="N59" s="4"/>
      <c r="O59" s="4"/>
      <c r="P59" s="4"/>
      <c r="Q59" s="4"/>
      <c r="R59" s="4"/>
    </row>
    <row r="60" spans="2:18" ht="30" customHeight="1" x14ac:dyDescent="0.2">
      <c r="B60" s="80" t="s">
        <v>407</v>
      </c>
      <c r="C60" s="81">
        <v>2</v>
      </c>
      <c r="D60" s="81" t="s">
        <v>172</v>
      </c>
      <c r="E60" s="118" t="s">
        <v>46</v>
      </c>
      <c r="F60" s="83">
        <v>100</v>
      </c>
      <c r="G60" s="84" t="s">
        <v>9</v>
      </c>
      <c r="H60" s="1"/>
      <c r="I60" s="17">
        <f>H60*C60</f>
        <v>0</v>
      </c>
      <c r="L60" s="2"/>
      <c r="M60" s="4"/>
      <c r="N60" s="4"/>
      <c r="O60" s="4"/>
      <c r="P60" s="4"/>
      <c r="Q60" s="4"/>
      <c r="R60" s="4"/>
    </row>
    <row r="61" spans="2:18" ht="30" customHeight="1" x14ac:dyDescent="0.2">
      <c r="B61" s="80" t="s">
        <v>408</v>
      </c>
      <c r="C61" s="81">
        <v>40</v>
      </c>
      <c r="D61" s="81" t="s">
        <v>1</v>
      </c>
      <c r="E61" s="116" t="s">
        <v>7</v>
      </c>
      <c r="F61" s="83"/>
      <c r="G61" s="84"/>
      <c r="H61" s="1"/>
      <c r="I61" s="17">
        <f>H61*C61</f>
        <v>0</v>
      </c>
      <c r="L61" s="2"/>
      <c r="M61" s="4"/>
      <c r="N61" s="4"/>
      <c r="O61" s="4"/>
      <c r="P61" s="4"/>
      <c r="Q61" s="4"/>
      <c r="R61" s="4"/>
    </row>
    <row r="62" spans="2:18" s="90" customFormat="1" ht="30" customHeight="1" x14ac:dyDescent="0.25">
      <c r="B62" s="86" t="s">
        <v>403</v>
      </c>
      <c r="C62" s="87"/>
      <c r="D62" s="87"/>
      <c r="E62" s="88"/>
      <c r="F62" s="89"/>
      <c r="G62" s="89"/>
      <c r="H62" s="89"/>
      <c r="I62" s="32">
        <f>SUM(I57:I61)</f>
        <v>0</v>
      </c>
      <c r="L62" s="30"/>
      <c r="M62" s="31"/>
      <c r="N62" s="31"/>
      <c r="O62" s="31"/>
      <c r="P62" s="31"/>
      <c r="Q62" s="31"/>
      <c r="R62" s="31"/>
    </row>
    <row r="63" spans="2:18" ht="33.950000000000003" customHeight="1" x14ac:dyDescent="0.2">
      <c r="B63" s="75" t="s">
        <v>409</v>
      </c>
      <c r="C63" s="76" t="s">
        <v>47</v>
      </c>
      <c r="D63" s="119"/>
      <c r="E63" s="77"/>
      <c r="F63" s="78"/>
      <c r="G63" s="78"/>
      <c r="H63" s="78"/>
      <c r="I63" s="79"/>
    </row>
    <row r="64" spans="2:18" ht="30" customHeight="1" x14ac:dyDescent="0.2">
      <c r="B64" s="80" t="s">
        <v>411</v>
      </c>
      <c r="C64" s="81">
        <v>14</v>
      </c>
      <c r="D64" s="81" t="s">
        <v>172</v>
      </c>
      <c r="E64" s="116" t="s">
        <v>3</v>
      </c>
      <c r="F64" s="83">
        <v>1700</v>
      </c>
      <c r="G64" s="84" t="s">
        <v>9</v>
      </c>
      <c r="H64" s="1"/>
      <c r="I64" s="17">
        <f>H64*C64</f>
        <v>0</v>
      </c>
      <c r="L64" s="2"/>
      <c r="M64" s="4"/>
      <c r="N64" s="4"/>
      <c r="O64" s="4"/>
      <c r="P64" s="4"/>
      <c r="Q64" s="4"/>
      <c r="R64" s="4"/>
    </row>
    <row r="65" spans="2:18" ht="30" customHeight="1" x14ac:dyDescent="0.2">
      <c r="B65" s="80" t="s">
        <v>412</v>
      </c>
      <c r="C65" s="81">
        <v>6</v>
      </c>
      <c r="D65" s="81" t="s">
        <v>172</v>
      </c>
      <c r="E65" s="116" t="s">
        <v>6</v>
      </c>
      <c r="F65" s="83">
        <v>1200</v>
      </c>
      <c r="G65" s="84" t="s">
        <v>9</v>
      </c>
      <c r="H65" s="1"/>
      <c r="I65" s="17">
        <f>H65*C65</f>
        <v>0</v>
      </c>
      <c r="L65" s="2"/>
      <c r="M65" s="4"/>
      <c r="N65" s="4"/>
      <c r="O65" s="4"/>
      <c r="P65" s="4"/>
      <c r="Q65" s="4"/>
      <c r="R65" s="4"/>
    </row>
    <row r="66" spans="2:18" ht="30" customHeight="1" x14ac:dyDescent="0.2">
      <c r="B66" s="80" t="s">
        <v>413</v>
      </c>
      <c r="C66" s="81">
        <v>6</v>
      </c>
      <c r="D66" s="81" t="s">
        <v>172</v>
      </c>
      <c r="E66" s="116" t="s">
        <v>48</v>
      </c>
      <c r="F66" s="85">
        <v>170</v>
      </c>
      <c r="G66" s="84" t="s">
        <v>49</v>
      </c>
      <c r="H66" s="1"/>
      <c r="I66" s="17">
        <f>H66*C66</f>
        <v>0</v>
      </c>
      <c r="L66" s="2"/>
      <c r="M66" s="4"/>
      <c r="N66" s="4"/>
      <c r="O66" s="4"/>
      <c r="P66" s="4"/>
      <c r="Q66" s="4"/>
      <c r="R66" s="4"/>
    </row>
    <row r="67" spans="2:18" ht="30" customHeight="1" x14ac:dyDescent="0.2">
      <c r="B67" s="80" t="s">
        <v>414</v>
      </c>
      <c r="C67" s="81">
        <v>20</v>
      </c>
      <c r="D67" s="81" t="s">
        <v>1</v>
      </c>
      <c r="E67" s="116" t="s">
        <v>7</v>
      </c>
      <c r="F67" s="83"/>
      <c r="G67" s="84"/>
      <c r="H67" s="1"/>
      <c r="I67" s="17">
        <f>H67*C67</f>
        <v>0</v>
      </c>
      <c r="L67" s="2"/>
      <c r="M67" s="4"/>
      <c r="N67" s="4"/>
      <c r="O67" s="4"/>
      <c r="P67" s="4"/>
      <c r="Q67" s="4"/>
      <c r="R67" s="4"/>
    </row>
    <row r="68" spans="2:18" s="90" customFormat="1" ht="30" customHeight="1" x14ac:dyDescent="0.25">
      <c r="B68" s="86" t="s">
        <v>410</v>
      </c>
      <c r="C68" s="87"/>
      <c r="D68" s="87"/>
      <c r="E68" s="88"/>
      <c r="F68" s="89"/>
      <c r="G68" s="89"/>
      <c r="H68" s="89"/>
      <c r="I68" s="32">
        <f>SUM(I64:I67)</f>
        <v>0</v>
      </c>
      <c r="L68" s="30"/>
      <c r="M68" s="31"/>
      <c r="N68" s="31"/>
      <c r="O68" s="31"/>
      <c r="P68" s="31"/>
      <c r="Q68" s="31"/>
      <c r="R68" s="31"/>
    </row>
    <row r="69" spans="2:18" ht="33.950000000000003" customHeight="1" x14ac:dyDescent="0.2">
      <c r="B69" s="75" t="s">
        <v>417</v>
      </c>
      <c r="C69" s="91" t="s">
        <v>418</v>
      </c>
      <c r="D69" s="78"/>
      <c r="E69" s="78"/>
      <c r="F69" s="78"/>
      <c r="G69" s="78"/>
      <c r="H69" s="78"/>
      <c r="I69" s="79"/>
    </row>
    <row r="70" spans="2:18" s="39" customFormat="1" ht="39" customHeight="1" x14ac:dyDescent="0.2">
      <c r="B70" s="139" t="s">
        <v>415</v>
      </c>
      <c r="C70" s="141" t="s">
        <v>255</v>
      </c>
      <c r="D70" s="141"/>
      <c r="E70" s="141"/>
      <c r="F70" s="141"/>
      <c r="G70" s="141"/>
      <c r="H70" s="141"/>
      <c r="I70" s="142"/>
      <c r="J70" s="34"/>
    </row>
    <row r="71" spans="2:18" s="39" customFormat="1" ht="39" customHeight="1" x14ac:dyDescent="0.2">
      <c r="B71" s="140"/>
      <c r="C71" s="143" t="s">
        <v>257</v>
      </c>
      <c r="D71" s="144"/>
      <c r="E71" s="145"/>
      <c r="F71" s="19">
        <v>5000000</v>
      </c>
      <c r="G71" s="20"/>
      <c r="H71" s="21" t="s">
        <v>256</v>
      </c>
      <c r="I71" s="22">
        <v>0</v>
      </c>
      <c r="J71" s="34"/>
    </row>
    <row r="72" spans="2:18" s="39" customFormat="1" ht="39" customHeight="1" x14ac:dyDescent="0.2">
      <c r="B72" s="140"/>
      <c r="C72" s="92"/>
      <c r="D72" s="93"/>
      <c r="E72" s="94"/>
      <c r="F72" s="23">
        <v>3000000</v>
      </c>
      <c r="G72" s="20"/>
      <c r="H72" s="24" t="s">
        <v>256</v>
      </c>
      <c r="I72" s="22">
        <v>0</v>
      </c>
      <c r="J72" s="34"/>
    </row>
    <row r="73" spans="2:18" s="39" customFormat="1" ht="39" customHeight="1" x14ac:dyDescent="0.2">
      <c r="B73" s="140"/>
      <c r="C73" s="143" t="s">
        <v>258</v>
      </c>
      <c r="D73" s="144"/>
      <c r="E73" s="145"/>
      <c r="F73" s="25">
        <v>1000000</v>
      </c>
      <c r="G73" s="26"/>
      <c r="H73" s="27" t="s">
        <v>256</v>
      </c>
      <c r="I73" s="22">
        <v>0</v>
      </c>
      <c r="J73" s="34"/>
    </row>
    <row r="74" spans="2:18" s="39" customFormat="1" ht="39" customHeight="1" x14ac:dyDescent="0.2">
      <c r="B74" s="140"/>
      <c r="C74" s="146" t="s">
        <v>259</v>
      </c>
      <c r="D74" s="147"/>
      <c r="E74" s="147"/>
      <c r="F74" s="147"/>
      <c r="G74" s="147"/>
      <c r="H74" s="147"/>
      <c r="I74" s="28"/>
      <c r="J74" s="34"/>
    </row>
    <row r="75" spans="2:18" s="39" customFormat="1" ht="39" customHeight="1" x14ac:dyDescent="0.2">
      <c r="B75" s="95" t="s">
        <v>416</v>
      </c>
      <c r="C75" s="148" t="s">
        <v>309</v>
      </c>
      <c r="D75" s="149"/>
      <c r="E75" s="149"/>
      <c r="F75" s="149"/>
      <c r="G75" s="149"/>
      <c r="H75" s="96"/>
      <c r="I75" s="29"/>
      <c r="J75" s="34"/>
      <c r="L75" s="34"/>
    </row>
    <row r="76" spans="2:18" ht="6.95" customHeight="1" x14ac:dyDescent="0.2">
      <c r="B76" s="97"/>
      <c r="C76" s="98"/>
      <c r="D76" s="98"/>
      <c r="E76" s="99"/>
      <c r="F76" s="99"/>
      <c r="G76" s="99"/>
      <c r="H76" s="99"/>
      <c r="I76" s="100"/>
      <c r="L76" s="101"/>
      <c r="M76" s="102"/>
      <c r="N76" s="102"/>
      <c r="O76" s="102"/>
      <c r="P76" s="102"/>
      <c r="Q76" s="102"/>
      <c r="R76" s="102"/>
    </row>
    <row r="77" spans="2:18" ht="30" customHeight="1" x14ac:dyDescent="0.2">
      <c r="B77" s="124" t="s">
        <v>419</v>
      </c>
      <c r="C77" s="125"/>
      <c r="D77" s="125"/>
      <c r="E77" s="125"/>
      <c r="F77" s="125"/>
      <c r="G77" s="125"/>
      <c r="H77" s="126"/>
      <c r="I77" s="103">
        <f>SUM(I47,I55,I62,I68,I38,I30)</f>
        <v>0</v>
      </c>
      <c r="L77" s="101"/>
      <c r="M77" s="102"/>
      <c r="N77" s="102"/>
      <c r="O77" s="102"/>
      <c r="P77" s="102"/>
      <c r="Q77" s="102"/>
      <c r="R77" s="102"/>
    </row>
    <row r="78" spans="2:18" ht="30" customHeight="1" x14ac:dyDescent="0.2">
      <c r="B78" s="124" t="s">
        <v>301</v>
      </c>
      <c r="C78" s="125"/>
      <c r="D78" s="125"/>
      <c r="E78" s="125"/>
      <c r="F78" s="125"/>
      <c r="G78" s="125"/>
      <c r="H78" s="13">
        <v>0.19</v>
      </c>
      <c r="I78" s="103">
        <f>I77*H78</f>
        <v>0</v>
      </c>
      <c r="L78" s="101"/>
      <c r="M78" s="102"/>
      <c r="N78" s="102"/>
      <c r="O78" s="102"/>
      <c r="P78" s="102"/>
      <c r="Q78" s="102"/>
      <c r="R78" s="102"/>
    </row>
    <row r="79" spans="2:18" ht="30" customHeight="1" x14ac:dyDescent="0.2">
      <c r="B79" s="124" t="s">
        <v>420</v>
      </c>
      <c r="C79" s="125"/>
      <c r="D79" s="125"/>
      <c r="E79" s="125"/>
      <c r="F79" s="125"/>
      <c r="G79" s="125"/>
      <c r="H79" s="126"/>
      <c r="I79" s="103">
        <f>I77+I78</f>
        <v>0</v>
      </c>
      <c r="L79" s="101"/>
      <c r="M79" s="102"/>
      <c r="N79" s="102"/>
      <c r="O79" s="102"/>
      <c r="P79" s="102"/>
      <c r="Q79" s="102"/>
      <c r="R79" s="102"/>
    </row>
    <row r="80" spans="2:18" ht="30" customHeight="1" x14ac:dyDescent="0.2">
      <c r="B80" s="127" t="s">
        <v>303</v>
      </c>
      <c r="C80" s="128"/>
      <c r="D80" s="128"/>
      <c r="E80" s="128"/>
      <c r="F80" s="128"/>
      <c r="G80" s="129"/>
      <c r="H80" s="14"/>
      <c r="I80" s="103">
        <f>I79*H80</f>
        <v>0</v>
      </c>
      <c r="L80" s="101"/>
      <c r="M80" s="102"/>
      <c r="N80" s="102"/>
      <c r="O80" s="102"/>
      <c r="P80" s="102"/>
      <c r="Q80" s="102"/>
      <c r="R80" s="102"/>
    </row>
    <row r="81" spans="2:18" ht="30" customHeight="1" thickBot="1" x14ac:dyDescent="0.25">
      <c r="B81" s="130" t="s">
        <v>50</v>
      </c>
      <c r="C81" s="131"/>
      <c r="D81" s="131"/>
      <c r="E81" s="131"/>
      <c r="F81" s="131"/>
      <c r="G81" s="131"/>
      <c r="H81" s="132"/>
      <c r="I81" s="104">
        <f>I79-I80</f>
        <v>0</v>
      </c>
      <c r="L81" s="101"/>
      <c r="M81" s="102"/>
      <c r="N81" s="102"/>
      <c r="O81" s="102"/>
      <c r="P81" s="102"/>
      <c r="Q81" s="102"/>
      <c r="R81" s="102"/>
    </row>
    <row r="82" spans="2:18" ht="6.95" customHeight="1" thickBot="1" x14ac:dyDescent="0.25">
      <c r="B82" s="101"/>
      <c r="C82" s="101"/>
      <c r="D82" s="101"/>
      <c r="E82" s="39"/>
      <c r="F82" s="39"/>
      <c r="G82" s="39"/>
      <c r="H82" s="39"/>
      <c r="I82" s="39"/>
    </row>
    <row r="83" spans="2:18" ht="33.6" customHeight="1" x14ac:dyDescent="0.25">
      <c r="B83" s="133" t="s">
        <v>304</v>
      </c>
      <c r="C83" s="134"/>
      <c r="D83" s="134"/>
      <c r="E83" s="134"/>
      <c r="F83" s="134"/>
      <c r="G83" s="134"/>
      <c r="H83" s="134"/>
      <c r="I83" s="135"/>
      <c r="L83" s="105"/>
      <c r="M83" s="105"/>
      <c r="N83" s="105"/>
      <c r="O83" s="105"/>
      <c r="P83" s="105"/>
      <c r="Q83" s="105"/>
      <c r="R83" s="105"/>
    </row>
    <row r="84" spans="2:18" ht="30" customHeight="1" x14ac:dyDescent="0.2">
      <c r="B84" s="106" t="s">
        <v>305</v>
      </c>
      <c r="C84" s="107">
        <v>1</v>
      </c>
      <c r="D84" s="107" t="s">
        <v>174</v>
      </c>
      <c r="E84" s="108" t="s">
        <v>306</v>
      </c>
      <c r="H84" s="15">
        <v>0</v>
      </c>
      <c r="I84" s="109">
        <f>C84*H84</f>
        <v>0</v>
      </c>
      <c r="L84" s="101"/>
      <c r="M84" s="102"/>
      <c r="N84" s="102"/>
      <c r="O84" s="102"/>
      <c r="P84" s="102"/>
      <c r="Q84" s="102"/>
      <c r="R84" s="102"/>
    </row>
    <row r="85" spans="2:18" ht="30" customHeight="1" thickBot="1" x14ac:dyDescent="0.25">
      <c r="B85" s="110" t="s">
        <v>307</v>
      </c>
      <c r="C85" s="111">
        <v>1</v>
      </c>
      <c r="D85" s="111" t="s">
        <v>174</v>
      </c>
      <c r="E85" s="112" t="s">
        <v>308</v>
      </c>
      <c r="F85" s="113"/>
      <c r="G85" s="113"/>
      <c r="H85" s="16">
        <v>0</v>
      </c>
      <c r="I85" s="114">
        <f>C85*H85</f>
        <v>0</v>
      </c>
      <c r="L85" s="101"/>
      <c r="M85" s="102"/>
      <c r="N85" s="102"/>
      <c r="O85" s="102"/>
      <c r="P85" s="102"/>
      <c r="Q85" s="102"/>
      <c r="R85" s="102"/>
    </row>
  </sheetData>
  <sheetProtection algorithmName="SHA-512" hashValue="gUvN1Hgd9nlgTXJsX2Q6XxUua0aW1LzLEz5vAnTBpdAkKI4S5+6EUrHnO8rhGmmKTlZmF3MRsk0Y/iS0bmvLsg==" saltValue="c9hzcdV5/PMQ4s5OJdpNvg==" spinCount="100000" sheet="1" objects="1" scenarios="1" formatCells="0" formatColumns="0" selectLockedCells="1"/>
  <protectedRanges>
    <protectedRange password="CC3D" sqref="H84:H85" name="Bereich1_2_1"/>
    <protectedRange password="CC3D" sqref="I70:I75" name="Bereich1_5"/>
    <protectedRange password="CC3D" sqref="I69" name="Bereich1_6"/>
  </protectedRanges>
  <mergeCells count="20">
    <mergeCell ref="B81:H81"/>
    <mergeCell ref="B83:I83"/>
    <mergeCell ref="C75:G75"/>
    <mergeCell ref="B77:H77"/>
    <mergeCell ref="B78:G78"/>
    <mergeCell ref="B79:H79"/>
    <mergeCell ref="B80:G80"/>
    <mergeCell ref="B13:I13"/>
    <mergeCell ref="E15:G15"/>
    <mergeCell ref="B70:B74"/>
    <mergeCell ref="C70:I70"/>
    <mergeCell ref="C71:E71"/>
    <mergeCell ref="C73:E73"/>
    <mergeCell ref="C74:H74"/>
    <mergeCell ref="B2:I2"/>
    <mergeCell ref="B4:I4"/>
    <mergeCell ref="B5:I5"/>
    <mergeCell ref="B7:I7"/>
    <mergeCell ref="B9:C9"/>
    <mergeCell ref="D9:E10"/>
  </mergeCells>
  <phoneticPr fontId="16" type="noConversion"/>
  <pageMargins left="0.23622047244094491" right="0.23622047244094491" top="0.74803149606299213" bottom="0.74803149606299213" header="0.31496062992125984" footer="0.31496062992125984"/>
  <pageSetup paperSize="9" scale="90"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8</xdr:col>
                    <xdr:colOff>123825</xdr:colOff>
                    <xdr:row>73</xdr:row>
                    <xdr:rowOff>9525</xdr:rowOff>
                  </from>
                  <to>
                    <xdr:col>8</xdr:col>
                    <xdr:colOff>428625</xdr:colOff>
                    <xdr:row>73</xdr:row>
                    <xdr:rowOff>238125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8</xdr:col>
                    <xdr:colOff>123825</xdr:colOff>
                    <xdr:row>73</xdr:row>
                    <xdr:rowOff>238125</xdr:rowOff>
                  </from>
                  <to>
                    <xdr:col>8</xdr:col>
                    <xdr:colOff>428625</xdr:colOff>
                    <xdr:row>73</xdr:row>
                    <xdr:rowOff>457200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8</xdr:col>
                    <xdr:colOff>104775</xdr:colOff>
                    <xdr:row>74</xdr:row>
                    <xdr:rowOff>28575</xdr:rowOff>
                  </from>
                  <to>
                    <xdr:col>8</xdr:col>
                    <xdr:colOff>409575</xdr:colOff>
                    <xdr:row>74</xdr:row>
                    <xdr:rowOff>257175</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8</xdr:col>
                    <xdr:colOff>104775</xdr:colOff>
                    <xdr:row>74</xdr:row>
                    <xdr:rowOff>228600</xdr:rowOff>
                  </from>
                  <to>
                    <xdr:col>8</xdr:col>
                    <xdr:colOff>409575</xdr:colOff>
                    <xdr:row>74</xdr:row>
                    <xdr:rowOff>409575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CC"/>
    <pageSetUpPr fitToPage="1"/>
  </sheetPr>
  <dimension ref="A1:R52"/>
  <sheetViews>
    <sheetView showGridLines="0" zoomScaleNormal="100" workbookViewId="0">
      <selection activeCell="D9" sqref="D9:E10"/>
    </sheetView>
  </sheetViews>
  <sheetFormatPr baseColWidth="10" defaultRowHeight="12.75" x14ac:dyDescent="0.2"/>
  <cols>
    <col min="1" max="1" width="1.875" style="34" customWidth="1"/>
    <col min="2" max="3" width="8.625" style="35" customWidth="1"/>
    <col min="4" max="4" width="6.625" style="35" customWidth="1"/>
    <col min="5" max="5" width="50.625" style="34" customWidth="1"/>
    <col min="6" max="6" width="15.625" style="34" customWidth="1"/>
    <col min="7" max="7" width="4.625" style="34" customWidth="1"/>
    <col min="8" max="9" width="12.625" style="34" customWidth="1"/>
    <col min="10" max="10" width="1.875" style="34" customWidth="1"/>
    <col min="11" max="16384" width="11" style="34"/>
  </cols>
  <sheetData>
    <row r="1" spans="1:9" ht="11.25" customHeight="1" thickBot="1" x14ac:dyDescent="0.25"/>
    <row r="2" spans="1:9" ht="37.5" customHeight="1" x14ac:dyDescent="0.2">
      <c r="B2" s="150" t="s">
        <v>254</v>
      </c>
      <c r="C2" s="151"/>
      <c r="D2" s="151"/>
      <c r="E2" s="151"/>
      <c r="F2" s="151"/>
      <c r="G2" s="151"/>
      <c r="H2" s="151"/>
      <c r="I2" s="152"/>
    </row>
    <row r="3" spans="1:9" ht="7.5" customHeight="1" x14ac:dyDescent="0.2">
      <c r="B3" s="36"/>
      <c r="I3" s="37"/>
    </row>
    <row r="4" spans="1:9" ht="60.6" customHeight="1" x14ac:dyDescent="0.2">
      <c r="B4" s="153" t="s">
        <v>260</v>
      </c>
      <c r="C4" s="154"/>
      <c r="D4" s="154"/>
      <c r="E4" s="154"/>
      <c r="F4" s="154"/>
      <c r="G4" s="154"/>
      <c r="H4" s="154"/>
      <c r="I4" s="177"/>
    </row>
    <row r="5" spans="1:9" s="39" customFormat="1" ht="41.1" customHeight="1" x14ac:dyDescent="0.2">
      <c r="A5" s="38"/>
      <c r="B5" s="157" t="s">
        <v>421</v>
      </c>
      <c r="C5" s="158"/>
      <c r="D5" s="158"/>
      <c r="E5" s="158"/>
      <c r="F5" s="158"/>
      <c r="G5" s="158"/>
      <c r="H5" s="158"/>
      <c r="I5" s="159"/>
    </row>
    <row r="6" spans="1:9" ht="7.5" customHeight="1" x14ac:dyDescent="0.2">
      <c r="B6" s="40"/>
      <c r="C6" s="41"/>
      <c r="D6" s="41"/>
      <c r="E6" s="42"/>
      <c r="F6" s="42"/>
      <c r="G6" s="42"/>
      <c r="H6" s="42"/>
      <c r="I6" s="43"/>
    </row>
    <row r="7" spans="1:9" s="39" customFormat="1" ht="17.25" customHeight="1" x14ac:dyDescent="0.2">
      <c r="A7" s="38"/>
      <c r="B7" s="160" t="s">
        <v>261</v>
      </c>
      <c r="C7" s="178"/>
      <c r="D7" s="178"/>
      <c r="E7" s="178"/>
      <c r="F7" s="178"/>
      <c r="G7" s="178"/>
      <c r="H7" s="178"/>
      <c r="I7" s="162"/>
    </row>
    <row r="8" spans="1:9" s="39" customFormat="1" ht="10.5" customHeight="1" x14ac:dyDescent="0.2">
      <c r="A8" s="38"/>
      <c r="B8" s="44"/>
      <c r="C8" s="45"/>
      <c r="D8" s="46"/>
      <c r="E8" s="46"/>
      <c r="F8" s="47"/>
      <c r="G8" s="48"/>
      <c r="I8" s="49"/>
    </row>
    <row r="9" spans="1:9" s="39" customFormat="1" ht="18.600000000000001" customHeight="1" x14ac:dyDescent="0.2">
      <c r="A9" s="38"/>
      <c r="B9" s="179" t="s">
        <v>262</v>
      </c>
      <c r="C9" s="180"/>
      <c r="D9" s="165"/>
      <c r="E9" s="166"/>
      <c r="F9" s="50"/>
      <c r="G9" s="48"/>
      <c r="I9" s="49"/>
    </row>
    <row r="10" spans="1:9" s="39" customFormat="1" ht="18.600000000000001" customHeight="1" x14ac:dyDescent="0.2">
      <c r="A10" s="51"/>
      <c r="B10" s="52"/>
      <c r="C10" s="53"/>
      <c r="D10" s="167"/>
      <c r="E10" s="168"/>
      <c r="F10" s="54"/>
      <c r="G10" s="48"/>
      <c r="I10" s="49"/>
    </row>
    <row r="11" spans="1:9" s="39" customFormat="1" ht="10.5" customHeight="1" thickBot="1" x14ac:dyDescent="0.25">
      <c r="A11" s="38"/>
      <c r="B11" s="55"/>
      <c r="C11" s="56"/>
      <c r="D11" s="57"/>
      <c r="E11" s="58"/>
      <c r="F11" s="59"/>
      <c r="G11" s="60"/>
      <c r="H11" s="61"/>
      <c r="I11" s="62"/>
    </row>
    <row r="12" spans="1:9" s="39" customFormat="1" ht="7.5" customHeight="1" x14ac:dyDescent="0.2">
      <c r="A12" s="38"/>
      <c r="B12" s="63"/>
      <c r="C12" s="64"/>
      <c r="D12" s="64"/>
      <c r="E12" s="64"/>
      <c r="F12" s="65"/>
      <c r="G12" s="65"/>
    </row>
    <row r="13" spans="1:9" s="39" customFormat="1" ht="22.5" customHeight="1" x14ac:dyDescent="0.2">
      <c r="A13" s="51"/>
      <c r="B13" s="169" t="s">
        <v>263</v>
      </c>
      <c r="C13" s="176"/>
      <c r="D13" s="176"/>
      <c r="E13" s="176"/>
      <c r="F13" s="176"/>
      <c r="G13" s="176"/>
      <c r="H13" s="176"/>
      <c r="I13" s="176"/>
    </row>
    <row r="14" spans="1:9" s="39" customFormat="1" ht="7.5" customHeight="1" thickBot="1" x14ac:dyDescent="0.25">
      <c r="A14" s="51"/>
      <c r="B14" s="66"/>
      <c r="C14" s="67"/>
      <c r="D14" s="67"/>
      <c r="E14" s="67"/>
      <c r="F14" s="68"/>
      <c r="G14" s="69"/>
    </row>
    <row r="15" spans="1:9" ht="59.1" customHeight="1" x14ac:dyDescent="0.2">
      <c r="B15" s="71" t="s">
        <v>0</v>
      </c>
      <c r="C15" s="72" t="s">
        <v>4</v>
      </c>
      <c r="D15" s="73" t="s">
        <v>173</v>
      </c>
      <c r="E15" s="171" t="s">
        <v>264</v>
      </c>
      <c r="F15" s="172"/>
      <c r="G15" s="173"/>
      <c r="H15" s="73" t="s">
        <v>265</v>
      </c>
      <c r="I15" s="74" t="s">
        <v>266</v>
      </c>
    </row>
    <row r="16" spans="1:9" ht="33.950000000000003" customHeight="1" x14ac:dyDescent="0.2">
      <c r="B16" s="75" t="s">
        <v>422</v>
      </c>
      <c r="C16" s="76" t="s">
        <v>57</v>
      </c>
      <c r="D16" s="119"/>
      <c r="E16" s="77"/>
      <c r="F16" s="78"/>
      <c r="G16" s="78"/>
      <c r="H16" s="78"/>
      <c r="I16" s="79"/>
    </row>
    <row r="17" spans="2:18" ht="30" customHeight="1" x14ac:dyDescent="0.2">
      <c r="B17" s="80" t="s">
        <v>423</v>
      </c>
      <c r="C17" s="81">
        <v>14</v>
      </c>
      <c r="D17" s="81" t="s">
        <v>172</v>
      </c>
      <c r="E17" s="116" t="s">
        <v>3</v>
      </c>
      <c r="F17" s="83">
        <v>800</v>
      </c>
      <c r="G17" s="84" t="s">
        <v>9</v>
      </c>
      <c r="H17" s="1"/>
      <c r="I17" s="17">
        <f t="shared" ref="I17:I22" si="0">H17*C17</f>
        <v>0</v>
      </c>
      <c r="L17" s="2"/>
      <c r="M17" s="4"/>
      <c r="N17" s="4"/>
      <c r="O17" s="4"/>
      <c r="P17" s="4"/>
      <c r="Q17" s="4"/>
      <c r="R17" s="4"/>
    </row>
    <row r="18" spans="2:18" ht="30" customHeight="1" x14ac:dyDescent="0.2">
      <c r="B18" s="80" t="s">
        <v>424</v>
      </c>
      <c r="C18" s="81">
        <v>6</v>
      </c>
      <c r="D18" s="81" t="s">
        <v>172</v>
      </c>
      <c r="E18" s="116" t="s">
        <v>54</v>
      </c>
      <c r="F18" s="83">
        <v>1400</v>
      </c>
      <c r="G18" s="84" t="s">
        <v>9</v>
      </c>
      <c r="H18" s="1"/>
      <c r="I18" s="17">
        <f t="shared" si="0"/>
        <v>0</v>
      </c>
      <c r="L18" s="2"/>
      <c r="M18" s="4"/>
      <c r="N18" s="4"/>
      <c r="O18" s="4"/>
      <c r="P18" s="4"/>
      <c r="Q18" s="4"/>
      <c r="R18" s="4"/>
    </row>
    <row r="19" spans="2:18" ht="30" customHeight="1" x14ac:dyDescent="0.2">
      <c r="B19" s="80" t="s">
        <v>425</v>
      </c>
      <c r="C19" s="81">
        <v>6</v>
      </c>
      <c r="D19" s="81" t="s">
        <v>172</v>
      </c>
      <c r="E19" s="118" t="s">
        <v>53</v>
      </c>
      <c r="F19" s="85">
        <v>1500</v>
      </c>
      <c r="G19" s="84" t="s">
        <v>9</v>
      </c>
      <c r="H19" s="1"/>
      <c r="I19" s="17">
        <f t="shared" si="0"/>
        <v>0</v>
      </c>
      <c r="L19" s="2"/>
      <c r="M19" s="4"/>
      <c r="N19" s="4"/>
      <c r="O19" s="4"/>
      <c r="P19" s="4"/>
      <c r="Q19" s="4"/>
      <c r="R19" s="4"/>
    </row>
    <row r="20" spans="2:18" ht="30" customHeight="1" x14ac:dyDescent="0.2">
      <c r="B20" s="80" t="s">
        <v>426</v>
      </c>
      <c r="C20" s="81">
        <v>14</v>
      </c>
      <c r="D20" s="81" t="s">
        <v>172</v>
      </c>
      <c r="E20" s="118" t="s">
        <v>52</v>
      </c>
      <c r="F20" s="83">
        <v>700</v>
      </c>
      <c r="G20" s="84" t="s">
        <v>9</v>
      </c>
      <c r="H20" s="1"/>
      <c r="I20" s="17">
        <f t="shared" si="0"/>
        <v>0</v>
      </c>
      <c r="L20" s="2"/>
      <c r="M20" s="4"/>
      <c r="N20" s="4"/>
      <c r="O20" s="4"/>
      <c r="P20" s="4"/>
      <c r="Q20" s="4"/>
      <c r="R20" s="4"/>
    </row>
    <row r="21" spans="2:18" ht="35.25" x14ac:dyDescent="0.2">
      <c r="B21" s="80" t="s">
        <v>427</v>
      </c>
      <c r="C21" s="81">
        <v>6</v>
      </c>
      <c r="D21" s="81" t="s">
        <v>172</v>
      </c>
      <c r="E21" s="82" t="s">
        <v>180</v>
      </c>
      <c r="F21" s="83">
        <v>130</v>
      </c>
      <c r="G21" s="84" t="s">
        <v>9</v>
      </c>
      <c r="H21" s="1"/>
      <c r="I21" s="17">
        <f t="shared" si="0"/>
        <v>0</v>
      </c>
      <c r="L21" s="2"/>
      <c r="M21" s="4"/>
      <c r="N21" s="4"/>
      <c r="O21" s="4"/>
      <c r="P21" s="4"/>
      <c r="Q21" s="4"/>
      <c r="R21" s="4"/>
    </row>
    <row r="22" spans="2:18" ht="30" customHeight="1" x14ac:dyDescent="0.2">
      <c r="B22" s="80" t="s">
        <v>428</v>
      </c>
      <c r="C22" s="81">
        <v>2</v>
      </c>
      <c r="D22" s="81" t="s">
        <v>172</v>
      </c>
      <c r="E22" s="82" t="s">
        <v>181</v>
      </c>
      <c r="F22" s="83">
        <v>40</v>
      </c>
      <c r="G22" s="84" t="s">
        <v>9</v>
      </c>
      <c r="H22" s="1"/>
      <c r="I22" s="17">
        <f t="shared" si="0"/>
        <v>0</v>
      </c>
      <c r="L22" s="2"/>
      <c r="M22" s="4"/>
      <c r="N22" s="4"/>
      <c r="O22" s="4"/>
      <c r="P22" s="4"/>
      <c r="Q22" s="4"/>
      <c r="R22" s="4"/>
    </row>
    <row r="23" spans="2:18" ht="69" x14ac:dyDescent="0.2">
      <c r="B23" s="80" t="s">
        <v>429</v>
      </c>
      <c r="C23" s="81">
        <v>2</v>
      </c>
      <c r="D23" s="81" t="s">
        <v>172</v>
      </c>
      <c r="E23" s="82" t="s">
        <v>182</v>
      </c>
      <c r="F23" s="83">
        <v>40</v>
      </c>
      <c r="G23" s="84" t="s">
        <v>55</v>
      </c>
      <c r="H23" s="1"/>
      <c r="I23" s="17">
        <f>C23*H23</f>
        <v>0</v>
      </c>
      <c r="L23" s="2"/>
      <c r="M23" s="4"/>
      <c r="N23" s="4"/>
      <c r="O23" s="4"/>
      <c r="P23" s="4"/>
      <c r="Q23" s="4"/>
      <c r="R23" s="4"/>
    </row>
    <row r="24" spans="2:18" ht="30" customHeight="1" x14ac:dyDescent="0.2">
      <c r="B24" s="80" t="s">
        <v>430</v>
      </c>
      <c r="C24" s="81">
        <v>2</v>
      </c>
      <c r="D24" s="81" t="s">
        <v>172</v>
      </c>
      <c r="E24" s="118" t="s">
        <v>30</v>
      </c>
      <c r="F24" s="83">
        <v>100</v>
      </c>
      <c r="G24" s="84" t="s">
        <v>9</v>
      </c>
      <c r="H24" s="1"/>
      <c r="I24" s="17">
        <f>C24*H24</f>
        <v>0</v>
      </c>
      <c r="L24" s="2"/>
      <c r="M24" s="4"/>
      <c r="N24" s="4"/>
      <c r="O24" s="4"/>
      <c r="P24" s="4"/>
      <c r="Q24" s="4"/>
      <c r="R24" s="4"/>
    </row>
    <row r="25" spans="2:18" ht="30" customHeight="1" x14ac:dyDescent="0.2">
      <c r="B25" s="80" t="s">
        <v>431</v>
      </c>
      <c r="C25" s="81">
        <v>20</v>
      </c>
      <c r="D25" s="81" t="s">
        <v>1</v>
      </c>
      <c r="E25" s="116" t="s">
        <v>7</v>
      </c>
      <c r="F25" s="83"/>
      <c r="G25" s="84"/>
      <c r="H25" s="1"/>
      <c r="I25" s="17">
        <f>H25*C25</f>
        <v>0</v>
      </c>
      <c r="L25" s="2"/>
      <c r="M25" s="4"/>
      <c r="N25" s="4"/>
      <c r="O25" s="4"/>
      <c r="P25" s="4"/>
      <c r="Q25" s="4"/>
      <c r="R25" s="4"/>
    </row>
    <row r="26" spans="2:18" s="90" customFormat="1" ht="30" customHeight="1" x14ac:dyDescent="0.25">
      <c r="B26" s="86" t="s">
        <v>56</v>
      </c>
      <c r="C26" s="87"/>
      <c r="D26" s="87"/>
      <c r="E26" s="88" t="str">
        <f>C16</f>
        <v>Hamtec, Münsterstraße 5</v>
      </c>
      <c r="F26" s="89"/>
      <c r="G26" s="89"/>
      <c r="H26" s="89"/>
      <c r="I26" s="32">
        <f>SUM(I17:I25)</f>
        <v>0</v>
      </c>
      <c r="L26" s="30"/>
      <c r="M26" s="31"/>
      <c r="N26" s="31"/>
      <c r="O26" s="31"/>
      <c r="P26" s="31"/>
      <c r="Q26" s="31"/>
      <c r="R26" s="31"/>
    </row>
    <row r="27" spans="2:18" ht="33.950000000000003" customHeight="1" x14ac:dyDescent="0.2">
      <c r="B27" s="75" t="s">
        <v>432</v>
      </c>
      <c r="C27" s="76" t="s">
        <v>58</v>
      </c>
      <c r="D27" s="119"/>
      <c r="E27" s="77"/>
      <c r="F27" s="78"/>
      <c r="G27" s="78"/>
      <c r="H27" s="78"/>
      <c r="I27" s="79"/>
    </row>
    <row r="28" spans="2:18" ht="30" customHeight="1" x14ac:dyDescent="0.2">
      <c r="B28" s="80" t="s">
        <v>433</v>
      </c>
      <c r="C28" s="81">
        <v>14</v>
      </c>
      <c r="D28" s="81" t="s">
        <v>172</v>
      </c>
      <c r="E28" s="116" t="s">
        <v>3</v>
      </c>
      <c r="F28" s="83">
        <v>2500</v>
      </c>
      <c r="G28" s="84" t="s">
        <v>9</v>
      </c>
      <c r="H28" s="1"/>
      <c r="I28" s="17">
        <f t="shared" ref="I28:I34" si="1">H28*C28</f>
        <v>0</v>
      </c>
      <c r="L28" s="2"/>
      <c r="M28" s="4"/>
      <c r="N28" s="4"/>
      <c r="O28" s="4"/>
      <c r="P28" s="4"/>
      <c r="Q28" s="4"/>
      <c r="R28" s="4"/>
    </row>
    <row r="29" spans="2:18" ht="30" customHeight="1" x14ac:dyDescent="0.2">
      <c r="B29" s="80" t="s">
        <v>434</v>
      </c>
      <c r="C29" s="81">
        <v>6</v>
      </c>
      <c r="D29" s="81" t="s">
        <v>172</v>
      </c>
      <c r="E29" s="116" t="s">
        <v>6</v>
      </c>
      <c r="F29" s="83">
        <v>1500</v>
      </c>
      <c r="G29" s="84" t="s">
        <v>9</v>
      </c>
      <c r="H29" s="1"/>
      <c r="I29" s="17">
        <f t="shared" si="1"/>
        <v>0</v>
      </c>
      <c r="L29" s="2"/>
      <c r="M29" s="4"/>
      <c r="N29" s="4"/>
      <c r="O29" s="4"/>
      <c r="P29" s="4"/>
      <c r="Q29" s="4"/>
      <c r="R29" s="4"/>
    </row>
    <row r="30" spans="2:18" ht="30" customHeight="1" x14ac:dyDescent="0.2">
      <c r="B30" s="80" t="s">
        <v>435</v>
      </c>
      <c r="C30" s="81">
        <v>3</v>
      </c>
      <c r="D30" s="81" t="s">
        <v>172</v>
      </c>
      <c r="E30" s="116" t="s">
        <v>6</v>
      </c>
      <c r="F30" s="85">
        <v>1200</v>
      </c>
      <c r="G30" s="84" t="s">
        <v>9</v>
      </c>
      <c r="H30" s="1"/>
      <c r="I30" s="17">
        <f t="shared" si="1"/>
        <v>0</v>
      </c>
      <c r="L30" s="2"/>
      <c r="M30" s="4"/>
      <c r="N30" s="4"/>
      <c r="O30" s="4"/>
      <c r="P30" s="4"/>
      <c r="Q30" s="4"/>
      <c r="R30" s="4"/>
    </row>
    <row r="31" spans="2:18" ht="30" customHeight="1" x14ac:dyDescent="0.2">
      <c r="B31" s="80" t="s">
        <v>436</v>
      </c>
      <c r="C31" s="81">
        <v>6</v>
      </c>
      <c r="D31" s="81" t="s">
        <v>172</v>
      </c>
      <c r="E31" s="118" t="s">
        <v>18</v>
      </c>
      <c r="F31" s="83">
        <v>700</v>
      </c>
      <c r="G31" s="84" t="s">
        <v>9</v>
      </c>
      <c r="H31" s="1"/>
      <c r="I31" s="17">
        <f t="shared" si="1"/>
        <v>0</v>
      </c>
      <c r="L31" s="2"/>
      <c r="M31" s="4"/>
      <c r="N31" s="4"/>
      <c r="O31" s="4"/>
      <c r="P31" s="4"/>
      <c r="Q31" s="4"/>
      <c r="R31" s="4"/>
    </row>
    <row r="32" spans="2:18" ht="30" customHeight="1" x14ac:dyDescent="0.2">
      <c r="B32" s="80" t="s">
        <v>437</v>
      </c>
      <c r="C32" s="81">
        <v>6</v>
      </c>
      <c r="D32" s="81" t="s">
        <v>172</v>
      </c>
      <c r="E32" s="118" t="s">
        <v>17</v>
      </c>
      <c r="F32" s="83">
        <v>200</v>
      </c>
      <c r="G32" s="84" t="s">
        <v>9</v>
      </c>
      <c r="H32" s="1"/>
      <c r="I32" s="17">
        <f t="shared" si="1"/>
        <v>0</v>
      </c>
      <c r="L32" s="2"/>
      <c r="M32" s="4"/>
      <c r="N32" s="4"/>
      <c r="O32" s="4"/>
      <c r="P32" s="4"/>
      <c r="Q32" s="4"/>
      <c r="R32" s="4"/>
    </row>
    <row r="33" spans="2:18" ht="30" customHeight="1" x14ac:dyDescent="0.2">
      <c r="B33" s="80" t="s">
        <v>438</v>
      </c>
      <c r="C33" s="81">
        <v>2</v>
      </c>
      <c r="D33" s="81" t="s">
        <v>172</v>
      </c>
      <c r="E33" s="118" t="s">
        <v>30</v>
      </c>
      <c r="F33" s="83">
        <v>1500</v>
      </c>
      <c r="G33" s="84" t="s">
        <v>9</v>
      </c>
      <c r="H33" s="1"/>
      <c r="I33" s="17">
        <f t="shared" si="1"/>
        <v>0</v>
      </c>
      <c r="L33" s="2"/>
      <c r="M33" s="4"/>
      <c r="N33" s="4"/>
      <c r="O33" s="4"/>
      <c r="P33" s="4"/>
      <c r="Q33" s="4"/>
      <c r="R33" s="4"/>
    </row>
    <row r="34" spans="2:18" ht="30" customHeight="1" x14ac:dyDescent="0.2">
      <c r="B34" s="80" t="s">
        <v>439</v>
      </c>
      <c r="C34" s="81">
        <v>30</v>
      </c>
      <c r="D34" s="81" t="s">
        <v>1</v>
      </c>
      <c r="E34" s="116" t="s">
        <v>7</v>
      </c>
      <c r="F34" s="83"/>
      <c r="G34" s="84"/>
      <c r="H34" s="1"/>
      <c r="I34" s="17">
        <f t="shared" si="1"/>
        <v>0</v>
      </c>
      <c r="L34" s="2"/>
      <c r="M34" s="4"/>
      <c r="N34" s="4"/>
      <c r="O34" s="4"/>
      <c r="P34" s="4"/>
      <c r="Q34" s="4"/>
      <c r="R34" s="4"/>
    </row>
    <row r="35" spans="2:18" s="90" customFormat="1" ht="30" customHeight="1" x14ac:dyDescent="0.25">
      <c r="B35" s="86" t="s">
        <v>59</v>
      </c>
      <c r="C35" s="87"/>
      <c r="D35" s="87"/>
      <c r="E35" s="88" t="str">
        <f>C27</f>
        <v>Gymnasium Hammonense, Adenauerallee 2</v>
      </c>
      <c r="F35" s="89"/>
      <c r="G35" s="89"/>
      <c r="H35" s="89"/>
      <c r="I35" s="32">
        <f>SUM(I28:I34)</f>
        <v>0</v>
      </c>
      <c r="L35" s="30"/>
      <c r="M35" s="31"/>
      <c r="N35" s="31"/>
      <c r="O35" s="31"/>
      <c r="P35" s="31"/>
      <c r="Q35" s="31"/>
      <c r="R35" s="31"/>
    </row>
    <row r="36" spans="2:18" ht="33.950000000000003" customHeight="1" x14ac:dyDescent="0.2">
      <c r="B36" s="75" t="s">
        <v>440</v>
      </c>
      <c r="C36" s="91" t="s">
        <v>418</v>
      </c>
      <c r="D36" s="78"/>
      <c r="E36" s="78"/>
      <c r="F36" s="78"/>
      <c r="G36" s="78"/>
      <c r="H36" s="78"/>
      <c r="I36" s="79"/>
    </row>
    <row r="37" spans="2:18" s="39" customFormat="1" ht="39" customHeight="1" x14ac:dyDescent="0.2">
      <c r="B37" s="139" t="s">
        <v>441</v>
      </c>
      <c r="C37" s="141" t="s">
        <v>255</v>
      </c>
      <c r="D37" s="141"/>
      <c r="E37" s="141"/>
      <c r="F37" s="141"/>
      <c r="G37" s="141"/>
      <c r="H37" s="141"/>
      <c r="I37" s="142"/>
      <c r="J37" s="34"/>
    </row>
    <row r="38" spans="2:18" s="39" customFormat="1" ht="39" customHeight="1" x14ac:dyDescent="0.2">
      <c r="B38" s="140"/>
      <c r="C38" s="143" t="s">
        <v>257</v>
      </c>
      <c r="D38" s="144"/>
      <c r="E38" s="145"/>
      <c r="F38" s="19">
        <v>5000000</v>
      </c>
      <c r="G38" s="20"/>
      <c r="H38" s="21" t="s">
        <v>256</v>
      </c>
      <c r="I38" s="22">
        <v>0</v>
      </c>
      <c r="J38" s="34"/>
    </row>
    <row r="39" spans="2:18" s="39" customFormat="1" ht="39" customHeight="1" x14ac:dyDescent="0.2">
      <c r="B39" s="140"/>
      <c r="C39" s="92"/>
      <c r="D39" s="93"/>
      <c r="E39" s="94"/>
      <c r="F39" s="23">
        <v>3000000</v>
      </c>
      <c r="G39" s="20"/>
      <c r="H39" s="24" t="s">
        <v>256</v>
      </c>
      <c r="I39" s="22">
        <v>0</v>
      </c>
      <c r="J39" s="34"/>
    </row>
    <row r="40" spans="2:18" s="39" customFormat="1" ht="39" customHeight="1" x14ac:dyDescent="0.2">
      <c r="B40" s="140"/>
      <c r="C40" s="143" t="s">
        <v>258</v>
      </c>
      <c r="D40" s="144"/>
      <c r="E40" s="145"/>
      <c r="F40" s="25">
        <v>1000000</v>
      </c>
      <c r="G40" s="26"/>
      <c r="H40" s="27" t="s">
        <v>256</v>
      </c>
      <c r="I40" s="22">
        <v>0</v>
      </c>
      <c r="J40" s="34"/>
    </row>
    <row r="41" spans="2:18" s="39" customFormat="1" ht="39" customHeight="1" x14ac:dyDescent="0.2">
      <c r="B41" s="140"/>
      <c r="C41" s="146" t="s">
        <v>259</v>
      </c>
      <c r="D41" s="147"/>
      <c r="E41" s="147"/>
      <c r="F41" s="147"/>
      <c r="G41" s="147"/>
      <c r="H41" s="147"/>
      <c r="I41" s="28"/>
      <c r="J41" s="34"/>
    </row>
    <row r="42" spans="2:18" s="39" customFormat="1" ht="39" customHeight="1" x14ac:dyDescent="0.2">
      <c r="B42" s="95" t="s">
        <v>442</v>
      </c>
      <c r="C42" s="148" t="s">
        <v>309</v>
      </c>
      <c r="D42" s="149"/>
      <c r="E42" s="149"/>
      <c r="F42" s="149"/>
      <c r="G42" s="149"/>
      <c r="H42" s="96"/>
      <c r="I42" s="29"/>
      <c r="J42" s="34"/>
      <c r="L42" s="34"/>
    </row>
    <row r="43" spans="2:18" ht="6.95" customHeight="1" x14ac:dyDescent="0.2">
      <c r="B43" s="97"/>
      <c r="C43" s="98"/>
      <c r="D43" s="98"/>
      <c r="E43" s="99"/>
      <c r="F43" s="99"/>
      <c r="G43" s="99"/>
      <c r="H43" s="99"/>
      <c r="I43" s="100"/>
      <c r="L43" s="101"/>
      <c r="M43" s="102"/>
      <c r="N43" s="102"/>
      <c r="O43" s="102"/>
      <c r="P43" s="102"/>
      <c r="Q43" s="102"/>
      <c r="R43" s="102"/>
    </row>
    <row r="44" spans="2:18" ht="30" customHeight="1" x14ac:dyDescent="0.2">
      <c r="B44" s="124" t="s">
        <v>443</v>
      </c>
      <c r="C44" s="125"/>
      <c r="D44" s="125"/>
      <c r="E44" s="125"/>
      <c r="F44" s="125"/>
      <c r="G44" s="125"/>
      <c r="H44" s="126"/>
      <c r="I44" s="103">
        <f>SUM(I35,I26)</f>
        <v>0</v>
      </c>
      <c r="L44" s="101"/>
      <c r="M44" s="102"/>
      <c r="N44" s="102"/>
      <c r="O44" s="102"/>
      <c r="P44" s="102"/>
      <c r="Q44" s="102"/>
      <c r="R44" s="102"/>
    </row>
    <row r="45" spans="2:18" ht="30" customHeight="1" x14ac:dyDescent="0.2">
      <c r="B45" s="124" t="s">
        <v>301</v>
      </c>
      <c r="C45" s="125"/>
      <c r="D45" s="125"/>
      <c r="E45" s="125"/>
      <c r="F45" s="125"/>
      <c r="G45" s="125"/>
      <c r="H45" s="13">
        <v>0.19</v>
      </c>
      <c r="I45" s="103">
        <f>I44*H45</f>
        <v>0</v>
      </c>
      <c r="L45" s="101"/>
      <c r="M45" s="102"/>
      <c r="N45" s="102"/>
      <c r="O45" s="102"/>
      <c r="P45" s="102"/>
      <c r="Q45" s="102"/>
      <c r="R45" s="102"/>
    </row>
    <row r="46" spans="2:18" ht="30" customHeight="1" x14ac:dyDescent="0.2">
      <c r="B46" s="124" t="s">
        <v>444</v>
      </c>
      <c r="C46" s="125"/>
      <c r="D46" s="125"/>
      <c r="E46" s="125"/>
      <c r="F46" s="125"/>
      <c r="G46" s="125"/>
      <c r="H46" s="126"/>
      <c r="I46" s="103">
        <f>I44+I45</f>
        <v>0</v>
      </c>
      <c r="L46" s="101"/>
      <c r="M46" s="102"/>
      <c r="N46" s="102"/>
      <c r="O46" s="102"/>
      <c r="P46" s="102"/>
      <c r="Q46" s="102"/>
      <c r="R46" s="102"/>
    </row>
    <row r="47" spans="2:18" ht="30" customHeight="1" x14ac:dyDescent="0.2">
      <c r="B47" s="127" t="s">
        <v>303</v>
      </c>
      <c r="C47" s="128"/>
      <c r="D47" s="128"/>
      <c r="E47" s="128"/>
      <c r="F47" s="128"/>
      <c r="G47" s="129"/>
      <c r="H47" s="14"/>
      <c r="I47" s="103">
        <f>I46*H47</f>
        <v>0</v>
      </c>
      <c r="L47" s="101"/>
      <c r="M47" s="102"/>
      <c r="N47" s="102"/>
      <c r="O47" s="102"/>
      <c r="P47" s="102"/>
      <c r="Q47" s="102"/>
      <c r="R47" s="102"/>
    </row>
    <row r="48" spans="2:18" ht="30" customHeight="1" thickBot="1" x14ac:dyDescent="0.25">
      <c r="B48" s="130" t="s">
        <v>60</v>
      </c>
      <c r="C48" s="131"/>
      <c r="D48" s="131"/>
      <c r="E48" s="131"/>
      <c r="F48" s="131"/>
      <c r="G48" s="131"/>
      <c r="H48" s="132"/>
      <c r="I48" s="104">
        <f>I46-I47</f>
        <v>0</v>
      </c>
      <c r="L48" s="101"/>
      <c r="M48" s="102"/>
      <c r="N48" s="102"/>
      <c r="O48" s="102"/>
      <c r="P48" s="102"/>
      <c r="Q48" s="102"/>
      <c r="R48" s="102"/>
    </row>
    <row r="49" spans="2:18" ht="6.95" customHeight="1" thickBot="1" x14ac:dyDescent="0.25">
      <c r="B49" s="101"/>
      <c r="C49" s="101"/>
      <c r="D49" s="101"/>
      <c r="E49" s="39"/>
      <c r="F49" s="39"/>
      <c r="G49" s="39"/>
      <c r="H49" s="39"/>
      <c r="I49" s="39"/>
    </row>
    <row r="50" spans="2:18" ht="33.6" customHeight="1" x14ac:dyDescent="0.25">
      <c r="B50" s="133" t="s">
        <v>304</v>
      </c>
      <c r="C50" s="134"/>
      <c r="D50" s="134"/>
      <c r="E50" s="134"/>
      <c r="F50" s="134"/>
      <c r="G50" s="134"/>
      <c r="H50" s="134"/>
      <c r="I50" s="135"/>
      <c r="L50" s="105"/>
      <c r="M50" s="105"/>
      <c r="N50" s="105"/>
      <c r="O50" s="105"/>
      <c r="P50" s="105"/>
      <c r="Q50" s="105"/>
      <c r="R50" s="105"/>
    </row>
    <row r="51" spans="2:18" ht="30" customHeight="1" x14ac:dyDescent="0.2">
      <c r="B51" s="106" t="s">
        <v>305</v>
      </c>
      <c r="C51" s="107">
        <v>1</v>
      </c>
      <c r="D51" s="107" t="s">
        <v>174</v>
      </c>
      <c r="E51" s="108" t="s">
        <v>306</v>
      </c>
      <c r="H51" s="15">
        <v>0</v>
      </c>
      <c r="I51" s="109">
        <f>C51*H51</f>
        <v>0</v>
      </c>
      <c r="L51" s="101"/>
      <c r="M51" s="102"/>
      <c r="N51" s="102"/>
      <c r="O51" s="102"/>
      <c r="P51" s="102"/>
      <c r="Q51" s="102"/>
      <c r="R51" s="102"/>
    </row>
    <row r="52" spans="2:18" ht="30" customHeight="1" thickBot="1" x14ac:dyDescent="0.25">
      <c r="B52" s="110" t="s">
        <v>307</v>
      </c>
      <c r="C52" s="111">
        <v>1</v>
      </c>
      <c r="D52" s="111" t="s">
        <v>174</v>
      </c>
      <c r="E52" s="112" t="s">
        <v>308</v>
      </c>
      <c r="F52" s="113"/>
      <c r="G52" s="113"/>
      <c r="H52" s="16">
        <v>0</v>
      </c>
      <c r="I52" s="114">
        <f>C52*H52</f>
        <v>0</v>
      </c>
      <c r="L52" s="101"/>
      <c r="M52" s="102"/>
      <c r="N52" s="102"/>
      <c r="O52" s="102"/>
      <c r="P52" s="102"/>
      <c r="Q52" s="102"/>
      <c r="R52" s="102"/>
    </row>
  </sheetData>
  <sheetProtection algorithmName="SHA-512" hashValue="p8zRHtlOA/hMkzdBipyzjIcd+cK67n62fh8thZNWvV+d0qhoMNgjgpqT1/2F/yM1m7Rv6x320o/MR3DxzSr1dg==" saltValue="ev36NavACy6Tf0brJoiNNA==" spinCount="100000" sheet="1" objects="1" scenarios="1" formatCells="0" formatColumns="0" selectLockedCells="1"/>
  <protectedRanges>
    <protectedRange password="CC3D" sqref="H51:H52" name="Bereich1_2_1"/>
    <protectedRange password="CC3D" sqref="I37:I42" name="Bereich1_5"/>
    <protectedRange password="CC3D" sqref="I36" name="Bereich1_6"/>
  </protectedRanges>
  <mergeCells count="20">
    <mergeCell ref="B13:I13"/>
    <mergeCell ref="E15:G15"/>
    <mergeCell ref="B37:B41"/>
    <mergeCell ref="C37:I37"/>
    <mergeCell ref="C38:E38"/>
    <mergeCell ref="C40:E40"/>
    <mergeCell ref="C41:H41"/>
    <mergeCell ref="B2:I2"/>
    <mergeCell ref="B4:I4"/>
    <mergeCell ref="B5:I5"/>
    <mergeCell ref="B7:I7"/>
    <mergeCell ref="B9:C9"/>
    <mergeCell ref="D9:E10"/>
    <mergeCell ref="B48:H48"/>
    <mergeCell ref="B50:I50"/>
    <mergeCell ref="C42:G42"/>
    <mergeCell ref="B44:H44"/>
    <mergeCell ref="B45:G45"/>
    <mergeCell ref="B46:H46"/>
    <mergeCell ref="B47:G47"/>
  </mergeCells>
  <phoneticPr fontId="16" type="noConversion"/>
  <pageMargins left="0.23622047244094491" right="0.23622047244094491" top="0.74803149606299213" bottom="0.74803149606299213" header="0.31496062992125984" footer="0.31496062992125984"/>
  <pageSetup paperSize="9" scale="90"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8</xdr:col>
                    <xdr:colOff>123825</xdr:colOff>
                    <xdr:row>40</xdr:row>
                    <xdr:rowOff>9525</xdr:rowOff>
                  </from>
                  <to>
                    <xdr:col>8</xdr:col>
                    <xdr:colOff>428625</xdr:colOff>
                    <xdr:row>40</xdr:row>
                    <xdr:rowOff>238125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8</xdr:col>
                    <xdr:colOff>123825</xdr:colOff>
                    <xdr:row>40</xdr:row>
                    <xdr:rowOff>238125</xdr:rowOff>
                  </from>
                  <to>
                    <xdr:col>8</xdr:col>
                    <xdr:colOff>428625</xdr:colOff>
                    <xdr:row>40</xdr:row>
                    <xdr:rowOff>409575</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8</xdr:col>
                    <xdr:colOff>104775</xdr:colOff>
                    <xdr:row>41</xdr:row>
                    <xdr:rowOff>28575</xdr:rowOff>
                  </from>
                  <to>
                    <xdr:col>8</xdr:col>
                    <xdr:colOff>409575</xdr:colOff>
                    <xdr:row>41</xdr:row>
                    <xdr:rowOff>257175</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8</xdr:col>
                    <xdr:colOff>104775</xdr:colOff>
                    <xdr:row>41</xdr:row>
                    <xdr:rowOff>228600</xdr:rowOff>
                  </from>
                  <to>
                    <xdr:col>8</xdr:col>
                    <xdr:colOff>409575</xdr:colOff>
                    <xdr:row>41</xdr:row>
                    <xdr:rowOff>419100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CC"/>
    <pageSetUpPr fitToPage="1"/>
  </sheetPr>
  <dimension ref="A1:R60"/>
  <sheetViews>
    <sheetView showGridLines="0" zoomScaleNormal="100" workbookViewId="0">
      <selection activeCell="D9" sqref="D9:E10"/>
    </sheetView>
  </sheetViews>
  <sheetFormatPr baseColWidth="10" defaultRowHeight="12.75" x14ac:dyDescent="0.2"/>
  <cols>
    <col min="1" max="1" width="1.875" style="34" customWidth="1"/>
    <col min="2" max="3" width="8.625" style="35" customWidth="1"/>
    <col min="4" max="4" width="6.625" style="35" customWidth="1"/>
    <col min="5" max="5" width="50.625" style="34" customWidth="1"/>
    <col min="6" max="6" width="15.625" style="34" customWidth="1"/>
    <col min="7" max="7" width="4.625" style="34" customWidth="1"/>
    <col min="8" max="9" width="12.625" style="34" customWidth="1"/>
    <col min="10" max="10" width="1.875" style="34" customWidth="1"/>
    <col min="11" max="16384" width="11" style="34"/>
  </cols>
  <sheetData>
    <row r="1" spans="1:9" ht="11.25" customHeight="1" thickBot="1" x14ac:dyDescent="0.25"/>
    <row r="2" spans="1:9" ht="37.5" customHeight="1" x14ac:dyDescent="0.2">
      <c r="B2" s="150" t="s">
        <v>254</v>
      </c>
      <c r="C2" s="151"/>
      <c r="D2" s="151"/>
      <c r="E2" s="151"/>
      <c r="F2" s="151"/>
      <c r="G2" s="151"/>
      <c r="H2" s="151"/>
      <c r="I2" s="152"/>
    </row>
    <row r="3" spans="1:9" ht="7.5" customHeight="1" x14ac:dyDescent="0.2">
      <c r="B3" s="36"/>
      <c r="I3" s="37"/>
    </row>
    <row r="4" spans="1:9" ht="60.6" customHeight="1" x14ac:dyDescent="0.2">
      <c r="B4" s="153" t="s">
        <v>260</v>
      </c>
      <c r="C4" s="154"/>
      <c r="D4" s="154"/>
      <c r="E4" s="154"/>
      <c r="F4" s="154"/>
      <c r="G4" s="154"/>
      <c r="H4" s="154"/>
      <c r="I4" s="177"/>
    </row>
    <row r="5" spans="1:9" s="39" customFormat="1" ht="41.1" customHeight="1" x14ac:dyDescent="0.2">
      <c r="A5" s="38"/>
      <c r="B5" s="157" t="s">
        <v>445</v>
      </c>
      <c r="C5" s="158"/>
      <c r="D5" s="158"/>
      <c r="E5" s="158"/>
      <c r="F5" s="158"/>
      <c r="G5" s="158"/>
      <c r="H5" s="158"/>
      <c r="I5" s="159"/>
    </row>
    <row r="6" spans="1:9" ht="7.5" customHeight="1" x14ac:dyDescent="0.2">
      <c r="B6" s="40"/>
      <c r="C6" s="41"/>
      <c r="D6" s="41"/>
      <c r="E6" s="42"/>
      <c r="F6" s="42"/>
      <c r="G6" s="42"/>
      <c r="H6" s="42"/>
      <c r="I6" s="43"/>
    </row>
    <row r="7" spans="1:9" s="39" customFormat="1" ht="17.25" customHeight="1" x14ac:dyDescent="0.2">
      <c r="A7" s="38"/>
      <c r="B7" s="160" t="s">
        <v>261</v>
      </c>
      <c r="C7" s="178"/>
      <c r="D7" s="178"/>
      <c r="E7" s="178"/>
      <c r="F7" s="178"/>
      <c r="G7" s="178"/>
      <c r="H7" s="178"/>
      <c r="I7" s="162"/>
    </row>
    <row r="8" spans="1:9" s="39" customFormat="1" ht="10.5" customHeight="1" x14ac:dyDescent="0.2">
      <c r="A8" s="38"/>
      <c r="B8" s="44"/>
      <c r="C8" s="45"/>
      <c r="D8" s="46"/>
      <c r="E8" s="46"/>
      <c r="F8" s="47"/>
      <c r="G8" s="48"/>
      <c r="I8" s="49"/>
    </row>
    <row r="9" spans="1:9" s="39" customFormat="1" ht="18.600000000000001" customHeight="1" x14ac:dyDescent="0.2">
      <c r="A9" s="38"/>
      <c r="B9" s="179" t="s">
        <v>262</v>
      </c>
      <c r="C9" s="180"/>
      <c r="D9" s="165"/>
      <c r="E9" s="166"/>
      <c r="F9" s="50"/>
      <c r="G9" s="48"/>
      <c r="I9" s="49"/>
    </row>
    <row r="10" spans="1:9" s="39" customFormat="1" ht="18.600000000000001" customHeight="1" x14ac:dyDescent="0.2">
      <c r="A10" s="51"/>
      <c r="B10" s="52"/>
      <c r="C10" s="53"/>
      <c r="D10" s="167"/>
      <c r="E10" s="168"/>
      <c r="F10" s="54"/>
      <c r="G10" s="48"/>
      <c r="I10" s="49"/>
    </row>
    <row r="11" spans="1:9" s="39" customFormat="1" ht="10.5" customHeight="1" thickBot="1" x14ac:dyDescent="0.25">
      <c r="A11" s="38"/>
      <c r="B11" s="55"/>
      <c r="C11" s="56"/>
      <c r="D11" s="57"/>
      <c r="E11" s="58"/>
      <c r="F11" s="59"/>
      <c r="G11" s="60"/>
      <c r="H11" s="61"/>
      <c r="I11" s="62"/>
    </row>
    <row r="12" spans="1:9" s="39" customFormat="1" ht="7.5" customHeight="1" x14ac:dyDescent="0.2">
      <c r="A12" s="38"/>
      <c r="B12" s="63"/>
      <c r="C12" s="64"/>
      <c r="D12" s="64"/>
      <c r="E12" s="64"/>
      <c r="F12" s="65"/>
      <c r="G12" s="65"/>
    </row>
    <row r="13" spans="1:9" s="39" customFormat="1" ht="22.5" customHeight="1" x14ac:dyDescent="0.2">
      <c r="A13" s="51"/>
      <c r="B13" s="169" t="s">
        <v>263</v>
      </c>
      <c r="C13" s="176"/>
      <c r="D13" s="176"/>
      <c r="E13" s="176"/>
      <c r="F13" s="176"/>
      <c r="G13" s="176"/>
      <c r="H13" s="176"/>
      <c r="I13" s="176"/>
    </row>
    <row r="14" spans="1:9" s="39" customFormat="1" ht="7.5" customHeight="1" thickBot="1" x14ac:dyDescent="0.25">
      <c r="A14" s="51"/>
      <c r="B14" s="66"/>
      <c r="C14" s="67"/>
      <c r="D14" s="67"/>
      <c r="E14" s="67"/>
      <c r="F14" s="68"/>
      <c r="G14" s="69"/>
    </row>
    <row r="15" spans="1:9" ht="59.1" customHeight="1" x14ac:dyDescent="0.2">
      <c r="B15" s="71" t="s">
        <v>0</v>
      </c>
      <c r="C15" s="72" t="s">
        <v>4</v>
      </c>
      <c r="D15" s="73" t="s">
        <v>173</v>
      </c>
      <c r="E15" s="171" t="s">
        <v>264</v>
      </c>
      <c r="F15" s="172"/>
      <c r="G15" s="173"/>
      <c r="H15" s="73" t="s">
        <v>265</v>
      </c>
      <c r="I15" s="74" t="s">
        <v>266</v>
      </c>
    </row>
    <row r="16" spans="1:9" ht="33.950000000000003" customHeight="1" x14ac:dyDescent="0.2">
      <c r="B16" s="75" t="s">
        <v>446</v>
      </c>
      <c r="C16" s="76" t="s">
        <v>62</v>
      </c>
      <c r="D16" s="119"/>
      <c r="E16" s="77"/>
      <c r="F16" s="78"/>
      <c r="G16" s="78"/>
      <c r="H16" s="78"/>
      <c r="I16" s="79"/>
    </row>
    <row r="17" spans="2:18" ht="30" customHeight="1" x14ac:dyDescent="0.2">
      <c r="B17" s="80" t="s">
        <v>447</v>
      </c>
      <c r="C17" s="81">
        <v>14</v>
      </c>
      <c r="D17" s="81" t="s">
        <v>172</v>
      </c>
      <c r="E17" s="116" t="s">
        <v>3</v>
      </c>
      <c r="F17" s="83">
        <v>4800</v>
      </c>
      <c r="G17" s="84" t="s">
        <v>9</v>
      </c>
      <c r="H17" s="1"/>
      <c r="I17" s="17">
        <f>H17*C17</f>
        <v>0</v>
      </c>
      <c r="L17" s="2"/>
      <c r="M17" s="4"/>
      <c r="N17" s="4"/>
      <c r="O17" s="4"/>
      <c r="P17" s="4"/>
      <c r="Q17" s="4"/>
      <c r="R17" s="4"/>
    </row>
    <row r="18" spans="2:18" ht="30" customHeight="1" x14ac:dyDescent="0.2">
      <c r="B18" s="80" t="s">
        <v>448</v>
      </c>
      <c r="C18" s="81">
        <v>6</v>
      </c>
      <c r="D18" s="81" t="s">
        <v>172</v>
      </c>
      <c r="E18" s="116" t="s">
        <v>6</v>
      </c>
      <c r="F18" s="83">
        <v>1300</v>
      </c>
      <c r="G18" s="84" t="s">
        <v>9</v>
      </c>
      <c r="H18" s="1"/>
      <c r="I18" s="17">
        <f>H18*C18</f>
        <v>0</v>
      </c>
      <c r="L18" s="2"/>
      <c r="M18" s="4"/>
      <c r="N18" s="4"/>
      <c r="O18" s="4"/>
      <c r="P18" s="4"/>
      <c r="Q18" s="4"/>
      <c r="R18" s="4"/>
    </row>
    <row r="19" spans="2:18" ht="30" customHeight="1" x14ac:dyDescent="0.2">
      <c r="B19" s="80" t="s">
        <v>449</v>
      </c>
      <c r="C19" s="81">
        <v>30</v>
      </c>
      <c r="D19" s="81" t="s">
        <v>1</v>
      </c>
      <c r="E19" s="116" t="s">
        <v>7</v>
      </c>
      <c r="F19" s="83"/>
      <c r="G19" s="84"/>
      <c r="H19" s="1"/>
      <c r="I19" s="17">
        <f>H19*C19</f>
        <v>0</v>
      </c>
      <c r="L19" s="2"/>
      <c r="M19" s="4"/>
      <c r="N19" s="4"/>
      <c r="O19" s="4"/>
      <c r="P19" s="4"/>
      <c r="Q19" s="4"/>
      <c r="R19" s="4"/>
    </row>
    <row r="20" spans="2:18" ht="30" customHeight="1" x14ac:dyDescent="0.2">
      <c r="B20" s="80" t="s">
        <v>450</v>
      </c>
      <c r="C20" s="81">
        <v>1</v>
      </c>
      <c r="D20" s="81" t="s">
        <v>172</v>
      </c>
      <c r="E20" s="116" t="s">
        <v>8</v>
      </c>
      <c r="F20" s="83">
        <v>200</v>
      </c>
      <c r="G20" s="84" t="s">
        <v>9</v>
      </c>
      <c r="H20" s="1"/>
      <c r="I20" s="17">
        <f>H20*C20</f>
        <v>0</v>
      </c>
      <c r="L20" s="2"/>
      <c r="M20" s="4"/>
      <c r="N20" s="4"/>
      <c r="O20" s="4"/>
      <c r="P20" s="4"/>
      <c r="Q20" s="4"/>
      <c r="R20" s="4"/>
    </row>
    <row r="21" spans="2:18" s="90" customFormat="1" ht="30" customHeight="1" x14ac:dyDescent="0.25">
      <c r="B21" s="86" t="s">
        <v>63</v>
      </c>
      <c r="C21" s="87"/>
      <c r="D21" s="87"/>
      <c r="E21" s="88" t="str">
        <f>C16</f>
        <v>Erich-Kästner-Schule, Glückaufstraße 2</v>
      </c>
      <c r="F21" s="89"/>
      <c r="G21" s="89"/>
      <c r="H21" s="89"/>
      <c r="I21" s="32">
        <f>SUM(I17:I20)</f>
        <v>0</v>
      </c>
      <c r="L21" s="30"/>
      <c r="M21" s="31"/>
      <c r="N21" s="31"/>
      <c r="O21" s="31"/>
      <c r="P21" s="31"/>
      <c r="Q21" s="31"/>
      <c r="R21" s="31"/>
    </row>
    <row r="22" spans="2:18" ht="33.950000000000003" customHeight="1" x14ac:dyDescent="0.2">
      <c r="B22" s="75" t="s">
        <v>451</v>
      </c>
      <c r="C22" s="76" t="s">
        <v>64</v>
      </c>
      <c r="D22" s="119"/>
      <c r="E22" s="77"/>
      <c r="F22" s="78"/>
      <c r="G22" s="78"/>
      <c r="H22" s="78"/>
      <c r="I22" s="79"/>
    </row>
    <row r="23" spans="2:18" ht="30" customHeight="1" x14ac:dyDescent="0.2">
      <c r="B23" s="80" t="s">
        <v>452</v>
      </c>
      <c r="C23" s="81">
        <v>14</v>
      </c>
      <c r="D23" s="81" t="s">
        <v>172</v>
      </c>
      <c r="E23" s="116" t="s">
        <v>3</v>
      </c>
      <c r="F23" s="83">
        <v>5400</v>
      </c>
      <c r="G23" s="84" t="s">
        <v>9</v>
      </c>
      <c r="H23" s="1"/>
      <c r="I23" s="17">
        <f>H23*C23</f>
        <v>0</v>
      </c>
      <c r="L23" s="2"/>
      <c r="M23" s="4"/>
      <c r="N23" s="4"/>
      <c r="O23" s="4"/>
      <c r="P23" s="4"/>
      <c r="Q23" s="4"/>
      <c r="R23" s="4"/>
    </row>
    <row r="24" spans="2:18" ht="30" customHeight="1" x14ac:dyDescent="0.2">
      <c r="B24" s="80" t="s">
        <v>453</v>
      </c>
      <c r="C24" s="81">
        <v>6</v>
      </c>
      <c r="D24" s="81" t="s">
        <v>172</v>
      </c>
      <c r="E24" s="116" t="s">
        <v>6</v>
      </c>
      <c r="F24" s="83">
        <v>40</v>
      </c>
      <c r="G24" s="84" t="s">
        <v>9</v>
      </c>
      <c r="H24" s="1"/>
      <c r="I24" s="17">
        <f>H24*C24</f>
        <v>0</v>
      </c>
      <c r="L24" s="2"/>
      <c r="M24" s="4"/>
      <c r="N24" s="4"/>
      <c r="O24" s="4"/>
      <c r="P24" s="4"/>
      <c r="Q24" s="4"/>
      <c r="R24" s="4"/>
    </row>
    <row r="25" spans="2:18" ht="30" customHeight="1" x14ac:dyDescent="0.2">
      <c r="B25" s="80" t="s">
        <v>454</v>
      </c>
      <c r="C25" s="81">
        <v>3</v>
      </c>
      <c r="D25" s="81" t="s">
        <v>172</v>
      </c>
      <c r="E25" s="116" t="s">
        <v>6</v>
      </c>
      <c r="F25" s="85">
        <v>600</v>
      </c>
      <c r="G25" s="84" t="s">
        <v>9</v>
      </c>
      <c r="H25" s="1"/>
      <c r="I25" s="17">
        <f>H25*C25</f>
        <v>0</v>
      </c>
      <c r="L25" s="2"/>
      <c r="M25" s="4"/>
      <c r="N25" s="4"/>
      <c r="O25" s="4"/>
      <c r="P25" s="4"/>
      <c r="Q25" s="4"/>
      <c r="R25" s="4"/>
    </row>
    <row r="26" spans="2:18" ht="30" customHeight="1" x14ac:dyDescent="0.2">
      <c r="B26" s="80" t="s">
        <v>455</v>
      </c>
      <c r="C26" s="81">
        <v>20</v>
      </c>
      <c r="D26" s="81" t="s">
        <v>1</v>
      </c>
      <c r="E26" s="116" t="s">
        <v>7</v>
      </c>
      <c r="F26" s="83"/>
      <c r="G26" s="84"/>
      <c r="H26" s="1"/>
      <c r="I26" s="17">
        <f>H26*C26</f>
        <v>0</v>
      </c>
      <c r="L26" s="2"/>
      <c r="M26" s="4"/>
      <c r="N26" s="4"/>
      <c r="O26" s="4"/>
      <c r="P26" s="4"/>
      <c r="Q26" s="4"/>
      <c r="R26" s="4"/>
    </row>
    <row r="27" spans="2:18" s="90" customFormat="1" ht="30" customHeight="1" x14ac:dyDescent="0.25">
      <c r="B27" s="86" t="s">
        <v>65</v>
      </c>
      <c r="C27" s="87"/>
      <c r="D27" s="87"/>
      <c r="E27" s="88" t="str">
        <f>C22</f>
        <v>Gutenbergschule, Schlägelstraße 20</v>
      </c>
      <c r="F27" s="89"/>
      <c r="G27" s="89"/>
      <c r="H27" s="89"/>
      <c r="I27" s="32">
        <f>SUM(I23:I26)</f>
        <v>0</v>
      </c>
      <c r="L27" s="30"/>
      <c r="M27" s="31"/>
      <c r="N27" s="31"/>
      <c r="O27" s="31"/>
      <c r="P27" s="31"/>
      <c r="Q27" s="31"/>
      <c r="R27" s="31"/>
    </row>
    <row r="28" spans="2:18" ht="33.950000000000003" customHeight="1" x14ac:dyDescent="0.2">
      <c r="B28" s="75" t="s">
        <v>456</v>
      </c>
      <c r="C28" s="76" t="s">
        <v>66</v>
      </c>
      <c r="D28" s="119"/>
      <c r="E28" s="77"/>
      <c r="F28" s="78"/>
      <c r="G28" s="78"/>
      <c r="H28" s="78"/>
      <c r="I28" s="79"/>
    </row>
    <row r="29" spans="2:18" ht="30" customHeight="1" x14ac:dyDescent="0.2">
      <c r="B29" s="117" t="s">
        <v>457</v>
      </c>
      <c r="C29" s="81">
        <v>14</v>
      </c>
      <c r="D29" s="81" t="s">
        <v>172</v>
      </c>
      <c r="E29" s="116" t="s">
        <v>3</v>
      </c>
      <c r="F29" s="83">
        <v>9600</v>
      </c>
      <c r="G29" s="84" t="s">
        <v>9</v>
      </c>
      <c r="H29" s="1"/>
      <c r="I29" s="17">
        <f>H29*C29</f>
        <v>0</v>
      </c>
      <c r="L29" s="2"/>
      <c r="M29" s="4"/>
      <c r="N29" s="4"/>
      <c r="O29" s="4"/>
      <c r="P29" s="4"/>
      <c r="Q29" s="4"/>
      <c r="R29" s="4"/>
    </row>
    <row r="30" spans="2:18" ht="30" customHeight="1" x14ac:dyDescent="0.2">
      <c r="B30" s="117" t="s">
        <v>458</v>
      </c>
      <c r="C30" s="81">
        <v>6</v>
      </c>
      <c r="D30" s="81" t="s">
        <v>172</v>
      </c>
      <c r="E30" s="116" t="s">
        <v>6</v>
      </c>
      <c r="F30" s="83">
        <v>120</v>
      </c>
      <c r="G30" s="84" t="s">
        <v>9</v>
      </c>
      <c r="H30" s="1"/>
      <c r="I30" s="17">
        <f>H30*C30</f>
        <v>0</v>
      </c>
      <c r="L30" s="2"/>
      <c r="M30" s="4"/>
      <c r="N30" s="4"/>
      <c r="O30" s="4"/>
      <c r="P30" s="4"/>
      <c r="Q30" s="4"/>
      <c r="R30" s="4"/>
    </row>
    <row r="31" spans="2:18" ht="30" customHeight="1" x14ac:dyDescent="0.2">
      <c r="B31" s="117" t="s">
        <v>459</v>
      </c>
      <c r="C31" s="81">
        <v>3</v>
      </c>
      <c r="D31" s="81" t="s">
        <v>172</v>
      </c>
      <c r="E31" s="116" t="s">
        <v>6</v>
      </c>
      <c r="F31" s="85">
        <v>1000</v>
      </c>
      <c r="G31" s="84" t="s">
        <v>9</v>
      </c>
      <c r="H31" s="1"/>
      <c r="I31" s="17">
        <f>H31*C31</f>
        <v>0</v>
      </c>
      <c r="L31" s="2"/>
      <c r="M31" s="4"/>
      <c r="N31" s="4"/>
      <c r="O31" s="4"/>
      <c r="P31" s="4"/>
      <c r="Q31" s="4"/>
      <c r="R31" s="4"/>
    </row>
    <row r="32" spans="2:18" ht="30" customHeight="1" x14ac:dyDescent="0.2">
      <c r="B32" s="117" t="s">
        <v>460</v>
      </c>
      <c r="C32" s="81">
        <v>2</v>
      </c>
      <c r="D32" s="81" t="s">
        <v>172</v>
      </c>
      <c r="E32" s="118" t="s">
        <v>30</v>
      </c>
      <c r="F32" s="83">
        <v>250</v>
      </c>
      <c r="G32" s="84" t="s">
        <v>9</v>
      </c>
      <c r="H32" s="1"/>
      <c r="I32" s="17">
        <f>H32*C32</f>
        <v>0</v>
      </c>
      <c r="L32" s="2"/>
      <c r="M32" s="4"/>
      <c r="N32" s="4"/>
      <c r="O32" s="4"/>
      <c r="P32" s="4"/>
      <c r="Q32" s="4"/>
      <c r="R32" s="4"/>
    </row>
    <row r="33" spans="2:18" ht="30" customHeight="1" x14ac:dyDescent="0.2">
      <c r="B33" s="117" t="s">
        <v>461</v>
      </c>
      <c r="C33" s="81">
        <v>30</v>
      </c>
      <c r="D33" s="81" t="s">
        <v>1</v>
      </c>
      <c r="E33" s="116" t="s">
        <v>7</v>
      </c>
      <c r="F33" s="83"/>
      <c r="G33" s="84"/>
      <c r="H33" s="1"/>
      <c r="I33" s="17">
        <f>H33*C33</f>
        <v>0</v>
      </c>
      <c r="L33" s="2"/>
      <c r="M33" s="4"/>
      <c r="N33" s="4"/>
      <c r="O33" s="4"/>
      <c r="P33" s="4"/>
      <c r="Q33" s="4"/>
      <c r="R33" s="4"/>
    </row>
    <row r="34" spans="2:18" s="90" customFormat="1" ht="30" customHeight="1" x14ac:dyDescent="0.25">
      <c r="B34" s="86" t="s">
        <v>67</v>
      </c>
      <c r="C34" s="87"/>
      <c r="D34" s="87"/>
      <c r="E34" s="88" t="str">
        <f>C28</f>
        <v>Mark-Twain-Schule, Torneweg 5</v>
      </c>
      <c r="F34" s="89"/>
      <c r="G34" s="89"/>
      <c r="H34" s="89"/>
      <c r="I34" s="32">
        <f>SUM(I29:I33)</f>
        <v>0</v>
      </c>
      <c r="L34" s="30"/>
      <c r="M34" s="31"/>
      <c r="N34" s="31"/>
      <c r="O34" s="31"/>
      <c r="P34" s="31"/>
      <c r="Q34" s="31"/>
      <c r="R34" s="31"/>
    </row>
    <row r="35" spans="2:18" ht="33.950000000000003" customHeight="1" x14ac:dyDescent="0.2">
      <c r="B35" s="75" t="s">
        <v>462</v>
      </c>
      <c r="C35" s="76" t="s">
        <v>68</v>
      </c>
      <c r="D35" s="119"/>
      <c r="E35" s="77"/>
      <c r="F35" s="78"/>
      <c r="G35" s="78"/>
      <c r="H35" s="78"/>
      <c r="I35" s="79"/>
    </row>
    <row r="36" spans="2:18" ht="30" customHeight="1" x14ac:dyDescent="0.2">
      <c r="B36" s="80" t="s">
        <v>463</v>
      </c>
      <c r="C36" s="81">
        <v>14</v>
      </c>
      <c r="D36" s="81" t="s">
        <v>172</v>
      </c>
      <c r="E36" s="116" t="s">
        <v>3</v>
      </c>
      <c r="F36" s="83">
        <v>2400</v>
      </c>
      <c r="G36" s="84" t="s">
        <v>9</v>
      </c>
      <c r="H36" s="1"/>
      <c r="I36" s="17">
        <f t="shared" ref="I36:I42" si="0">H36*C36</f>
        <v>0</v>
      </c>
      <c r="L36" s="2"/>
      <c r="M36" s="4"/>
      <c r="N36" s="4"/>
      <c r="O36" s="4"/>
      <c r="P36" s="4"/>
      <c r="Q36" s="4"/>
      <c r="R36" s="4"/>
    </row>
    <row r="37" spans="2:18" ht="30" customHeight="1" x14ac:dyDescent="0.2">
      <c r="B37" s="80" t="s">
        <v>464</v>
      </c>
      <c r="C37" s="81">
        <v>6</v>
      </c>
      <c r="D37" s="81" t="s">
        <v>172</v>
      </c>
      <c r="E37" s="116" t="s">
        <v>6</v>
      </c>
      <c r="F37" s="83">
        <v>700</v>
      </c>
      <c r="G37" s="84" t="s">
        <v>9</v>
      </c>
      <c r="H37" s="1"/>
      <c r="I37" s="17">
        <f t="shared" si="0"/>
        <v>0</v>
      </c>
      <c r="L37" s="2"/>
      <c r="M37" s="4"/>
      <c r="N37" s="4"/>
      <c r="O37" s="4"/>
      <c r="P37" s="4"/>
      <c r="Q37" s="4"/>
      <c r="R37" s="4"/>
    </row>
    <row r="38" spans="2:18" ht="30" customHeight="1" x14ac:dyDescent="0.2">
      <c r="B38" s="80" t="s">
        <v>465</v>
      </c>
      <c r="C38" s="81">
        <v>3</v>
      </c>
      <c r="D38" s="81" t="s">
        <v>172</v>
      </c>
      <c r="E38" s="116" t="s">
        <v>6</v>
      </c>
      <c r="F38" s="85">
        <v>600</v>
      </c>
      <c r="G38" s="84" t="s">
        <v>9</v>
      </c>
      <c r="H38" s="1"/>
      <c r="I38" s="17">
        <f t="shared" si="0"/>
        <v>0</v>
      </c>
      <c r="L38" s="2"/>
      <c r="M38" s="4"/>
      <c r="N38" s="4"/>
      <c r="O38" s="4"/>
      <c r="P38" s="4"/>
      <c r="Q38" s="4"/>
      <c r="R38" s="4"/>
    </row>
    <row r="39" spans="2:18" ht="30" customHeight="1" x14ac:dyDescent="0.2">
      <c r="B39" s="80" t="s">
        <v>466</v>
      </c>
      <c r="C39" s="81">
        <v>6</v>
      </c>
      <c r="D39" s="81" t="s">
        <v>172</v>
      </c>
      <c r="E39" s="116" t="s">
        <v>18</v>
      </c>
      <c r="F39" s="83">
        <v>150</v>
      </c>
      <c r="G39" s="84" t="s">
        <v>1</v>
      </c>
      <c r="H39" s="1"/>
      <c r="I39" s="17">
        <f t="shared" si="0"/>
        <v>0</v>
      </c>
      <c r="L39" s="2"/>
      <c r="M39" s="4"/>
      <c r="N39" s="4"/>
      <c r="O39" s="4"/>
      <c r="P39" s="4"/>
      <c r="Q39" s="4"/>
      <c r="R39" s="4"/>
    </row>
    <row r="40" spans="2:18" ht="30" customHeight="1" x14ac:dyDescent="0.2">
      <c r="B40" s="80" t="s">
        <v>467</v>
      </c>
      <c r="C40" s="81">
        <v>2</v>
      </c>
      <c r="D40" s="81" t="s">
        <v>172</v>
      </c>
      <c r="E40" s="118" t="s">
        <v>30</v>
      </c>
      <c r="F40" s="83">
        <v>80</v>
      </c>
      <c r="G40" s="84" t="s">
        <v>9</v>
      </c>
      <c r="H40" s="1"/>
      <c r="I40" s="17">
        <f t="shared" si="0"/>
        <v>0</v>
      </c>
      <c r="L40" s="2"/>
      <c r="M40" s="4"/>
      <c r="N40" s="4"/>
      <c r="O40" s="4"/>
      <c r="P40" s="4"/>
      <c r="Q40" s="4"/>
      <c r="R40" s="4"/>
    </row>
    <row r="41" spans="2:18" ht="30" customHeight="1" x14ac:dyDescent="0.2">
      <c r="B41" s="80" t="s">
        <v>468</v>
      </c>
      <c r="C41" s="81">
        <v>20</v>
      </c>
      <c r="D41" s="81" t="s">
        <v>1</v>
      </c>
      <c r="E41" s="116" t="s">
        <v>7</v>
      </c>
      <c r="F41" s="83"/>
      <c r="G41" s="84"/>
      <c r="H41" s="1"/>
      <c r="I41" s="17">
        <f t="shared" si="0"/>
        <v>0</v>
      </c>
      <c r="L41" s="2"/>
      <c r="M41" s="4"/>
      <c r="N41" s="4"/>
      <c r="O41" s="4"/>
      <c r="P41" s="4"/>
      <c r="Q41" s="4"/>
      <c r="R41" s="4"/>
    </row>
    <row r="42" spans="2:18" ht="30" customHeight="1" x14ac:dyDescent="0.2">
      <c r="B42" s="80" t="s">
        <v>469</v>
      </c>
      <c r="C42" s="81">
        <v>1</v>
      </c>
      <c r="D42" s="81" t="s">
        <v>172</v>
      </c>
      <c r="E42" s="116" t="s">
        <v>8</v>
      </c>
      <c r="F42" s="83">
        <v>200</v>
      </c>
      <c r="G42" s="84" t="s">
        <v>9</v>
      </c>
      <c r="H42" s="1"/>
      <c r="I42" s="17">
        <f t="shared" si="0"/>
        <v>0</v>
      </c>
      <c r="L42" s="2"/>
      <c r="M42" s="4"/>
      <c r="N42" s="4"/>
      <c r="O42" s="4"/>
      <c r="P42" s="4"/>
      <c r="Q42" s="4"/>
      <c r="R42" s="4"/>
    </row>
    <row r="43" spans="2:18" s="90" customFormat="1" ht="30" customHeight="1" x14ac:dyDescent="0.25">
      <c r="B43" s="86" t="s">
        <v>69</v>
      </c>
      <c r="C43" s="87"/>
      <c r="D43" s="87"/>
      <c r="E43" s="88" t="str">
        <f>C35</f>
        <v>Karlschule, Westberger Weg 17-19</v>
      </c>
      <c r="F43" s="89"/>
      <c r="G43" s="89"/>
      <c r="H43" s="89"/>
      <c r="I43" s="32">
        <f>SUM(I36:I42)</f>
        <v>0</v>
      </c>
      <c r="L43" s="30"/>
      <c r="M43" s="31"/>
      <c r="N43" s="31"/>
      <c r="O43" s="31"/>
      <c r="P43" s="31"/>
      <c r="Q43" s="31"/>
      <c r="R43" s="31"/>
    </row>
    <row r="44" spans="2:18" ht="33.950000000000003" customHeight="1" x14ac:dyDescent="0.2">
      <c r="B44" s="75" t="s">
        <v>470</v>
      </c>
      <c r="C44" s="91" t="s">
        <v>418</v>
      </c>
      <c r="D44" s="78"/>
      <c r="E44" s="78"/>
      <c r="F44" s="78"/>
      <c r="G44" s="78"/>
      <c r="H44" s="78"/>
      <c r="I44" s="79"/>
    </row>
    <row r="45" spans="2:18" s="39" customFormat="1" ht="39" customHeight="1" x14ac:dyDescent="0.2">
      <c r="B45" s="139" t="s">
        <v>471</v>
      </c>
      <c r="C45" s="141" t="s">
        <v>255</v>
      </c>
      <c r="D45" s="141"/>
      <c r="E45" s="141"/>
      <c r="F45" s="141"/>
      <c r="G45" s="141"/>
      <c r="H45" s="141"/>
      <c r="I45" s="142"/>
      <c r="J45" s="34"/>
    </row>
    <row r="46" spans="2:18" s="39" customFormat="1" ht="39" customHeight="1" x14ac:dyDescent="0.2">
      <c r="B46" s="140"/>
      <c r="C46" s="143" t="s">
        <v>257</v>
      </c>
      <c r="D46" s="144"/>
      <c r="E46" s="145"/>
      <c r="F46" s="19">
        <v>5000000</v>
      </c>
      <c r="G46" s="20"/>
      <c r="H46" s="21" t="s">
        <v>256</v>
      </c>
      <c r="I46" s="22">
        <v>0</v>
      </c>
      <c r="J46" s="34"/>
    </row>
    <row r="47" spans="2:18" s="39" customFormat="1" ht="39" customHeight="1" x14ac:dyDescent="0.2">
      <c r="B47" s="140"/>
      <c r="C47" s="92"/>
      <c r="D47" s="93"/>
      <c r="E47" s="94"/>
      <c r="F47" s="23">
        <v>3000000</v>
      </c>
      <c r="G47" s="20"/>
      <c r="H47" s="24" t="s">
        <v>256</v>
      </c>
      <c r="I47" s="22">
        <v>0</v>
      </c>
      <c r="J47" s="34"/>
    </row>
    <row r="48" spans="2:18" s="39" customFormat="1" ht="39" customHeight="1" x14ac:dyDescent="0.2">
      <c r="B48" s="140"/>
      <c r="C48" s="143" t="s">
        <v>258</v>
      </c>
      <c r="D48" s="144"/>
      <c r="E48" s="145"/>
      <c r="F48" s="25">
        <v>1000000</v>
      </c>
      <c r="G48" s="26"/>
      <c r="H48" s="27" t="s">
        <v>256</v>
      </c>
      <c r="I48" s="22">
        <v>0</v>
      </c>
      <c r="J48" s="34"/>
    </row>
    <row r="49" spans="2:18" s="39" customFormat="1" ht="39" customHeight="1" x14ac:dyDescent="0.2">
      <c r="B49" s="140"/>
      <c r="C49" s="146" t="s">
        <v>259</v>
      </c>
      <c r="D49" s="147"/>
      <c r="E49" s="147"/>
      <c r="F49" s="147"/>
      <c r="G49" s="147"/>
      <c r="H49" s="147"/>
      <c r="I49" s="28"/>
      <c r="J49" s="34"/>
    </row>
    <row r="50" spans="2:18" s="39" customFormat="1" ht="39" customHeight="1" x14ac:dyDescent="0.2">
      <c r="B50" s="95" t="s">
        <v>472</v>
      </c>
      <c r="C50" s="148" t="s">
        <v>309</v>
      </c>
      <c r="D50" s="149"/>
      <c r="E50" s="149"/>
      <c r="F50" s="149"/>
      <c r="G50" s="149"/>
      <c r="H50" s="96"/>
      <c r="I50" s="29"/>
      <c r="J50" s="34"/>
      <c r="L50" s="34"/>
    </row>
    <row r="51" spans="2:18" ht="6.95" customHeight="1" x14ac:dyDescent="0.2">
      <c r="B51" s="97"/>
      <c r="C51" s="98"/>
      <c r="D51" s="98"/>
      <c r="E51" s="99"/>
      <c r="F51" s="99"/>
      <c r="G51" s="99"/>
      <c r="H51" s="99"/>
      <c r="I51" s="100"/>
      <c r="L51" s="101"/>
      <c r="M51" s="102"/>
      <c r="N51" s="102"/>
      <c r="O51" s="102"/>
      <c r="P51" s="102"/>
      <c r="Q51" s="102"/>
      <c r="R51" s="102"/>
    </row>
    <row r="52" spans="2:18" ht="30" customHeight="1" x14ac:dyDescent="0.2">
      <c r="B52" s="124" t="s">
        <v>473</v>
      </c>
      <c r="C52" s="125"/>
      <c r="D52" s="125"/>
      <c r="E52" s="125"/>
      <c r="F52" s="125"/>
      <c r="G52" s="125"/>
      <c r="H52" s="126"/>
      <c r="I52" s="103">
        <f>SUM(I43,I34,I27)</f>
        <v>0</v>
      </c>
      <c r="L52" s="101"/>
      <c r="M52" s="102"/>
      <c r="N52" s="102"/>
      <c r="O52" s="102"/>
      <c r="P52" s="102"/>
      <c r="Q52" s="102"/>
      <c r="R52" s="102"/>
    </row>
    <row r="53" spans="2:18" ht="30" customHeight="1" x14ac:dyDescent="0.2">
      <c r="B53" s="124" t="s">
        <v>301</v>
      </c>
      <c r="C53" s="125"/>
      <c r="D53" s="125"/>
      <c r="E53" s="125"/>
      <c r="F53" s="125"/>
      <c r="G53" s="125"/>
      <c r="H53" s="13">
        <v>0.19</v>
      </c>
      <c r="I53" s="103">
        <f>I52*H53</f>
        <v>0</v>
      </c>
      <c r="L53" s="101"/>
      <c r="M53" s="102"/>
      <c r="N53" s="102"/>
      <c r="O53" s="102"/>
      <c r="P53" s="102"/>
      <c r="Q53" s="102"/>
      <c r="R53" s="102"/>
    </row>
    <row r="54" spans="2:18" ht="30" customHeight="1" x14ac:dyDescent="0.2">
      <c r="B54" s="124" t="s">
        <v>474</v>
      </c>
      <c r="C54" s="125"/>
      <c r="D54" s="125"/>
      <c r="E54" s="125"/>
      <c r="F54" s="125"/>
      <c r="G54" s="125"/>
      <c r="H54" s="126"/>
      <c r="I54" s="103">
        <f>I52+I53</f>
        <v>0</v>
      </c>
      <c r="L54" s="101"/>
      <c r="M54" s="102"/>
      <c r="N54" s="102"/>
      <c r="O54" s="102"/>
      <c r="P54" s="102"/>
      <c r="Q54" s="102"/>
      <c r="R54" s="102"/>
    </row>
    <row r="55" spans="2:18" ht="30" customHeight="1" x14ac:dyDescent="0.2">
      <c r="B55" s="127" t="s">
        <v>303</v>
      </c>
      <c r="C55" s="128"/>
      <c r="D55" s="128"/>
      <c r="E55" s="128"/>
      <c r="F55" s="128"/>
      <c r="G55" s="129"/>
      <c r="H55" s="14"/>
      <c r="I55" s="103">
        <f>I54*H55</f>
        <v>0</v>
      </c>
      <c r="L55" s="101"/>
      <c r="M55" s="102"/>
      <c r="N55" s="102"/>
      <c r="O55" s="102"/>
      <c r="P55" s="102"/>
      <c r="Q55" s="102"/>
      <c r="R55" s="102"/>
    </row>
    <row r="56" spans="2:18" ht="30" customHeight="1" thickBot="1" x14ac:dyDescent="0.25">
      <c r="B56" s="130" t="s">
        <v>70</v>
      </c>
      <c r="C56" s="131"/>
      <c r="D56" s="131"/>
      <c r="E56" s="131"/>
      <c r="F56" s="131"/>
      <c r="G56" s="131"/>
      <c r="H56" s="132"/>
      <c r="I56" s="104">
        <f>I54-I55</f>
        <v>0</v>
      </c>
      <c r="L56" s="101"/>
      <c r="M56" s="102"/>
      <c r="N56" s="102"/>
      <c r="O56" s="102"/>
      <c r="P56" s="102"/>
      <c r="Q56" s="102"/>
      <c r="R56" s="102"/>
    </row>
    <row r="57" spans="2:18" ht="6.95" customHeight="1" thickBot="1" x14ac:dyDescent="0.25">
      <c r="B57" s="101"/>
      <c r="C57" s="101"/>
      <c r="D57" s="101"/>
      <c r="E57" s="39"/>
      <c r="F57" s="39"/>
      <c r="G57" s="39"/>
      <c r="H57" s="39"/>
      <c r="I57" s="39"/>
    </row>
    <row r="58" spans="2:18" ht="33.6" customHeight="1" x14ac:dyDescent="0.25">
      <c r="B58" s="133" t="s">
        <v>304</v>
      </c>
      <c r="C58" s="134"/>
      <c r="D58" s="134"/>
      <c r="E58" s="134"/>
      <c r="F58" s="134"/>
      <c r="G58" s="134"/>
      <c r="H58" s="134"/>
      <c r="I58" s="135"/>
      <c r="L58" s="105"/>
      <c r="M58" s="105"/>
      <c r="N58" s="105"/>
      <c r="O58" s="105"/>
      <c r="P58" s="105"/>
      <c r="Q58" s="105"/>
      <c r="R58" s="105"/>
    </row>
    <row r="59" spans="2:18" ht="30" customHeight="1" x14ac:dyDescent="0.2">
      <c r="B59" s="106" t="s">
        <v>305</v>
      </c>
      <c r="C59" s="107">
        <v>1</v>
      </c>
      <c r="D59" s="107" t="s">
        <v>174</v>
      </c>
      <c r="E59" s="108" t="s">
        <v>306</v>
      </c>
      <c r="H59" s="15">
        <v>0</v>
      </c>
      <c r="I59" s="109">
        <f>C59*H59</f>
        <v>0</v>
      </c>
      <c r="L59" s="101"/>
      <c r="M59" s="102"/>
      <c r="N59" s="102"/>
      <c r="O59" s="102"/>
      <c r="P59" s="102"/>
      <c r="Q59" s="102"/>
      <c r="R59" s="102"/>
    </row>
    <row r="60" spans="2:18" ht="30" customHeight="1" thickBot="1" x14ac:dyDescent="0.25">
      <c r="B60" s="110" t="s">
        <v>307</v>
      </c>
      <c r="C60" s="111">
        <v>1</v>
      </c>
      <c r="D60" s="111" t="s">
        <v>174</v>
      </c>
      <c r="E60" s="112" t="s">
        <v>308</v>
      </c>
      <c r="F60" s="113"/>
      <c r="G60" s="113"/>
      <c r="H60" s="16">
        <v>0</v>
      </c>
      <c r="I60" s="114">
        <f>C60*H60</f>
        <v>0</v>
      </c>
      <c r="L60" s="101"/>
      <c r="M60" s="102"/>
      <c r="N60" s="102"/>
      <c r="O60" s="102"/>
      <c r="P60" s="102"/>
      <c r="Q60" s="102"/>
      <c r="R60" s="102"/>
    </row>
  </sheetData>
  <sheetProtection algorithmName="SHA-512" hashValue="7fdC1Hwvw8Y6s1/CM++4VFGsgfqkAenxV9aJ0qGifULrXexnqL5IIl/42OmxC3H9ViwpYp+lGhWsS0TUjq/hpw==" saltValue="9WVRYThps03JdWf9C6hxWg==" spinCount="100000" sheet="1" objects="1" scenarios="1" formatCells="0" formatColumns="0" selectLockedCells="1"/>
  <protectedRanges>
    <protectedRange password="CC3D" sqref="H59:H60" name="Bereich1_2_1"/>
    <protectedRange password="CC3D" sqref="I45:I50" name="Bereich1_5"/>
    <protectedRange password="CC3D" sqref="I44" name="Bereich1_6"/>
  </protectedRanges>
  <mergeCells count="20">
    <mergeCell ref="B13:I13"/>
    <mergeCell ref="E15:G15"/>
    <mergeCell ref="C50:G50"/>
    <mergeCell ref="B52:H52"/>
    <mergeCell ref="B53:G53"/>
    <mergeCell ref="B2:I2"/>
    <mergeCell ref="B4:I4"/>
    <mergeCell ref="B5:I5"/>
    <mergeCell ref="B7:I7"/>
    <mergeCell ref="B9:C9"/>
    <mergeCell ref="D9:E10"/>
    <mergeCell ref="B55:G55"/>
    <mergeCell ref="B56:H56"/>
    <mergeCell ref="B58:I58"/>
    <mergeCell ref="B45:B49"/>
    <mergeCell ref="C45:I45"/>
    <mergeCell ref="C46:E46"/>
    <mergeCell ref="C48:E48"/>
    <mergeCell ref="C49:H49"/>
    <mergeCell ref="B54:H54"/>
  </mergeCells>
  <phoneticPr fontId="16" type="noConversion"/>
  <pageMargins left="0.23622047244094491" right="0.23622047244094491" top="0.74803149606299213" bottom="0.74803149606299213" header="0.31496062992125984" footer="0.31496062992125984"/>
  <pageSetup paperSize="9" scale="90"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8</xdr:col>
                    <xdr:colOff>123825</xdr:colOff>
                    <xdr:row>48</xdr:row>
                    <xdr:rowOff>9525</xdr:rowOff>
                  </from>
                  <to>
                    <xdr:col>8</xdr:col>
                    <xdr:colOff>428625</xdr:colOff>
                    <xdr:row>48</xdr:row>
                    <xdr:rowOff>238125</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8</xdr:col>
                    <xdr:colOff>123825</xdr:colOff>
                    <xdr:row>48</xdr:row>
                    <xdr:rowOff>238125</xdr:rowOff>
                  </from>
                  <to>
                    <xdr:col>8</xdr:col>
                    <xdr:colOff>428625</xdr:colOff>
                    <xdr:row>48</xdr:row>
                    <xdr:rowOff>400050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8</xdr:col>
                    <xdr:colOff>104775</xdr:colOff>
                    <xdr:row>49</xdr:row>
                    <xdr:rowOff>28575</xdr:rowOff>
                  </from>
                  <to>
                    <xdr:col>8</xdr:col>
                    <xdr:colOff>409575</xdr:colOff>
                    <xdr:row>49</xdr:row>
                    <xdr:rowOff>257175</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8</xdr:col>
                    <xdr:colOff>104775</xdr:colOff>
                    <xdr:row>49</xdr:row>
                    <xdr:rowOff>228600</xdr:rowOff>
                  </from>
                  <to>
                    <xdr:col>8</xdr:col>
                    <xdr:colOff>409575</xdr:colOff>
                    <xdr:row>49</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CC"/>
    <pageSetUpPr fitToPage="1"/>
  </sheetPr>
  <dimension ref="A1:R101"/>
  <sheetViews>
    <sheetView showGridLines="0" zoomScaleNormal="100" workbookViewId="0">
      <selection activeCell="D9" sqref="D9:E10"/>
    </sheetView>
  </sheetViews>
  <sheetFormatPr baseColWidth="10" defaultRowHeight="12.75" x14ac:dyDescent="0.2"/>
  <cols>
    <col min="1" max="1" width="1.875" style="34" customWidth="1"/>
    <col min="2" max="3" width="8.625" style="35" customWidth="1"/>
    <col min="4" max="4" width="6.625" style="35" customWidth="1"/>
    <col min="5" max="5" width="50.625" style="34" customWidth="1"/>
    <col min="6" max="6" width="15.625" style="34" customWidth="1"/>
    <col min="7" max="7" width="4.625" style="34" customWidth="1"/>
    <col min="8" max="9" width="12.625" style="34" customWidth="1"/>
    <col min="10" max="10" width="1.875" style="34" customWidth="1"/>
    <col min="11" max="16384" width="11" style="34"/>
  </cols>
  <sheetData>
    <row r="1" spans="1:9" ht="11.25" customHeight="1" thickBot="1" x14ac:dyDescent="0.25"/>
    <row r="2" spans="1:9" ht="37.5" customHeight="1" x14ac:dyDescent="0.2">
      <c r="B2" s="150" t="s">
        <v>254</v>
      </c>
      <c r="C2" s="151"/>
      <c r="D2" s="151"/>
      <c r="E2" s="151"/>
      <c r="F2" s="151"/>
      <c r="G2" s="151"/>
      <c r="H2" s="151"/>
      <c r="I2" s="152"/>
    </row>
    <row r="3" spans="1:9" ht="7.5" customHeight="1" x14ac:dyDescent="0.2">
      <c r="B3" s="36"/>
      <c r="I3" s="37"/>
    </row>
    <row r="4" spans="1:9" ht="60.6" customHeight="1" x14ac:dyDescent="0.2">
      <c r="B4" s="153" t="s">
        <v>260</v>
      </c>
      <c r="C4" s="154"/>
      <c r="D4" s="154"/>
      <c r="E4" s="154"/>
      <c r="F4" s="154"/>
      <c r="G4" s="154"/>
      <c r="H4" s="154"/>
      <c r="I4" s="177"/>
    </row>
    <row r="5" spans="1:9" s="39" customFormat="1" ht="41.1" customHeight="1" x14ac:dyDescent="0.2">
      <c r="A5" s="38"/>
      <c r="B5" s="157" t="s">
        <v>475</v>
      </c>
      <c r="C5" s="158"/>
      <c r="D5" s="158"/>
      <c r="E5" s="158"/>
      <c r="F5" s="158"/>
      <c r="G5" s="158"/>
      <c r="H5" s="158"/>
      <c r="I5" s="159"/>
    </row>
    <row r="6" spans="1:9" ht="7.5" customHeight="1" x14ac:dyDescent="0.2">
      <c r="B6" s="40"/>
      <c r="C6" s="41"/>
      <c r="D6" s="41"/>
      <c r="E6" s="42"/>
      <c r="F6" s="42"/>
      <c r="G6" s="42"/>
      <c r="H6" s="42"/>
      <c r="I6" s="43"/>
    </row>
    <row r="7" spans="1:9" s="39" customFormat="1" ht="17.25" customHeight="1" x14ac:dyDescent="0.2">
      <c r="A7" s="38"/>
      <c r="B7" s="160" t="s">
        <v>261</v>
      </c>
      <c r="C7" s="178"/>
      <c r="D7" s="178"/>
      <c r="E7" s="178"/>
      <c r="F7" s="178"/>
      <c r="G7" s="178"/>
      <c r="H7" s="178"/>
      <c r="I7" s="162"/>
    </row>
    <row r="8" spans="1:9" s="39" customFormat="1" ht="10.5" customHeight="1" x14ac:dyDescent="0.2">
      <c r="A8" s="38"/>
      <c r="B8" s="44"/>
      <c r="C8" s="45"/>
      <c r="D8" s="46"/>
      <c r="E8" s="46"/>
      <c r="F8" s="47"/>
      <c r="G8" s="48"/>
      <c r="I8" s="49"/>
    </row>
    <row r="9" spans="1:9" s="39" customFormat="1" ht="18.600000000000001" customHeight="1" x14ac:dyDescent="0.2">
      <c r="A9" s="38"/>
      <c r="B9" s="179" t="s">
        <v>262</v>
      </c>
      <c r="C9" s="180"/>
      <c r="D9" s="165"/>
      <c r="E9" s="166"/>
      <c r="F9" s="50"/>
      <c r="G9" s="48"/>
      <c r="I9" s="49"/>
    </row>
    <row r="10" spans="1:9" s="39" customFormat="1" ht="18.600000000000001" customHeight="1" x14ac:dyDescent="0.2">
      <c r="A10" s="51"/>
      <c r="B10" s="52"/>
      <c r="C10" s="53"/>
      <c r="D10" s="167"/>
      <c r="E10" s="168"/>
      <c r="F10" s="54"/>
      <c r="G10" s="48"/>
      <c r="I10" s="49"/>
    </row>
    <row r="11" spans="1:9" s="39" customFormat="1" ht="10.5" customHeight="1" thickBot="1" x14ac:dyDescent="0.25">
      <c r="A11" s="38"/>
      <c r="B11" s="55"/>
      <c r="C11" s="56"/>
      <c r="D11" s="57"/>
      <c r="E11" s="58"/>
      <c r="F11" s="59"/>
      <c r="G11" s="60"/>
      <c r="H11" s="61"/>
      <c r="I11" s="62"/>
    </row>
    <row r="12" spans="1:9" s="39" customFormat="1" ht="7.5" customHeight="1" x14ac:dyDescent="0.2">
      <c r="A12" s="38"/>
      <c r="B12" s="63"/>
      <c r="C12" s="64"/>
      <c r="D12" s="64"/>
      <c r="E12" s="64"/>
      <c r="F12" s="65"/>
      <c r="G12" s="65"/>
    </row>
    <row r="13" spans="1:9" s="39" customFormat="1" ht="22.5" customHeight="1" x14ac:dyDescent="0.2">
      <c r="A13" s="51"/>
      <c r="B13" s="169" t="s">
        <v>263</v>
      </c>
      <c r="C13" s="176"/>
      <c r="D13" s="176"/>
      <c r="E13" s="176"/>
      <c r="F13" s="176"/>
      <c r="G13" s="176"/>
      <c r="H13" s="176"/>
      <c r="I13" s="176"/>
    </row>
    <row r="14" spans="1:9" s="39" customFormat="1" ht="7.5" customHeight="1" thickBot="1" x14ac:dyDescent="0.25">
      <c r="A14" s="51"/>
      <c r="B14" s="66"/>
      <c r="C14" s="67"/>
      <c r="D14" s="67"/>
      <c r="E14" s="67"/>
      <c r="F14" s="68"/>
      <c r="G14" s="69"/>
    </row>
    <row r="15" spans="1:9" ht="59.1" customHeight="1" x14ac:dyDescent="0.2">
      <c r="B15" s="71" t="s">
        <v>0</v>
      </c>
      <c r="C15" s="72" t="s">
        <v>4</v>
      </c>
      <c r="D15" s="73" t="s">
        <v>173</v>
      </c>
      <c r="E15" s="171" t="s">
        <v>264</v>
      </c>
      <c r="F15" s="172"/>
      <c r="G15" s="173"/>
      <c r="H15" s="73" t="s">
        <v>265</v>
      </c>
      <c r="I15" s="74" t="s">
        <v>266</v>
      </c>
    </row>
    <row r="16" spans="1:9" ht="33.950000000000003" customHeight="1" x14ac:dyDescent="0.2">
      <c r="B16" s="75" t="s">
        <v>476</v>
      </c>
      <c r="C16" s="76" t="s">
        <v>73</v>
      </c>
      <c r="D16" s="119"/>
      <c r="E16" s="77"/>
      <c r="F16" s="78"/>
      <c r="G16" s="78"/>
      <c r="H16" s="78"/>
      <c r="I16" s="79"/>
    </row>
    <row r="17" spans="2:18" ht="30" customHeight="1" x14ac:dyDescent="0.2">
      <c r="B17" s="80" t="s">
        <v>477</v>
      </c>
      <c r="C17" s="81">
        <v>14</v>
      </c>
      <c r="D17" s="81" t="s">
        <v>172</v>
      </c>
      <c r="E17" s="116" t="s">
        <v>3</v>
      </c>
      <c r="F17" s="83">
        <v>7200</v>
      </c>
      <c r="G17" s="84" t="s">
        <v>9</v>
      </c>
      <c r="H17" s="1"/>
      <c r="I17" s="17">
        <f t="shared" ref="I17:I28" si="0">H17*C17</f>
        <v>0</v>
      </c>
      <c r="L17" s="2"/>
      <c r="M17" s="4"/>
      <c r="N17" s="4"/>
      <c r="O17" s="4"/>
      <c r="P17" s="4"/>
      <c r="Q17" s="4"/>
      <c r="R17" s="4"/>
    </row>
    <row r="18" spans="2:18" ht="30" customHeight="1" x14ac:dyDescent="0.2">
      <c r="B18" s="80" t="s">
        <v>478</v>
      </c>
      <c r="C18" s="81">
        <v>6</v>
      </c>
      <c r="D18" s="81" t="s">
        <v>172</v>
      </c>
      <c r="E18" s="116" t="s">
        <v>6</v>
      </c>
      <c r="F18" s="83">
        <v>2100</v>
      </c>
      <c r="G18" s="84" t="s">
        <v>9</v>
      </c>
      <c r="H18" s="1"/>
      <c r="I18" s="17">
        <f t="shared" si="0"/>
        <v>0</v>
      </c>
      <c r="L18" s="2"/>
      <c r="M18" s="4"/>
      <c r="N18" s="4"/>
      <c r="O18" s="4"/>
      <c r="P18" s="4"/>
      <c r="Q18" s="4"/>
      <c r="R18" s="4"/>
    </row>
    <row r="19" spans="2:18" ht="30" customHeight="1" x14ac:dyDescent="0.2">
      <c r="B19" s="80" t="s">
        <v>479</v>
      </c>
      <c r="C19" s="81">
        <v>3</v>
      </c>
      <c r="D19" s="81" t="s">
        <v>172</v>
      </c>
      <c r="E19" s="118" t="s">
        <v>6</v>
      </c>
      <c r="F19" s="85">
        <v>1200</v>
      </c>
      <c r="G19" s="84" t="s">
        <v>9</v>
      </c>
      <c r="H19" s="1"/>
      <c r="I19" s="17">
        <f t="shared" si="0"/>
        <v>0</v>
      </c>
      <c r="L19" s="2"/>
      <c r="M19" s="4"/>
      <c r="N19" s="4"/>
      <c r="O19" s="4"/>
      <c r="P19" s="4"/>
      <c r="Q19" s="4"/>
      <c r="R19" s="4"/>
    </row>
    <row r="20" spans="2:18" ht="30" customHeight="1" x14ac:dyDescent="0.2">
      <c r="B20" s="80" t="s">
        <v>480</v>
      </c>
      <c r="C20" s="81">
        <v>2</v>
      </c>
      <c r="D20" s="81" t="s">
        <v>172</v>
      </c>
      <c r="E20" s="82" t="s">
        <v>204</v>
      </c>
      <c r="F20" s="83">
        <v>2500</v>
      </c>
      <c r="G20" s="84" t="s">
        <v>9</v>
      </c>
      <c r="H20" s="1"/>
      <c r="I20" s="17">
        <f t="shared" si="0"/>
        <v>0</v>
      </c>
      <c r="L20" s="2"/>
      <c r="M20" s="4"/>
      <c r="N20" s="4"/>
      <c r="O20" s="4"/>
      <c r="P20" s="4"/>
      <c r="Q20" s="4"/>
      <c r="R20" s="4"/>
    </row>
    <row r="21" spans="2:18" ht="30" customHeight="1" x14ac:dyDescent="0.2">
      <c r="B21" s="80" t="s">
        <v>481</v>
      </c>
      <c r="C21" s="81">
        <v>2</v>
      </c>
      <c r="D21" s="81" t="s">
        <v>172</v>
      </c>
      <c r="E21" s="82" t="s">
        <v>205</v>
      </c>
      <c r="F21" s="83">
        <v>4000</v>
      </c>
      <c r="G21" s="84" t="s">
        <v>9</v>
      </c>
      <c r="H21" s="1"/>
      <c r="I21" s="17">
        <f t="shared" si="0"/>
        <v>0</v>
      </c>
      <c r="L21" s="2"/>
      <c r="M21" s="4"/>
      <c r="N21" s="4"/>
      <c r="O21" s="4"/>
      <c r="P21" s="4"/>
      <c r="Q21" s="4"/>
      <c r="R21" s="4"/>
    </row>
    <row r="22" spans="2:18" ht="30" customHeight="1" x14ac:dyDescent="0.2">
      <c r="B22" s="80" t="s">
        <v>482</v>
      </c>
      <c r="C22" s="81">
        <v>2</v>
      </c>
      <c r="D22" s="81" t="s">
        <v>172</v>
      </c>
      <c r="E22" s="118" t="s">
        <v>30</v>
      </c>
      <c r="F22" s="83">
        <v>1700</v>
      </c>
      <c r="G22" s="84" t="s">
        <v>9</v>
      </c>
      <c r="H22" s="1"/>
      <c r="I22" s="17">
        <f t="shared" si="0"/>
        <v>0</v>
      </c>
      <c r="L22" s="2"/>
      <c r="M22" s="4"/>
      <c r="N22" s="4"/>
      <c r="O22" s="4"/>
      <c r="P22" s="4"/>
      <c r="Q22" s="4"/>
      <c r="R22" s="4"/>
    </row>
    <row r="23" spans="2:18" ht="30" customHeight="1" x14ac:dyDescent="0.2">
      <c r="B23" s="80" t="s">
        <v>483</v>
      </c>
      <c r="C23" s="81">
        <v>6</v>
      </c>
      <c r="D23" s="81" t="s">
        <v>172</v>
      </c>
      <c r="E23" s="118" t="s">
        <v>24</v>
      </c>
      <c r="F23" s="83">
        <v>500</v>
      </c>
      <c r="G23" s="84" t="s">
        <v>9</v>
      </c>
      <c r="H23" s="1"/>
      <c r="I23" s="17">
        <f t="shared" si="0"/>
        <v>0</v>
      </c>
      <c r="L23" s="2"/>
      <c r="M23" s="4"/>
      <c r="N23" s="4"/>
      <c r="O23" s="4"/>
      <c r="P23" s="4"/>
      <c r="Q23" s="4"/>
      <c r="R23" s="4"/>
    </row>
    <row r="24" spans="2:18" ht="30" customHeight="1" x14ac:dyDescent="0.2">
      <c r="B24" s="80" t="s">
        <v>484</v>
      </c>
      <c r="C24" s="81">
        <v>1</v>
      </c>
      <c r="D24" s="81" t="s">
        <v>172</v>
      </c>
      <c r="E24" s="118" t="s">
        <v>74</v>
      </c>
      <c r="F24" s="83">
        <v>450</v>
      </c>
      <c r="G24" s="84" t="s">
        <v>9</v>
      </c>
      <c r="H24" s="1"/>
      <c r="I24" s="17">
        <f t="shared" si="0"/>
        <v>0</v>
      </c>
      <c r="L24" s="2"/>
      <c r="M24" s="4"/>
      <c r="N24" s="4"/>
      <c r="O24" s="4"/>
      <c r="P24" s="4"/>
      <c r="Q24" s="4"/>
      <c r="R24" s="4"/>
    </row>
    <row r="25" spans="2:18" ht="30" customHeight="1" x14ac:dyDescent="0.2">
      <c r="B25" s="80" t="s">
        <v>485</v>
      </c>
      <c r="C25" s="81">
        <v>6</v>
      </c>
      <c r="D25" s="81" t="s">
        <v>172</v>
      </c>
      <c r="E25" s="118" t="s">
        <v>75</v>
      </c>
      <c r="F25" s="83">
        <v>450</v>
      </c>
      <c r="G25" s="84" t="s">
        <v>9</v>
      </c>
      <c r="H25" s="1"/>
      <c r="I25" s="17">
        <f t="shared" si="0"/>
        <v>0</v>
      </c>
      <c r="L25" s="2"/>
      <c r="M25" s="4"/>
      <c r="N25" s="4"/>
      <c r="O25" s="4"/>
      <c r="P25" s="4"/>
      <c r="Q25" s="4"/>
      <c r="R25" s="4"/>
    </row>
    <row r="26" spans="2:18" ht="30" customHeight="1" x14ac:dyDescent="0.2">
      <c r="B26" s="80" t="s">
        <v>72</v>
      </c>
      <c r="C26" s="81">
        <v>6</v>
      </c>
      <c r="D26" s="81" t="s">
        <v>172</v>
      </c>
      <c r="E26" s="118" t="s">
        <v>76</v>
      </c>
      <c r="F26" s="83">
        <v>250</v>
      </c>
      <c r="G26" s="84" t="s">
        <v>9</v>
      </c>
      <c r="H26" s="1"/>
      <c r="I26" s="17">
        <f t="shared" si="0"/>
        <v>0</v>
      </c>
      <c r="L26" s="2"/>
      <c r="M26" s="4"/>
      <c r="N26" s="4"/>
      <c r="O26" s="4"/>
      <c r="P26" s="4"/>
      <c r="Q26" s="4"/>
      <c r="R26" s="4"/>
    </row>
    <row r="27" spans="2:18" ht="30" customHeight="1" x14ac:dyDescent="0.2">
      <c r="B27" s="80" t="s">
        <v>486</v>
      </c>
      <c r="C27" s="81">
        <v>6</v>
      </c>
      <c r="D27" s="81" t="s">
        <v>172</v>
      </c>
      <c r="E27" s="118" t="s">
        <v>43</v>
      </c>
      <c r="F27" s="83">
        <v>400</v>
      </c>
      <c r="G27" s="84" t="s">
        <v>9</v>
      </c>
      <c r="H27" s="1"/>
      <c r="I27" s="17">
        <f t="shared" si="0"/>
        <v>0</v>
      </c>
      <c r="L27" s="2"/>
      <c r="M27" s="4"/>
      <c r="N27" s="4"/>
      <c r="O27" s="4"/>
      <c r="P27" s="4"/>
      <c r="Q27" s="4"/>
      <c r="R27" s="4"/>
    </row>
    <row r="28" spans="2:18" ht="30" customHeight="1" x14ac:dyDescent="0.2">
      <c r="B28" s="80" t="s">
        <v>487</v>
      </c>
      <c r="C28" s="81">
        <v>50</v>
      </c>
      <c r="D28" s="81" t="s">
        <v>1</v>
      </c>
      <c r="E28" s="116" t="s">
        <v>7</v>
      </c>
      <c r="F28" s="83"/>
      <c r="G28" s="84"/>
      <c r="H28" s="1"/>
      <c r="I28" s="17">
        <f t="shared" si="0"/>
        <v>0</v>
      </c>
      <c r="L28" s="2"/>
      <c r="M28" s="4"/>
      <c r="N28" s="4"/>
      <c r="O28" s="4"/>
      <c r="P28" s="4"/>
      <c r="Q28" s="4"/>
      <c r="R28" s="4"/>
    </row>
    <row r="29" spans="2:18" s="90" customFormat="1" ht="30" customHeight="1" x14ac:dyDescent="0.25">
      <c r="B29" s="86" t="s">
        <v>77</v>
      </c>
      <c r="C29" s="87"/>
      <c r="D29" s="87"/>
      <c r="E29" s="88" t="str">
        <f>C16</f>
        <v>Sophie-Scholl-Schule, Stefanstraße 42</v>
      </c>
      <c r="F29" s="89"/>
      <c r="G29" s="89"/>
      <c r="H29" s="89"/>
      <c r="I29" s="32">
        <f>SUM(I17:I28)</f>
        <v>0</v>
      </c>
      <c r="L29" s="30"/>
      <c r="M29" s="31"/>
      <c r="N29" s="31"/>
      <c r="O29" s="31"/>
      <c r="P29" s="31"/>
      <c r="Q29" s="31"/>
      <c r="R29" s="31"/>
    </row>
    <row r="30" spans="2:18" ht="33.950000000000003" customHeight="1" x14ac:dyDescent="0.2">
      <c r="B30" s="75" t="s">
        <v>488</v>
      </c>
      <c r="C30" s="76" t="s">
        <v>78</v>
      </c>
      <c r="D30" s="119"/>
      <c r="E30" s="77"/>
      <c r="F30" s="78"/>
      <c r="G30" s="78"/>
      <c r="H30" s="78"/>
      <c r="I30" s="79"/>
    </row>
    <row r="31" spans="2:18" ht="30" customHeight="1" x14ac:dyDescent="0.2">
      <c r="B31" s="80" t="s">
        <v>489</v>
      </c>
      <c r="C31" s="81">
        <v>14</v>
      </c>
      <c r="D31" s="81" t="s">
        <v>172</v>
      </c>
      <c r="E31" s="116" t="s">
        <v>3</v>
      </c>
      <c r="F31" s="83">
        <v>9500</v>
      </c>
      <c r="G31" s="84" t="s">
        <v>9</v>
      </c>
      <c r="H31" s="1"/>
      <c r="I31" s="17">
        <f t="shared" ref="I31:I39" si="1">H31*C31</f>
        <v>0</v>
      </c>
      <c r="L31" s="2"/>
      <c r="M31" s="4"/>
      <c r="N31" s="4"/>
      <c r="O31" s="4"/>
      <c r="P31" s="4"/>
      <c r="Q31" s="4"/>
      <c r="R31" s="4"/>
    </row>
    <row r="32" spans="2:18" ht="30" customHeight="1" x14ac:dyDescent="0.2">
      <c r="B32" s="80" t="s">
        <v>490</v>
      </c>
      <c r="C32" s="81">
        <v>6</v>
      </c>
      <c r="D32" s="81" t="s">
        <v>172</v>
      </c>
      <c r="E32" s="116" t="s">
        <v>6</v>
      </c>
      <c r="F32" s="83">
        <v>800</v>
      </c>
      <c r="G32" s="84" t="s">
        <v>9</v>
      </c>
      <c r="H32" s="1"/>
      <c r="I32" s="17">
        <f t="shared" si="1"/>
        <v>0</v>
      </c>
      <c r="L32" s="2"/>
      <c r="M32" s="4"/>
      <c r="N32" s="4"/>
      <c r="O32" s="4"/>
      <c r="P32" s="4"/>
      <c r="Q32" s="4"/>
      <c r="R32" s="4"/>
    </row>
    <row r="33" spans="2:18" ht="30" customHeight="1" x14ac:dyDescent="0.2">
      <c r="B33" s="80" t="s">
        <v>491</v>
      </c>
      <c r="C33" s="81">
        <v>3</v>
      </c>
      <c r="D33" s="81" t="s">
        <v>172</v>
      </c>
      <c r="E33" s="116" t="s">
        <v>6</v>
      </c>
      <c r="F33" s="85">
        <v>600</v>
      </c>
      <c r="G33" s="84" t="s">
        <v>9</v>
      </c>
      <c r="H33" s="1"/>
      <c r="I33" s="17">
        <f t="shared" si="1"/>
        <v>0</v>
      </c>
      <c r="L33" s="2"/>
      <c r="M33" s="4"/>
      <c r="N33" s="4"/>
      <c r="O33" s="4"/>
      <c r="P33" s="4"/>
      <c r="Q33" s="4"/>
      <c r="R33" s="4"/>
    </row>
    <row r="34" spans="2:18" ht="30" customHeight="1" x14ac:dyDescent="0.2">
      <c r="B34" s="80" t="s">
        <v>492</v>
      </c>
      <c r="C34" s="81">
        <v>6</v>
      </c>
      <c r="D34" s="81" t="s">
        <v>172</v>
      </c>
      <c r="E34" s="118" t="s">
        <v>15</v>
      </c>
      <c r="F34" s="83">
        <v>400</v>
      </c>
      <c r="G34" s="84" t="s">
        <v>9</v>
      </c>
      <c r="H34" s="1"/>
      <c r="I34" s="17">
        <f t="shared" si="1"/>
        <v>0</v>
      </c>
      <c r="L34" s="2"/>
      <c r="M34" s="4"/>
      <c r="N34" s="4"/>
      <c r="O34" s="4"/>
      <c r="P34" s="4"/>
      <c r="Q34" s="4"/>
      <c r="R34" s="4"/>
    </row>
    <row r="35" spans="2:18" ht="30" customHeight="1" x14ac:dyDescent="0.2">
      <c r="B35" s="80" t="s">
        <v>493</v>
      </c>
      <c r="C35" s="81">
        <v>2</v>
      </c>
      <c r="D35" s="81" t="s">
        <v>172</v>
      </c>
      <c r="E35" s="118" t="s">
        <v>30</v>
      </c>
      <c r="F35" s="83">
        <v>500</v>
      </c>
      <c r="G35" s="84" t="s">
        <v>9</v>
      </c>
      <c r="H35" s="1"/>
      <c r="I35" s="17">
        <f t="shared" si="1"/>
        <v>0</v>
      </c>
      <c r="L35" s="2"/>
      <c r="M35" s="4"/>
      <c r="N35" s="4"/>
      <c r="O35" s="4"/>
      <c r="P35" s="4"/>
      <c r="Q35" s="4"/>
      <c r="R35" s="4"/>
    </row>
    <row r="36" spans="2:18" ht="30" customHeight="1" x14ac:dyDescent="0.2">
      <c r="B36" s="80" t="s">
        <v>494</v>
      </c>
      <c r="C36" s="81">
        <v>6</v>
      </c>
      <c r="D36" s="81" t="s">
        <v>172</v>
      </c>
      <c r="E36" s="118" t="s">
        <v>76</v>
      </c>
      <c r="F36" s="83">
        <v>350</v>
      </c>
      <c r="G36" s="84" t="s">
        <v>9</v>
      </c>
      <c r="H36" s="1"/>
      <c r="I36" s="17">
        <f t="shared" si="1"/>
        <v>0</v>
      </c>
      <c r="L36" s="2"/>
      <c r="M36" s="4"/>
      <c r="N36" s="4"/>
      <c r="O36" s="4"/>
      <c r="P36" s="4"/>
      <c r="Q36" s="4"/>
      <c r="R36" s="4"/>
    </row>
    <row r="37" spans="2:18" ht="30" customHeight="1" x14ac:dyDescent="0.2">
      <c r="B37" s="80" t="s">
        <v>495</v>
      </c>
      <c r="C37" s="81">
        <v>6</v>
      </c>
      <c r="D37" s="81" t="s">
        <v>172</v>
      </c>
      <c r="E37" s="118" t="s">
        <v>43</v>
      </c>
      <c r="F37" s="83">
        <v>1100</v>
      </c>
      <c r="G37" s="84" t="s">
        <v>9</v>
      </c>
      <c r="H37" s="1"/>
      <c r="I37" s="17">
        <f t="shared" si="1"/>
        <v>0</v>
      </c>
      <c r="L37" s="2"/>
      <c r="M37" s="4"/>
      <c r="N37" s="4"/>
      <c r="O37" s="4"/>
      <c r="P37" s="4"/>
      <c r="Q37" s="4"/>
      <c r="R37" s="4"/>
    </row>
    <row r="38" spans="2:18" ht="30" customHeight="1" x14ac:dyDescent="0.2">
      <c r="B38" s="80" t="s">
        <v>496</v>
      </c>
      <c r="C38" s="81">
        <v>30</v>
      </c>
      <c r="D38" s="81" t="s">
        <v>1</v>
      </c>
      <c r="E38" s="116" t="s">
        <v>7</v>
      </c>
      <c r="F38" s="83"/>
      <c r="G38" s="84"/>
      <c r="H38" s="1"/>
      <c r="I38" s="17">
        <f t="shared" si="1"/>
        <v>0</v>
      </c>
      <c r="L38" s="2"/>
      <c r="M38" s="4"/>
      <c r="N38" s="4"/>
      <c r="O38" s="4"/>
      <c r="P38" s="4"/>
      <c r="Q38" s="4"/>
      <c r="R38" s="4"/>
    </row>
    <row r="39" spans="2:18" ht="30" customHeight="1" x14ac:dyDescent="0.2">
      <c r="B39" s="80" t="s">
        <v>497</v>
      </c>
      <c r="C39" s="81">
        <v>1</v>
      </c>
      <c r="D39" s="81" t="s">
        <v>172</v>
      </c>
      <c r="E39" s="116" t="s">
        <v>8</v>
      </c>
      <c r="F39" s="83">
        <v>200</v>
      </c>
      <c r="G39" s="84" t="s">
        <v>9</v>
      </c>
      <c r="H39" s="1"/>
      <c r="I39" s="17">
        <f t="shared" si="1"/>
        <v>0</v>
      </c>
      <c r="L39" s="2"/>
      <c r="M39" s="4"/>
      <c r="N39" s="4"/>
      <c r="O39" s="4"/>
      <c r="P39" s="4"/>
      <c r="Q39" s="4"/>
      <c r="R39" s="4"/>
    </row>
    <row r="40" spans="2:18" s="90" customFormat="1" ht="30" customHeight="1" x14ac:dyDescent="0.25">
      <c r="B40" s="86" t="s">
        <v>79</v>
      </c>
      <c r="C40" s="87"/>
      <c r="D40" s="87"/>
      <c r="E40" s="88" t="str">
        <f>C30</f>
        <v>Realschule Bockum-Hövel, Werner Straße 9</v>
      </c>
      <c r="F40" s="89"/>
      <c r="G40" s="89"/>
      <c r="H40" s="89"/>
      <c r="I40" s="32">
        <f>SUM(I31:I39)</f>
        <v>0</v>
      </c>
      <c r="L40" s="30"/>
      <c r="M40" s="31"/>
      <c r="N40" s="31"/>
      <c r="O40" s="31"/>
      <c r="P40" s="31"/>
      <c r="Q40" s="31"/>
      <c r="R40" s="31"/>
    </row>
    <row r="41" spans="2:18" ht="33.950000000000003" customHeight="1" x14ac:dyDescent="0.2">
      <c r="B41" s="75" t="s">
        <v>498</v>
      </c>
      <c r="C41" s="76" t="s">
        <v>80</v>
      </c>
      <c r="D41" s="119"/>
      <c r="E41" s="77"/>
      <c r="F41" s="78"/>
      <c r="G41" s="78"/>
      <c r="H41" s="78"/>
      <c r="I41" s="79"/>
    </row>
    <row r="42" spans="2:18" ht="30" customHeight="1" x14ac:dyDescent="0.2">
      <c r="B42" s="80" t="s">
        <v>499</v>
      </c>
      <c r="C42" s="81">
        <v>14</v>
      </c>
      <c r="D42" s="81" t="s">
        <v>172</v>
      </c>
      <c r="E42" s="116" t="s">
        <v>3</v>
      </c>
      <c r="F42" s="83">
        <v>10300</v>
      </c>
      <c r="G42" s="84" t="s">
        <v>9</v>
      </c>
      <c r="H42" s="1"/>
      <c r="I42" s="17">
        <f t="shared" ref="I42:I49" si="2">H42*C42</f>
        <v>0</v>
      </c>
      <c r="L42" s="2"/>
      <c r="M42" s="4"/>
      <c r="N42" s="4"/>
      <c r="O42" s="4"/>
      <c r="P42" s="4"/>
      <c r="Q42" s="4"/>
      <c r="R42" s="4"/>
    </row>
    <row r="43" spans="2:18" ht="30" customHeight="1" x14ac:dyDescent="0.2">
      <c r="B43" s="80" t="s">
        <v>500</v>
      </c>
      <c r="C43" s="81">
        <v>6</v>
      </c>
      <c r="D43" s="81" t="s">
        <v>172</v>
      </c>
      <c r="E43" s="116" t="s">
        <v>6</v>
      </c>
      <c r="F43" s="83">
        <v>750</v>
      </c>
      <c r="G43" s="84" t="s">
        <v>9</v>
      </c>
      <c r="H43" s="1"/>
      <c r="I43" s="17">
        <f t="shared" si="2"/>
        <v>0</v>
      </c>
      <c r="L43" s="2"/>
      <c r="M43" s="4"/>
      <c r="N43" s="4"/>
      <c r="O43" s="4"/>
      <c r="P43" s="4"/>
      <c r="Q43" s="4"/>
      <c r="R43" s="4"/>
    </row>
    <row r="44" spans="2:18" ht="30" customHeight="1" x14ac:dyDescent="0.2">
      <c r="B44" s="80" t="s">
        <v>501</v>
      </c>
      <c r="C44" s="81">
        <v>3</v>
      </c>
      <c r="D44" s="81" t="s">
        <v>172</v>
      </c>
      <c r="E44" s="116" t="s">
        <v>6</v>
      </c>
      <c r="F44" s="85">
        <v>1500</v>
      </c>
      <c r="G44" s="84" t="s">
        <v>9</v>
      </c>
      <c r="H44" s="1"/>
      <c r="I44" s="17">
        <f t="shared" si="2"/>
        <v>0</v>
      </c>
      <c r="L44" s="2"/>
      <c r="M44" s="4"/>
      <c r="N44" s="4"/>
      <c r="O44" s="4"/>
      <c r="P44" s="4"/>
      <c r="Q44" s="4"/>
      <c r="R44" s="4"/>
    </row>
    <row r="45" spans="2:18" ht="30" customHeight="1" x14ac:dyDescent="0.2">
      <c r="B45" s="80" t="s">
        <v>502</v>
      </c>
      <c r="C45" s="81">
        <v>2</v>
      </c>
      <c r="D45" s="81" t="s">
        <v>172</v>
      </c>
      <c r="E45" s="118" t="s">
        <v>30</v>
      </c>
      <c r="F45" s="83">
        <v>50</v>
      </c>
      <c r="G45" s="84" t="s">
        <v>9</v>
      </c>
      <c r="H45" s="1"/>
      <c r="I45" s="17">
        <f t="shared" si="2"/>
        <v>0</v>
      </c>
      <c r="L45" s="2"/>
      <c r="M45" s="4"/>
      <c r="N45" s="4"/>
      <c r="O45" s="4"/>
      <c r="P45" s="4"/>
      <c r="Q45" s="4"/>
      <c r="R45" s="4"/>
    </row>
    <row r="46" spans="2:18" ht="30" customHeight="1" x14ac:dyDescent="0.2">
      <c r="B46" s="80" t="s">
        <v>503</v>
      </c>
      <c r="C46" s="81">
        <v>6</v>
      </c>
      <c r="D46" s="81" t="s">
        <v>172</v>
      </c>
      <c r="E46" s="116" t="s">
        <v>76</v>
      </c>
      <c r="F46" s="83">
        <v>2300</v>
      </c>
      <c r="G46" s="84" t="s">
        <v>9</v>
      </c>
      <c r="H46" s="1"/>
      <c r="I46" s="17">
        <f t="shared" si="2"/>
        <v>0</v>
      </c>
      <c r="L46" s="2"/>
      <c r="M46" s="4"/>
      <c r="N46" s="4"/>
      <c r="O46" s="4"/>
      <c r="P46" s="4"/>
      <c r="Q46" s="4"/>
      <c r="R46" s="4"/>
    </row>
    <row r="47" spans="2:18" ht="30" customHeight="1" x14ac:dyDescent="0.2">
      <c r="B47" s="80" t="s">
        <v>504</v>
      </c>
      <c r="C47" s="81">
        <v>6</v>
      </c>
      <c r="D47" s="81" t="s">
        <v>172</v>
      </c>
      <c r="E47" s="116" t="s">
        <v>43</v>
      </c>
      <c r="F47" s="83">
        <v>400</v>
      </c>
      <c r="G47" s="84" t="s">
        <v>9</v>
      </c>
      <c r="H47" s="1"/>
      <c r="I47" s="17">
        <f t="shared" si="2"/>
        <v>0</v>
      </c>
      <c r="L47" s="2"/>
      <c r="M47" s="4"/>
      <c r="N47" s="4"/>
      <c r="O47" s="4"/>
      <c r="P47" s="4"/>
      <c r="Q47" s="4"/>
      <c r="R47" s="4"/>
    </row>
    <row r="48" spans="2:18" ht="30" customHeight="1" x14ac:dyDescent="0.2">
      <c r="B48" s="80" t="s">
        <v>505</v>
      </c>
      <c r="C48" s="81">
        <v>30</v>
      </c>
      <c r="D48" s="81" t="s">
        <v>1</v>
      </c>
      <c r="E48" s="116" t="s">
        <v>7</v>
      </c>
      <c r="F48" s="83"/>
      <c r="G48" s="84"/>
      <c r="H48" s="1"/>
      <c r="I48" s="17">
        <f t="shared" si="2"/>
        <v>0</v>
      </c>
      <c r="L48" s="2"/>
      <c r="M48" s="4"/>
      <c r="N48" s="4"/>
      <c r="O48" s="4"/>
      <c r="P48" s="4"/>
      <c r="Q48" s="4"/>
      <c r="R48" s="4"/>
    </row>
    <row r="49" spans="2:18" ht="30" customHeight="1" x14ac:dyDescent="0.2">
      <c r="B49" s="80" t="s">
        <v>506</v>
      </c>
      <c r="C49" s="81">
        <v>1</v>
      </c>
      <c r="D49" s="81" t="s">
        <v>172</v>
      </c>
      <c r="E49" s="116" t="s">
        <v>8</v>
      </c>
      <c r="F49" s="83">
        <v>200</v>
      </c>
      <c r="G49" s="84" t="s">
        <v>9</v>
      </c>
      <c r="H49" s="1"/>
      <c r="I49" s="17">
        <f t="shared" si="2"/>
        <v>0</v>
      </c>
      <c r="L49" s="2"/>
      <c r="M49" s="4"/>
      <c r="N49" s="4"/>
      <c r="O49" s="4"/>
      <c r="P49" s="4"/>
      <c r="Q49" s="4"/>
      <c r="R49" s="4"/>
    </row>
    <row r="50" spans="2:18" s="90" customFormat="1" ht="30" customHeight="1" x14ac:dyDescent="0.25">
      <c r="B50" s="86" t="s">
        <v>81</v>
      </c>
      <c r="C50" s="87"/>
      <c r="D50" s="87"/>
      <c r="E50" s="88" t="str">
        <f>C41</f>
        <v>Galilei-Gymnasium, Dr.-Voßhage-Straße 1</v>
      </c>
      <c r="F50" s="89"/>
      <c r="G50" s="89"/>
      <c r="H50" s="89"/>
      <c r="I50" s="32">
        <f>SUM(I42:I49)</f>
        <v>0</v>
      </c>
      <c r="L50" s="30"/>
      <c r="M50" s="31"/>
      <c r="N50" s="31"/>
      <c r="O50" s="31"/>
      <c r="P50" s="31"/>
      <c r="Q50" s="31"/>
      <c r="R50" s="31"/>
    </row>
    <row r="51" spans="2:18" ht="33.950000000000003" customHeight="1" x14ac:dyDescent="0.2">
      <c r="B51" s="75" t="s">
        <v>507</v>
      </c>
      <c r="C51" s="76" t="s">
        <v>235</v>
      </c>
      <c r="D51" s="119"/>
      <c r="E51" s="77"/>
      <c r="F51" s="78"/>
      <c r="G51" s="78"/>
      <c r="H51" s="78"/>
      <c r="I51" s="79"/>
    </row>
    <row r="52" spans="2:18" ht="27" customHeight="1" x14ac:dyDescent="0.2">
      <c r="B52" s="80" t="s">
        <v>508</v>
      </c>
      <c r="C52" s="81">
        <v>14</v>
      </c>
      <c r="D52" s="81" t="s">
        <v>172</v>
      </c>
      <c r="E52" s="116" t="s">
        <v>3</v>
      </c>
      <c r="F52" s="83">
        <v>2400</v>
      </c>
      <c r="G52" s="84" t="s">
        <v>9</v>
      </c>
      <c r="H52" s="1"/>
      <c r="I52" s="17">
        <f t="shared" ref="I52:I58" si="3">H52*C52</f>
        <v>0</v>
      </c>
    </row>
    <row r="53" spans="2:18" ht="26.25" customHeight="1" x14ac:dyDescent="0.2">
      <c r="B53" s="80" t="s">
        <v>509</v>
      </c>
      <c r="C53" s="81">
        <v>8</v>
      </c>
      <c r="D53" s="81" t="s">
        <v>172</v>
      </c>
      <c r="E53" s="116" t="s">
        <v>76</v>
      </c>
      <c r="F53" s="83">
        <v>4700</v>
      </c>
      <c r="G53" s="84" t="s">
        <v>9</v>
      </c>
      <c r="H53" s="1"/>
      <c r="I53" s="17">
        <f t="shared" si="3"/>
        <v>0</v>
      </c>
    </row>
    <row r="54" spans="2:18" ht="26.25" customHeight="1" x14ac:dyDescent="0.2">
      <c r="B54" s="80" t="s">
        <v>510</v>
      </c>
      <c r="C54" s="81">
        <v>8</v>
      </c>
      <c r="D54" s="81" t="s">
        <v>172</v>
      </c>
      <c r="E54" s="116" t="s">
        <v>237</v>
      </c>
      <c r="F54" s="85">
        <v>65</v>
      </c>
      <c r="G54" s="84" t="s">
        <v>128</v>
      </c>
      <c r="H54" s="1"/>
      <c r="I54" s="17">
        <f t="shared" si="3"/>
        <v>0</v>
      </c>
    </row>
    <row r="55" spans="2:18" ht="26.25" customHeight="1" x14ac:dyDescent="0.2">
      <c r="B55" s="80" t="s">
        <v>511</v>
      </c>
      <c r="C55" s="81">
        <v>2</v>
      </c>
      <c r="D55" s="81" t="s">
        <v>172</v>
      </c>
      <c r="E55" s="118" t="s">
        <v>30</v>
      </c>
      <c r="F55" s="83">
        <v>320</v>
      </c>
      <c r="G55" s="84" t="s">
        <v>9</v>
      </c>
      <c r="H55" s="1"/>
      <c r="I55" s="17">
        <f t="shared" si="3"/>
        <v>0</v>
      </c>
    </row>
    <row r="56" spans="2:18" ht="27" customHeight="1" x14ac:dyDescent="0.2">
      <c r="B56" s="80" t="s">
        <v>512</v>
      </c>
      <c r="C56" s="81">
        <v>6</v>
      </c>
      <c r="D56" s="81" t="s">
        <v>172</v>
      </c>
      <c r="E56" s="116" t="s">
        <v>236</v>
      </c>
      <c r="F56" s="83">
        <v>85</v>
      </c>
      <c r="G56" s="84" t="s">
        <v>9</v>
      </c>
      <c r="H56" s="1"/>
      <c r="I56" s="17">
        <f t="shared" si="3"/>
        <v>0</v>
      </c>
    </row>
    <row r="57" spans="2:18" ht="27" customHeight="1" x14ac:dyDescent="0.2">
      <c r="B57" s="80" t="s">
        <v>513</v>
      </c>
      <c r="C57" s="81">
        <v>6</v>
      </c>
      <c r="D57" s="81" t="s">
        <v>172</v>
      </c>
      <c r="E57" s="116" t="s">
        <v>17</v>
      </c>
      <c r="F57" s="83">
        <v>75</v>
      </c>
      <c r="G57" s="84" t="s">
        <v>128</v>
      </c>
      <c r="H57" s="1"/>
      <c r="I57" s="17">
        <f t="shared" si="3"/>
        <v>0</v>
      </c>
    </row>
    <row r="58" spans="2:18" ht="27" customHeight="1" x14ac:dyDescent="0.2">
      <c r="B58" s="80" t="s">
        <v>514</v>
      </c>
      <c r="C58" s="81">
        <v>15</v>
      </c>
      <c r="D58" s="81" t="s">
        <v>1</v>
      </c>
      <c r="E58" s="116" t="s">
        <v>7</v>
      </c>
      <c r="F58" s="83"/>
      <c r="G58" s="84"/>
      <c r="H58" s="1"/>
      <c r="I58" s="17">
        <f t="shared" si="3"/>
        <v>0</v>
      </c>
    </row>
    <row r="59" spans="2:18" s="90" customFormat="1" ht="27" customHeight="1" x14ac:dyDescent="0.25">
      <c r="B59" s="86" t="s">
        <v>238</v>
      </c>
      <c r="C59" s="87"/>
      <c r="D59" s="87"/>
      <c r="E59" s="88" t="str">
        <f>C51</f>
        <v>Feuerwehrstützpunkt Römerstraße, Römerstraße 44</v>
      </c>
      <c r="F59" s="89"/>
      <c r="G59" s="89"/>
      <c r="H59" s="89"/>
      <c r="I59" s="32">
        <f>SUM(I52:I58)</f>
        <v>0</v>
      </c>
    </row>
    <row r="60" spans="2:18" ht="33.950000000000003" customHeight="1" x14ac:dyDescent="0.2">
      <c r="B60" s="75" t="s">
        <v>515</v>
      </c>
      <c r="C60" s="91" t="s">
        <v>418</v>
      </c>
      <c r="D60" s="78"/>
      <c r="E60" s="78"/>
      <c r="F60" s="78"/>
      <c r="G60" s="78"/>
      <c r="H60" s="78"/>
      <c r="I60" s="79"/>
    </row>
    <row r="61" spans="2:18" s="39" customFormat="1" ht="39" customHeight="1" x14ac:dyDescent="0.2">
      <c r="B61" s="139" t="s">
        <v>516</v>
      </c>
      <c r="C61" s="141" t="s">
        <v>255</v>
      </c>
      <c r="D61" s="141"/>
      <c r="E61" s="141"/>
      <c r="F61" s="141"/>
      <c r="G61" s="141"/>
      <c r="H61" s="141"/>
      <c r="I61" s="142"/>
      <c r="J61" s="34"/>
    </row>
    <row r="62" spans="2:18" s="39" customFormat="1" ht="39" customHeight="1" x14ac:dyDescent="0.2">
      <c r="B62" s="140"/>
      <c r="C62" s="143" t="s">
        <v>257</v>
      </c>
      <c r="D62" s="144"/>
      <c r="E62" s="145"/>
      <c r="F62" s="19">
        <v>5000000</v>
      </c>
      <c r="G62" s="20"/>
      <c r="H62" s="21" t="s">
        <v>256</v>
      </c>
      <c r="I62" s="22">
        <v>0</v>
      </c>
      <c r="J62" s="34"/>
    </row>
    <row r="63" spans="2:18" s="39" customFormat="1" ht="39" customHeight="1" x14ac:dyDescent="0.2">
      <c r="B63" s="140"/>
      <c r="C63" s="92"/>
      <c r="D63" s="93"/>
      <c r="E63" s="94"/>
      <c r="F63" s="23">
        <v>3000000</v>
      </c>
      <c r="G63" s="20"/>
      <c r="H63" s="24" t="s">
        <v>256</v>
      </c>
      <c r="I63" s="22">
        <v>0</v>
      </c>
      <c r="J63" s="34"/>
    </row>
    <row r="64" spans="2:18" s="39" customFormat="1" ht="39" customHeight="1" x14ac:dyDescent="0.2">
      <c r="B64" s="140"/>
      <c r="C64" s="143" t="s">
        <v>258</v>
      </c>
      <c r="D64" s="144"/>
      <c r="E64" s="145"/>
      <c r="F64" s="25">
        <v>1000000</v>
      </c>
      <c r="G64" s="26"/>
      <c r="H64" s="27" t="s">
        <v>256</v>
      </c>
      <c r="I64" s="22">
        <v>0</v>
      </c>
      <c r="J64" s="34"/>
    </row>
    <row r="65" spans="2:18" s="39" customFormat="1" ht="39" customHeight="1" x14ac:dyDescent="0.2">
      <c r="B65" s="140"/>
      <c r="C65" s="146" t="s">
        <v>259</v>
      </c>
      <c r="D65" s="147"/>
      <c r="E65" s="147"/>
      <c r="F65" s="147"/>
      <c r="G65" s="147"/>
      <c r="H65" s="147"/>
      <c r="I65" s="28"/>
      <c r="J65" s="34"/>
    </row>
    <row r="66" spans="2:18" s="39" customFormat="1" ht="39" customHeight="1" x14ac:dyDescent="0.2">
      <c r="B66" s="95" t="s">
        <v>517</v>
      </c>
      <c r="C66" s="148" t="s">
        <v>309</v>
      </c>
      <c r="D66" s="149"/>
      <c r="E66" s="149"/>
      <c r="F66" s="149"/>
      <c r="G66" s="149"/>
      <c r="H66" s="96"/>
      <c r="I66" s="29"/>
      <c r="J66" s="34"/>
      <c r="L66" s="34"/>
    </row>
    <row r="67" spans="2:18" ht="6.95" customHeight="1" x14ac:dyDescent="0.2">
      <c r="B67" s="97"/>
      <c r="C67" s="98"/>
      <c r="D67" s="98"/>
      <c r="E67" s="99"/>
      <c r="F67" s="99"/>
      <c r="G67" s="99"/>
      <c r="H67" s="99"/>
      <c r="I67" s="100"/>
      <c r="L67" s="101"/>
      <c r="M67" s="102"/>
      <c r="N67" s="102"/>
      <c r="O67" s="102"/>
      <c r="P67" s="102"/>
      <c r="Q67" s="102"/>
      <c r="R67" s="102"/>
    </row>
    <row r="68" spans="2:18" ht="30" customHeight="1" x14ac:dyDescent="0.2">
      <c r="B68" s="124" t="s">
        <v>518</v>
      </c>
      <c r="C68" s="125"/>
      <c r="D68" s="125"/>
      <c r="E68" s="125"/>
      <c r="F68" s="125"/>
      <c r="G68" s="125"/>
      <c r="H68" s="126"/>
      <c r="I68" s="103">
        <f>SUM(I59,I50,I40,I29)</f>
        <v>0</v>
      </c>
      <c r="L68" s="101"/>
      <c r="M68" s="102"/>
      <c r="N68" s="102"/>
      <c r="O68" s="102"/>
      <c r="P68" s="102"/>
      <c r="Q68" s="102"/>
      <c r="R68" s="102"/>
    </row>
    <row r="69" spans="2:18" ht="30" customHeight="1" x14ac:dyDescent="0.2">
      <c r="B69" s="124" t="s">
        <v>301</v>
      </c>
      <c r="C69" s="125"/>
      <c r="D69" s="125"/>
      <c r="E69" s="125"/>
      <c r="F69" s="125"/>
      <c r="G69" s="125"/>
      <c r="H69" s="13">
        <v>0.19</v>
      </c>
      <c r="I69" s="103">
        <f>I68*H69</f>
        <v>0</v>
      </c>
      <c r="L69" s="101"/>
      <c r="M69" s="102"/>
      <c r="N69" s="102"/>
      <c r="O69" s="102"/>
      <c r="P69" s="102"/>
      <c r="Q69" s="102"/>
      <c r="R69" s="102"/>
    </row>
    <row r="70" spans="2:18" ht="30" customHeight="1" x14ac:dyDescent="0.2">
      <c r="B70" s="124" t="s">
        <v>519</v>
      </c>
      <c r="C70" s="125"/>
      <c r="D70" s="125"/>
      <c r="E70" s="125"/>
      <c r="F70" s="125"/>
      <c r="G70" s="125"/>
      <c r="H70" s="126"/>
      <c r="I70" s="103">
        <f>I68+I69</f>
        <v>0</v>
      </c>
      <c r="L70" s="101"/>
      <c r="M70" s="102"/>
      <c r="N70" s="102"/>
      <c r="O70" s="102"/>
      <c r="P70" s="102"/>
      <c r="Q70" s="102"/>
      <c r="R70" s="102"/>
    </row>
    <row r="71" spans="2:18" ht="30" customHeight="1" x14ac:dyDescent="0.2">
      <c r="B71" s="127" t="s">
        <v>303</v>
      </c>
      <c r="C71" s="128"/>
      <c r="D71" s="128"/>
      <c r="E71" s="128"/>
      <c r="F71" s="128"/>
      <c r="G71" s="129"/>
      <c r="H71" s="14"/>
      <c r="I71" s="103">
        <f>I70*H71</f>
        <v>0</v>
      </c>
      <c r="L71" s="101"/>
      <c r="M71" s="102"/>
      <c r="N71" s="102"/>
      <c r="O71" s="102"/>
      <c r="P71" s="102"/>
      <c r="Q71" s="102"/>
      <c r="R71" s="102"/>
    </row>
    <row r="72" spans="2:18" ht="30" customHeight="1" thickBot="1" x14ac:dyDescent="0.25">
      <c r="B72" s="130" t="s">
        <v>82</v>
      </c>
      <c r="C72" s="131"/>
      <c r="D72" s="131"/>
      <c r="E72" s="131"/>
      <c r="F72" s="131"/>
      <c r="G72" s="131"/>
      <c r="H72" s="132"/>
      <c r="I72" s="104">
        <f>I70-I71</f>
        <v>0</v>
      </c>
      <c r="L72" s="101"/>
      <c r="M72" s="102"/>
      <c r="N72" s="102"/>
      <c r="O72" s="102"/>
      <c r="P72" s="102"/>
      <c r="Q72" s="102"/>
      <c r="R72" s="102"/>
    </row>
    <row r="73" spans="2:18" ht="6.95" customHeight="1" thickBot="1" x14ac:dyDescent="0.25">
      <c r="B73" s="101"/>
      <c r="C73" s="101"/>
      <c r="D73" s="101"/>
      <c r="E73" s="39"/>
      <c r="F73" s="39"/>
      <c r="G73" s="39"/>
      <c r="H73" s="39"/>
      <c r="I73" s="39"/>
    </row>
    <row r="74" spans="2:18" ht="33.6" customHeight="1" x14ac:dyDescent="0.25">
      <c r="B74" s="133" t="s">
        <v>304</v>
      </c>
      <c r="C74" s="134"/>
      <c r="D74" s="134"/>
      <c r="E74" s="134"/>
      <c r="F74" s="134"/>
      <c r="G74" s="134"/>
      <c r="H74" s="134"/>
      <c r="I74" s="135"/>
      <c r="L74" s="105"/>
      <c r="M74" s="105"/>
      <c r="N74" s="105"/>
      <c r="O74" s="105"/>
      <c r="P74" s="105"/>
      <c r="Q74" s="105"/>
      <c r="R74" s="105"/>
    </row>
    <row r="75" spans="2:18" ht="30" customHeight="1" x14ac:dyDescent="0.2">
      <c r="B75" s="106" t="s">
        <v>305</v>
      </c>
      <c r="C75" s="107">
        <v>1</v>
      </c>
      <c r="D75" s="107" t="s">
        <v>174</v>
      </c>
      <c r="E75" s="108" t="s">
        <v>306</v>
      </c>
      <c r="H75" s="15">
        <v>0</v>
      </c>
      <c r="I75" s="109">
        <f>C75*H75</f>
        <v>0</v>
      </c>
      <c r="L75" s="101"/>
      <c r="M75" s="102"/>
      <c r="N75" s="102"/>
      <c r="O75" s="102"/>
      <c r="P75" s="102"/>
      <c r="Q75" s="102"/>
      <c r="R75" s="102"/>
    </row>
    <row r="76" spans="2:18" ht="30" customHeight="1" thickBot="1" x14ac:dyDescent="0.25">
      <c r="B76" s="110" t="s">
        <v>307</v>
      </c>
      <c r="C76" s="111">
        <v>1</v>
      </c>
      <c r="D76" s="111" t="s">
        <v>174</v>
      </c>
      <c r="E76" s="112" t="s">
        <v>308</v>
      </c>
      <c r="F76" s="113"/>
      <c r="G76" s="113"/>
      <c r="H76" s="16">
        <v>0</v>
      </c>
      <c r="I76" s="114">
        <f>C76*H76</f>
        <v>0</v>
      </c>
      <c r="L76" s="101"/>
      <c r="M76" s="102"/>
      <c r="N76" s="102"/>
      <c r="O76" s="102"/>
      <c r="P76" s="102"/>
      <c r="Q76" s="102"/>
      <c r="R76" s="102"/>
    </row>
    <row r="95" s="34" customFormat="1" x14ac:dyDescent="0.2"/>
    <row r="96" s="34" customFormat="1" x14ac:dyDescent="0.2"/>
    <row r="97" s="34" customFormat="1" x14ac:dyDescent="0.2"/>
    <row r="98" s="34" customFormat="1" x14ac:dyDescent="0.2"/>
    <row r="99" s="34" customFormat="1" x14ac:dyDescent="0.2"/>
    <row r="100" s="34" customFormat="1" x14ac:dyDescent="0.2"/>
    <row r="101" s="34" customFormat="1" x14ac:dyDescent="0.2"/>
  </sheetData>
  <sheetProtection algorithmName="SHA-512" hashValue="IimM+H5o4aQ2N7vyRrw7bJBP9d3As8c3OfhDFWKgpViVikoT1ua/+4iHiztpTf9x0ozlFc6T8KX9nHHaRPgSXw==" saltValue="Y/gJhrYJV4bqZ5qPFabvdA==" spinCount="100000" sheet="1" objects="1" scenarios="1" formatCells="0" formatColumns="0" selectLockedCells="1"/>
  <protectedRanges>
    <protectedRange password="CC3D" sqref="H75:H76" name="Bereich1_2_1"/>
    <protectedRange password="CC3D" sqref="I61:I66" name="Bereich1_5"/>
    <protectedRange password="CC3D" sqref="I60" name="Bereich1_6"/>
  </protectedRanges>
  <mergeCells count="20">
    <mergeCell ref="B13:I13"/>
    <mergeCell ref="E15:G15"/>
    <mergeCell ref="B2:I2"/>
    <mergeCell ref="B4:I4"/>
    <mergeCell ref="B5:I5"/>
    <mergeCell ref="B7:I7"/>
    <mergeCell ref="B9:C9"/>
    <mergeCell ref="D9:E10"/>
    <mergeCell ref="B61:B65"/>
    <mergeCell ref="C61:I61"/>
    <mergeCell ref="C62:E62"/>
    <mergeCell ref="C64:E64"/>
    <mergeCell ref="C65:H65"/>
    <mergeCell ref="B72:H72"/>
    <mergeCell ref="B74:I74"/>
    <mergeCell ref="C66:G66"/>
    <mergeCell ref="B68:H68"/>
    <mergeCell ref="B69:G69"/>
    <mergeCell ref="B70:H70"/>
    <mergeCell ref="B71:G71"/>
  </mergeCells>
  <phoneticPr fontId="16" type="noConversion"/>
  <pageMargins left="0.23622047244094491" right="0.23622047244094491" top="0.74803149606299213" bottom="0.74803149606299213" header="0.31496062992125984" footer="0.31496062992125984"/>
  <pageSetup paperSize="9" scale="90"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8</xdr:col>
                    <xdr:colOff>123825</xdr:colOff>
                    <xdr:row>64</xdr:row>
                    <xdr:rowOff>9525</xdr:rowOff>
                  </from>
                  <to>
                    <xdr:col>8</xdr:col>
                    <xdr:colOff>428625</xdr:colOff>
                    <xdr:row>64</xdr:row>
                    <xdr:rowOff>238125</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8</xdr:col>
                    <xdr:colOff>123825</xdr:colOff>
                    <xdr:row>64</xdr:row>
                    <xdr:rowOff>238125</xdr:rowOff>
                  </from>
                  <to>
                    <xdr:col>8</xdr:col>
                    <xdr:colOff>428625</xdr:colOff>
                    <xdr:row>64</xdr:row>
                    <xdr:rowOff>361950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8</xdr:col>
                    <xdr:colOff>104775</xdr:colOff>
                    <xdr:row>65</xdr:row>
                    <xdr:rowOff>28575</xdr:rowOff>
                  </from>
                  <to>
                    <xdr:col>8</xdr:col>
                    <xdr:colOff>409575</xdr:colOff>
                    <xdr:row>65</xdr:row>
                    <xdr:rowOff>257175</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8</xdr:col>
                    <xdr:colOff>104775</xdr:colOff>
                    <xdr:row>65</xdr:row>
                    <xdr:rowOff>228600</xdr:rowOff>
                  </from>
                  <to>
                    <xdr:col>8</xdr:col>
                    <xdr:colOff>409575</xdr:colOff>
                    <xdr:row>65</xdr:row>
                    <xdr:rowOff>371475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CC"/>
    <pageSetUpPr fitToPage="1"/>
  </sheetPr>
  <dimension ref="A1:R40"/>
  <sheetViews>
    <sheetView showGridLines="0" zoomScaleNormal="100" workbookViewId="0">
      <selection activeCell="D9" sqref="D9:E10"/>
    </sheetView>
  </sheetViews>
  <sheetFormatPr baseColWidth="10" defaultRowHeight="12.75" x14ac:dyDescent="0.2"/>
  <cols>
    <col min="1" max="1" width="1.875" style="34" customWidth="1"/>
    <col min="2" max="3" width="8.625" style="35" customWidth="1"/>
    <col min="4" max="4" width="6.625" style="35" customWidth="1"/>
    <col min="5" max="5" width="50.625" style="34" customWidth="1"/>
    <col min="6" max="6" width="15.625" style="34" customWidth="1"/>
    <col min="7" max="7" width="4.625" style="34" customWidth="1"/>
    <col min="8" max="9" width="12.625" style="34" customWidth="1"/>
    <col min="10" max="10" width="1.875" style="34" customWidth="1"/>
    <col min="11" max="16384" width="11" style="34"/>
  </cols>
  <sheetData>
    <row r="1" spans="1:9" ht="11.25" customHeight="1" thickBot="1" x14ac:dyDescent="0.25"/>
    <row r="2" spans="1:9" ht="37.5" customHeight="1" x14ac:dyDescent="0.2">
      <c r="B2" s="150" t="s">
        <v>254</v>
      </c>
      <c r="C2" s="151"/>
      <c r="D2" s="151"/>
      <c r="E2" s="151"/>
      <c r="F2" s="151"/>
      <c r="G2" s="151"/>
      <c r="H2" s="151"/>
      <c r="I2" s="152"/>
    </row>
    <row r="3" spans="1:9" ht="7.5" customHeight="1" x14ac:dyDescent="0.2">
      <c r="B3" s="36"/>
      <c r="I3" s="37"/>
    </row>
    <row r="4" spans="1:9" ht="60.6" customHeight="1" x14ac:dyDescent="0.2">
      <c r="B4" s="153" t="s">
        <v>260</v>
      </c>
      <c r="C4" s="154"/>
      <c r="D4" s="154"/>
      <c r="E4" s="154"/>
      <c r="F4" s="154"/>
      <c r="G4" s="154"/>
      <c r="H4" s="154"/>
      <c r="I4" s="177"/>
    </row>
    <row r="5" spans="1:9" s="39" customFormat="1" ht="41.1" customHeight="1" x14ac:dyDescent="0.2">
      <c r="A5" s="38"/>
      <c r="B5" s="157" t="s">
        <v>520</v>
      </c>
      <c r="C5" s="158"/>
      <c r="D5" s="158"/>
      <c r="E5" s="158"/>
      <c r="F5" s="158"/>
      <c r="G5" s="158"/>
      <c r="H5" s="158"/>
      <c r="I5" s="159"/>
    </row>
    <row r="6" spans="1:9" ht="7.5" customHeight="1" x14ac:dyDescent="0.2">
      <c r="B6" s="40"/>
      <c r="C6" s="41"/>
      <c r="D6" s="41"/>
      <c r="E6" s="42"/>
      <c r="F6" s="42"/>
      <c r="G6" s="42"/>
      <c r="H6" s="42"/>
      <c r="I6" s="43"/>
    </row>
    <row r="7" spans="1:9" s="39" customFormat="1" ht="17.25" customHeight="1" x14ac:dyDescent="0.2">
      <c r="A7" s="38"/>
      <c r="B7" s="160" t="s">
        <v>261</v>
      </c>
      <c r="C7" s="178"/>
      <c r="D7" s="178"/>
      <c r="E7" s="178"/>
      <c r="F7" s="178"/>
      <c r="G7" s="178"/>
      <c r="H7" s="178"/>
      <c r="I7" s="162"/>
    </row>
    <row r="8" spans="1:9" s="39" customFormat="1" ht="10.5" customHeight="1" x14ac:dyDescent="0.2">
      <c r="A8" s="38"/>
      <c r="B8" s="44"/>
      <c r="C8" s="45"/>
      <c r="D8" s="46"/>
      <c r="E8" s="46"/>
      <c r="F8" s="47"/>
      <c r="G8" s="48"/>
      <c r="I8" s="49"/>
    </row>
    <row r="9" spans="1:9" s="39" customFormat="1" ht="18.600000000000001" customHeight="1" x14ac:dyDescent="0.2">
      <c r="A9" s="38"/>
      <c r="B9" s="179" t="s">
        <v>262</v>
      </c>
      <c r="C9" s="180"/>
      <c r="D9" s="165"/>
      <c r="E9" s="166"/>
      <c r="F9" s="50"/>
      <c r="G9" s="48"/>
      <c r="I9" s="49"/>
    </row>
    <row r="10" spans="1:9" s="39" customFormat="1" ht="18.600000000000001" customHeight="1" x14ac:dyDescent="0.2">
      <c r="A10" s="51"/>
      <c r="B10" s="52"/>
      <c r="C10" s="53"/>
      <c r="D10" s="167"/>
      <c r="E10" s="168"/>
      <c r="F10" s="54"/>
      <c r="G10" s="48"/>
      <c r="I10" s="49"/>
    </row>
    <row r="11" spans="1:9" s="39" customFormat="1" ht="10.5" customHeight="1" thickBot="1" x14ac:dyDescent="0.25">
      <c r="A11" s="38"/>
      <c r="B11" s="55"/>
      <c r="C11" s="56"/>
      <c r="D11" s="57"/>
      <c r="E11" s="58"/>
      <c r="F11" s="59"/>
      <c r="G11" s="60"/>
      <c r="H11" s="61"/>
      <c r="I11" s="62"/>
    </row>
    <row r="12" spans="1:9" s="39" customFormat="1" ht="7.5" customHeight="1" x14ac:dyDescent="0.2">
      <c r="A12" s="38"/>
      <c r="B12" s="63"/>
      <c r="C12" s="64"/>
      <c r="D12" s="64"/>
      <c r="E12" s="64"/>
      <c r="F12" s="65"/>
      <c r="G12" s="65"/>
    </row>
    <row r="13" spans="1:9" s="39" customFormat="1" ht="22.5" customHeight="1" x14ac:dyDescent="0.2">
      <c r="A13" s="51"/>
      <c r="B13" s="169" t="s">
        <v>263</v>
      </c>
      <c r="C13" s="176"/>
      <c r="D13" s="176"/>
      <c r="E13" s="176"/>
      <c r="F13" s="176"/>
      <c r="G13" s="176"/>
      <c r="H13" s="176"/>
      <c r="I13" s="176"/>
    </row>
    <row r="14" spans="1:9" s="39" customFormat="1" ht="7.5" customHeight="1" thickBot="1" x14ac:dyDescent="0.25">
      <c r="A14" s="51"/>
      <c r="B14" s="66"/>
      <c r="C14" s="67"/>
      <c r="D14" s="67"/>
      <c r="E14" s="67"/>
      <c r="F14" s="68"/>
      <c r="G14" s="69"/>
    </row>
    <row r="15" spans="1:9" ht="59.1" customHeight="1" x14ac:dyDescent="0.2">
      <c r="B15" s="71" t="s">
        <v>0</v>
      </c>
      <c r="C15" s="72" t="s">
        <v>4</v>
      </c>
      <c r="D15" s="73" t="s">
        <v>173</v>
      </c>
      <c r="E15" s="171" t="s">
        <v>264</v>
      </c>
      <c r="F15" s="172"/>
      <c r="G15" s="173"/>
      <c r="H15" s="73" t="s">
        <v>265</v>
      </c>
      <c r="I15" s="74" t="s">
        <v>266</v>
      </c>
    </row>
    <row r="16" spans="1:9" ht="33.950000000000003" customHeight="1" x14ac:dyDescent="0.2">
      <c r="B16" s="75" t="s">
        <v>521</v>
      </c>
      <c r="C16" s="76" t="s">
        <v>87</v>
      </c>
      <c r="D16" s="119"/>
      <c r="E16" s="77"/>
      <c r="F16" s="78"/>
      <c r="G16" s="78"/>
      <c r="H16" s="78"/>
      <c r="I16" s="79"/>
    </row>
    <row r="17" spans="2:18" ht="30" customHeight="1" x14ac:dyDescent="0.2">
      <c r="B17" s="80" t="s">
        <v>522</v>
      </c>
      <c r="C17" s="81">
        <v>14</v>
      </c>
      <c r="D17" s="81" t="s">
        <v>172</v>
      </c>
      <c r="E17" s="116" t="s">
        <v>3</v>
      </c>
      <c r="F17" s="83">
        <v>9100</v>
      </c>
      <c r="G17" s="84" t="s">
        <v>9</v>
      </c>
      <c r="H17" s="1"/>
      <c r="I17" s="17">
        <f t="shared" ref="I17:I22" si="0">H17*C17</f>
        <v>0</v>
      </c>
      <c r="L17" s="2"/>
      <c r="M17" s="4"/>
      <c r="N17" s="4"/>
      <c r="O17" s="4"/>
      <c r="P17" s="4"/>
      <c r="Q17" s="4"/>
      <c r="R17" s="4"/>
    </row>
    <row r="18" spans="2:18" ht="30" customHeight="1" x14ac:dyDescent="0.2">
      <c r="B18" s="80" t="s">
        <v>523</v>
      </c>
      <c r="C18" s="81">
        <v>6</v>
      </c>
      <c r="D18" s="81" t="s">
        <v>172</v>
      </c>
      <c r="E18" s="116" t="s">
        <v>6</v>
      </c>
      <c r="F18" s="83">
        <v>650</v>
      </c>
      <c r="G18" s="84" t="s">
        <v>9</v>
      </c>
      <c r="H18" s="1"/>
      <c r="I18" s="17">
        <f t="shared" si="0"/>
        <v>0</v>
      </c>
      <c r="L18" s="2"/>
      <c r="M18" s="4"/>
      <c r="N18" s="4"/>
      <c r="O18" s="4"/>
      <c r="P18" s="4"/>
      <c r="Q18" s="4"/>
      <c r="R18" s="4"/>
    </row>
    <row r="19" spans="2:18" ht="25.5" x14ac:dyDescent="0.2">
      <c r="B19" s="80" t="s">
        <v>524</v>
      </c>
      <c r="C19" s="81">
        <v>6</v>
      </c>
      <c r="D19" s="81" t="s">
        <v>172</v>
      </c>
      <c r="E19" s="82" t="s">
        <v>184</v>
      </c>
      <c r="F19" s="85">
        <v>1400</v>
      </c>
      <c r="G19" s="84" t="s">
        <v>9</v>
      </c>
      <c r="H19" s="1"/>
      <c r="I19" s="17">
        <f t="shared" si="0"/>
        <v>0</v>
      </c>
      <c r="L19" s="2"/>
      <c r="M19" s="4"/>
      <c r="N19" s="4"/>
      <c r="O19" s="4"/>
      <c r="P19" s="4"/>
      <c r="Q19" s="4"/>
      <c r="R19" s="4"/>
    </row>
    <row r="20" spans="2:18" ht="30" customHeight="1" x14ac:dyDescent="0.2">
      <c r="B20" s="80" t="s">
        <v>525</v>
      </c>
      <c r="C20" s="81">
        <v>14</v>
      </c>
      <c r="D20" s="81" t="s">
        <v>172</v>
      </c>
      <c r="E20" s="116" t="s">
        <v>6</v>
      </c>
      <c r="F20" s="83">
        <v>400</v>
      </c>
      <c r="G20" s="84" t="s">
        <v>9</v>
      </c>
      <c r="H20" s="1"/>
      <c r="I20" s="17">
        <f t="shared" si="0"/>
        <v>0</v>
      </c>
      <c r="L20" s="2"/>
      <c r="M20" s="4"/>
      <c r="N20" s="4"/>
      <c r="O20" s="4"/>
      <c r="P20" s="4"/>
      <c r="Q20" s="4"/>
      <c r="R20" s="4"/>
    </row>
    <row r="21" spans="2:18" ht="30" customHeight="1" x14ac:dyDescent="0.2">
      <c r="B21" s="80" t="s">
        <v>526</v>
      </c>
      <c r="C21" s="81">
        <v>1</v>
      </c>
      <c r="D21" s="81" t="s">
        <v>1</v>
      </c>
      <c r="E21" s="116" t="s">
        <v>7</v>
      </c>
      <c r="F21" s="83">
        <v>20</v>
      </c>
      <c r="G21" s="84" t="s">
        <v>1</v>
      </c>
      <c r="H21" s="1"/>
      <c r="I21" s="17">
        <f t="shared" si="0"/>
        <v>0</v>
      </c>
      <c r="L21" s="2"/>
      <c r="M21" s="4"/>
      <c r="N21" s="4"/>
      <c r="O21" s="4"/>
      <c r="P21" s="4"/>
      <c r="Q21" s="4"/>
      <c r="R21" s="4"/>
    </row>
    <row r="22" spans="2:18" ht="30" customHeight="1" x14ac:dyDescent="0.2">
      <c r="B22" s="80" t="s">
        <v>527</v>
      </c>
      <c r="C22" s="81">
        <v>200</v>
      </c>
      <c r="D22" s="81" t="s">
        <v>172</v>
      </c>
      <c r="E22" s="116" t="s">
        <v>8</v>
      </c>
      <c r="F22" s="83"/>
      <c r="G22" s="84"/>
      <c r="H22" s="1"/>
      <c r="I22" s="17">
        <f t="shared" si="0"/>
        <v>0</v>
      </c>
      <c r="L22" s="2"/>
      <c r="M22" s="4"/>
      <c r="N22" s="4"/>
      <c r="O22" s="4"/>
      <c r="P22" s="4"/>
      <c r="Q22" s="4"/>
      <c r="R22" s="4"/>
    </row>
    <row r="23" spans="2:18" s="90" customFormat="1" ht="30" customHeight="1" x14ac:dyDescent="0.25">
      <c r="B23" s="86" t="s">
        <v>88</v>
      </c>
      <c r="C23" s="87"/>
      <c r="D23" s="87"/>
      <c r="E23" s="88" t="str">
        <f>C16</f>
        <v>Alfred-Delp-Schule II, Kobbenskamp 25</v>
      </c>
      <c r="F23" s="89"/>
      <c r="G23" s="89"/>
      <c r="H23" s="89"/>
      <c r="I23" s="32">
        <f>SUM(I17:I22)</f>
        <v>0</v>
      </c>
      <c r="L23" s="30"/>
      <c r="M23" s="31"/>
      <c r="N23" s="31"/>
      <c r="O23" s="31"/>
      <c r="P23" s="31"/>
      <c r="Q23" s="31"/>
      <c r="R23" s="31"/>
    </row>
    <row r="24" spans="2:18" ht="33.950000000000003" customHeight="1" x14ac:dyDescent="0.2">
      <c r="B24" s="75" t="s">
        <v>528</v>
      </c>
      <c r="C24" s="91" t="s">
        <v>418</v>
      </c>
      <c r="D24" s="78"/>
      <c r="E24" s="78"/>
      <c r="F24" s="78"/>
      <c r="G24" s="78"/>
      <c r="H24" s="78"/>
      <c r="I24" s="79"/>
    </row>
    <row r="25" spans="2:18" s="39" customFormat="1" ht="39" customHeight="1" x14ac:dyDescent="0.2">
      <c r="B25" s="139" t="s">
        <v>529</v>
      </c>
      <c r="C25" s="141" t="s">
        <v>255</v>
      </c>
      <c r="D25" s="141"/>
      <c r="E25" s="141"/>
      <c r="F25" s="141"/>
      <c r="G25" s="141"/>
      <c r="H25" s="141"/>
      <c r="I25" s="142"/>
      <c r="J25" s="34"/>
    </row>
    <row r="26" spans="2:18" s="39" customFormat="1" ht="39" customHeight="1" x14ac:dyDescent="0.2">
      <c r="B26" s="140"/>
      <c r="C26" s="143" t="s">
        <v>257</v>
      </c>
      <c r="D26" s="144"/>
      <c r="E26" s="145"/>
      <c r="F26" s="19">
        <v>5000000</v>
      </c>
      <c r="G26" s="20"/>
      <c r="H26" s="21" t="s">
        <v>256</v>
      </c>
      <c r="I26" s="22">
        <v>0</v>
      </c>
      <c r="J26" s="34"/>
    </row>
    <row r="27" spans="2:18" s="39" customFormat="1" ht="39" customHeight="1" x14ac:dyDescent="0.2">
      <c r="B27" s="140"/>
      <c r="C27" s="92"/>
      <c r="D27" s="93"/>
      <c r="E27" s="94"/>
      <c r="F27" s="23">
        <v>3000000</v>
      </c>
      <c r="G27" s="20"/>
      <c r="H27" s="24" t="s">
        <v>256</v>
      </c>
      <c r="I27" s="22">
        <v>0</v>
      </c>
      <c r="J27" s="34"/>
    </row>
    <row r="28" spans="2:18" s="39" customFormat="1" ht="39" customHeight="1" x14ac:dyDescent="0.2">
      <c r="B28" s="140"/>
      <c r="C28" s="143" t="s">
        <v>258</v>
      </c>
      <c r="D28" s="144"/>
      <c r="E28" s="145"/>
      <c r="F28" s="25">
        <v>1000000</v>
      </c>
      <c r="G28" s="26"/>
      <c r="H28" s="27" t="s">
        <v>256</v>
      </c>
      <c r="I28" s="22">
        <v>0</v>
      </c>
      <c r="J28" s="34"/>
    </row>
    <row r="29" spans="2:18" s="39" customFormat="1" ht="39" customHeight="1" x14ac:dyDescent="0.2">
      <c r="B29" s="140"/>
      <c r="C29" s="146" t="s">
        <v>259</v>
      </c>
      <c r="D29" s="147"/>
      <c r="E29" s="147"/>
      <c r="F29" s="147"/>
      <c r="G29" s="147"/>
      <c r="H29" s="147"/>
      <c r="I29" s="28"/>
      <c r="J29" s="34"/>
    </row>
    <row r="30" spans="2:18" s="39" customFormat="1" ht="39" customHeight="1" x14ac:dyDescent="0.2">
      <c r="B30" s="95" t="s">
        <v>530</v>
      </c>
      <c r="C30" s="148" t="s">
        <v>309</v>
      </c>
      <c r="D30" s="149"/>
      <c r="E30" s="149"/>
      <c r="F30" s="149"/>
      <c r="G30" s="149"/>
      <c r="H30" s="96"/>
      <c r="I30" s="29"/>
      <c r="J30" s="34"/>
      <c r="L30" s="34"/>
    </row>
    <row r="31" spans="2:18" ht="6.95" customHeight="1" x14ac:dyDescent="0.2">
      <c r="B31" s="97"/>
      <c r="C31" s="98"/>
      <c r="D31" s="98"/>
      <c r="E31" s="99"/>
      <c r="F31" s="99"/>
      <c r="G31" s="99"/>
      <c r="H31" s="99"/>
      <c r="I31" s="100"/>
      <c r="L31" s="101"/>
      <c r="M31" s="102"/>
      <c r="N31" s="102"/>
      <c r="O31" s="102"/>
      <c r="P31" s="102"/>
      <c r="Q31" s="102"/>
      <c r="R31" s="102"/>
    </row>
    <row r="32" spans="2:18" ht="30" customHeight="1" x14ac:dyDescent="0.2">
      <c r="B32" s="124" t="s">
        <v>83</v>
      </c>
      <c r="C32" s="125"/>
      <c r="D32" s="125"/>
      <c r="E32" s="125"/>
      <c r="F32" s="125"/>
      <c r="G32" s="125"/>
      <c r="H32" s="126"/>
      <c r="I32" s="103">
        <f>SUM(I23)</f>
        <v>0</v>
      </c>
      <c r="L32" s="101"/>
      <c r="M32" s="102"/>
      <c r="N32" s="102"/>
      <c r="O32" s="102"/>
      <c r="P32" s="102"/>
      <c r="Q32" s="102"/>
      <c r="R32" s="102"/>
    </row>
    <row r="33" spans="2:18" ht="30" customHeight="1" x14ac:dyDescent="0.2">
      <c r="B33" s="124" t="s">
        <v>301</v>
      </c>
      <c r="C33" s="125"/>
      <c r="D33" s="125"/>
      <c r="E33" s="125"/>
      <c r="F33" s="125"/>
      <c r="G33" s="125"/>
      <c r="H33" s="13">
        <v>0.19</v>
      </c>
      <c r="I33" s="103">
        <f>I32*H33</f>
        <v>0</v>
      </c>
      <c r="L33" s="101"/>
      <c r="M33" s="102"/>
      <c r="N33" s="102"/>
      <c r="O33" s="102"/>
      <c r="P33" s="102"/>
      <c r="Q33" s="102"/>
      <c r="R33" s="102"/>
    </row>
    <row r="34" spans="2:18" ht="30" customHeight="1" x14ac:dyDescent="0.2">
      <c r="B34" s="124" t="s">
        <v>84</v>
      </c>
      <c r="C34" s="125"/>
      <c r="D34" s="125"/>
      <c r="E34" s="125"/>
      <c r="F34" s="125"/>
      <c r="G34" s="125"/>
      <c r="H34" s="126"/>
      <c r="I34" s="103">
        <f>I32+I33</f>
        <v>0</v>
      </c>
      <c r="L34" s="101"/>
      <c r="M34" s="102"/>
      <c r="N34" s="102"/>
      <c r="O34" s="102"/>
      <c r="P34" s="102"/>
      <c r="Q34" s="102"/>
      <c r="R34" s="102"/>
    </row>
    <row r="35" spans="2:18" ht="30" customHeight="1" x14ac:dyDescent="0.2">
      <c r="B35" s="127" t="s">
        <v>303</v>
      </c>
      <c r="C35" s="128"/>
      <c r="D35" s="128"/>
      <c r="E35" s="128"/>
      <c r="F35" s="128"/>
      <c r="G35" s="129"/>
      <c r="H35" s="14"/>
      <c r="I35" s="103">
        <f>I34*H35</f>
        <v>0</v>
      </c>
      <c r="L35" s="101"/>
      <c r="M35" s="102"/>
      <c r="N35" s="102"/>
      <c r="O35" s="102"/>
      <c r="P35" s="102"/>
      <c r="Q35" s="102"/>
      <c r="R35" s="102"/>
    </row>
    <row r="36" spans="2:18" ht="30" customHeight="1" thickBot="1" x14ac:dyDescent="0.25">
      <c r="B36" s="130" t="s">
        <v>85</v>
      </c>
      <c r="C36" s="131"/>
      <c r="D36" s="131"/>
      <c r="E36" s="131"/>
      <c r="F36" s="131"/>
      <c r="G36" s="131"/>
      <c r="H36" s="132"/>
      <c r="I36" s="104">
        <f>I34-I35</f>
        <v>0</v>
      </c>
      <c r="L36" s="101"/>
      <c r="M36" s="102"/>
      <c r="N36" s="102"/>
      <c r="O36" s="102"/>
      <c r="P36" s="102"/>
      <c r="Q36" s="102"/>
      <c r="R36" s="102"/>
    </row>
    <row r="37" spans="2:18" ht="6.95" customHeight="1" thickBot="1" x14ac:dyDescent="0.25">
      <c r="B37" s="101"/>
      <c r="C37" s="101"/>
      <c r="D37" s="101"/>
      <c r="E37" s="39"/>
      <c r="F37" s="39"/>
      <c r="G37" s="39"/>
      <c r="H37" s="39"/>
      <c r="I37" s="39"/>
    </row>
    <row r="38" spans="2:18" ht="33.6" customHeight="1" x14ac:dyDescent="0.25">
      <c r="B38" s="133" t="s">
        <v>304</v>
      </c>
      <c r="C38" s="134"/>
      <c r="D38" s="134"/>
      <c r="E38" s="134"/>
      <c r="F38" s="134"/>
      <c r="G38" s="134"/>
      <c r="H38" s="134"/>
      <c r="I38" s="135"/>
      <c r="L38" s="105"/>
      <c r="M38" s="105"/>
      <c r="N38" s="105"/>
      <c r="O38" s="105"/>
      <c r="P38" s="105"/>
      <c r="Q38" s="105"/>
      <c r="R38" s="105"/>
    </row>
    <row r="39" spans="2:18" ht="30" customHeight="1" x14ac:dyDescent="0.2">
      <c r="B39" s="106" t="s">
        <v>305</v>
      </c>
      <c r="C39" s="107">
        <v>1</v>
      </c>
      <c r="D39" s="107" t="s">
        <v>174</v>
      </c>
      <c r="E39" s="108" t="s">
        <v>306</v>
      </c>
      <c r="H39" s="15">
        <v>0</v>
      </c>
      <c r="I39" s="109">
        <f>C39*H39</f>
        <v>0</v>
      </c>
      <c r="L39" s="101"/>
      <c r="M39" s="102"/>
      <c r="N39" s="102"/>
      <c r="O39" s="102"/>
      <c r="P39" s="102"/>
      <c r="Q39" s="102"/>
      <c r="R39" s="102"/>
    </row>
    <row r="40" spans="2:18" ht="30" customHeight="1" thickBot="1" x14ac:dyDescent="0.25">
      <c r="B40" s="110" t="s">
        <v>307</v>
      </c>
      <c r="C40" s="111">
        <v>1</v>
      </c>
      <c r="D40" s="111" t="s">
        <v>174</v>
      </c>
      <c r="E40" s="112" t="s">
        <v>308</v>
      </c>
      <c r="F40" s="113"/>
      <c r="G40" s="113"/>
      <c r="H40" s="16">
        <v>0</v>
      </c>
      <c r="I40" s="114">
        <f>C40*H40</f>
        <v>0</v>
      </c>
      <c r="L40" s="101"/>
      <c r="M40" s="102"/>
      <c r="N40" s="102"/>
      <c r="O40" s="102"/>
      <c r="P40" s="102"/>
      <c r="Q40" s="102"/>
      <c r="R40" s="102"/>
    </row>
  </sheetData>
  <sheetProtection algorithmName="SHA-512" hashValue="qIvXf5bFxr9XtvAFH2jFS0GJ96GdgvYA36CaQmWDQS4fjU0SxpsSbGoxX6BzEycFkl+HKMIxRQlw6AhwZ7El1A==" saltValue="7AV9h//ZL8j98jNGdq04zQ==" spinCount="100000" sheet="1" objects="1" scenarios="1" formatCells="0" formatColumns="0" selectLockedCells="1"/>
  <protectedRanges>
    <protectedRange password="CC3D" sqref="H39:H40" name="Bereich1_2_1"/>
    <protectedRange password="CC3D" sqref="I25:I30" name="Bereich1_5"/>
    <protectedRange password="CC3D" sqref="I24" name="Bereich1_6"/>
  </protectedRanges>
  <mergeCells count="20">
    <mergeCell ref="B13:I13"/>
    <mergeCell ref="E15:G15"/>
    <mergeCell ref="B25:B29"/>
    <mergeCell ref="C25:I25"/>
    <mergeCell ref="C26:E26"/>
    <mergeCell ref="C28:E28"/>
    <mergeCell ref="C29:H29"/>
    <mergeCell ref="B2:I2"/>
    <mergeCell ref="B4:I4"/>
    <mergeCell ref="B5:I5"/>
    <mergeCell ref="B7:I7"/>
    <mergeCell ref="B9:C9"/>
    <mergeCell ref="D9:E10"/>
    <mergeCell ref="B36:H36"/>
    <mergeCell ref="B38:I38"/>
    <mergeCell ref="C30:G30"/>
    <mergeCell ref="B32:H32"/>
    <mergeCell ref="B33:G33"/>
    <mergeCell ref="B34:H34"/>
    <mergeCell ref="B35:G35"/>
  </mergeCells>
  <phoneticPr fontId="16" type="noConversion"/>
  <pageMargins left="0.23622047244094491" right="0.23622047244094491" top="0.74803149606299213" bottom="0.74803149606299213" header="0.31496062992125984" footer="0.31496062992125984"/>
  <pageSetup paperSize="9" scale="90"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8</xdr:col>
                    <xdr:colOff>123825</xdr:colOff>
                    <xdr:row>28</xdr:row>
                    <xdr:rowOff>9525</xdr:rowOff>
                  </from>
                  <to>
                    <xdr:col>8</xdr:col>
                    <xdr:colOff>428625</xdr:colOff>
                    <xdr:row>28</xdr:row>
                    <xdr:rowOff>238125</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8</xdr:col>
                    <xdr:colOff>123825</xdr:colOff>
                    <xdr:row>28</xdr:row>
                    <xdr:rowOff>238125</xdr:rowOff>
                  </from>
                  <to>
                    <xdr:col>8</xdr:col>
                    <xdr:colOff>428625</xdr:colOff>
                    <xdr:row>28</xdr:row>
                    <xdr:rowOff>361950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8</xdr:col>
                    <xdr:colOff>104775</xdr:colOff>
                    <xdr:row>29</xdr:row>
                    <xdr:rowOff>28575</xdr:rowOff>
                  </from>
                  <to>
                    <xdr:col>8</xdr:col>
                    <xdr:colOff>409575</xdr:colOff>
                    <xdr:row>29</xdr:row>
                    <xdr:rowOff>257175</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8</xdr:col>
                    <xdr:colOff>104775</xdr:colOff>
                    <xdr:row>29</xdr:row>
                    <xdr:rowOff>228600</xdr:rowOff>
                  </from>
                  <to>
                    <xdr:col>8</xdr:col>
                    <xdr:colOff>409575</xdr:colOff>
                    <xdr:row>29</xdr:row>
                    <xdr:rowOff>371475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CC"/>
    <pageSetUpPr fitToPage="1"/>
  </sheetPr>
  <dimension ref="A1:R43"/>
  <sheetViews>
    <sheetView showGridLines="0" zoomScaleNormal="100" workbookViewId="0">
      <selection activeCell="D9" sqref="D9:E10"/>
    </sheetView>
  </sheetViews>
  <sheetFormatPr baseColWidth="10" defaultRowHeight="12.75" x14ac:dyDescent="0.2"/>
  <cols>
    <col min="1" max="1" width="1.875" style="34" customWidth="1"/>
    <col min="2" max="3" width="8.625" style="35" customWidth="1"/>
    <col min="4" max="4" width="6.625" style="35" customWidth="1"/>
    <col min="5" max="5" width="50.625" style="34" customWidth="1"/>
    <col min="6" max="6" width="15.625" style="34" customWidth="1"/>
    <col min="7" max="7" width="4.625" style="34" customWidth="1"/>
    <col min="8" max="9" width="12.625" style="34" customWidth="1"/>
    <col min="10" max="10" width="1.875" style="34" customWidth="1"/>
    <col min="11" max="16384" width="11" style="34"/>
  </cols>
  <sheetData>
    <row r="1" spans="1:9" ht="11.25" customHeight="1" thickBot="1" x14ac:dyDescent="0.25"/>
    <row r="2" spans="1:9" ht="37.5" customHeight="1" x14ac:dyDescent="0.2">
      <c r="B2" s="150" t="s">
        <v>254</v>
      </c>
      <c r="C2" s="151"/>
      <c r="D2" s="151"/>
      <c r="E2" s="151"/>
      <c r="F2" s="151"/>
      <c r="G2" s="151"/>
      <c r="H2" s="151"/>
      <c r="I2" s="152"/>
    </row>
    <row r="3" spans="1:9" ht="7.5" customHeight="1" x14ac:dyDescent="0.2">
      <c r="B3" s="36"/>
      <c r="I3" s="37"/>
    </row>
    <row r="4" spans="1:9" ht="60.6" customHeight="1" x14ac:dyDescent="0.2">
      <c r="B4" s="153" t="s">
        <v>260</v>
      </c>
      <c r="C4" s="154"/>
      <c r="D4" s="154"/>
      <c r="E4" s="154"/>
      <c r="F4" s="154"/>
      <c r="G4" s="154"/>
      <c r="H4" s="154"/>
      <c r="I4" s="177"/>
    </row>
    <row r="5" spans="1:9" s="39" customFormat="1" ht="41.1" customHeight="1" x14ac:dyDescent="0.2">
      <c r="A5" s="38"/>
      <c r="B5" s="157" t="s">
        <v>531</v>
      </c>
      <c r="C5" s="158"/>
      <c r="D5" s="158"/>
      <c r="E5" s="158"/>
      <c r="F5" s="158"/>
      <c r="G5" s="158"/>
      <c r="H5" s="158"/>
      <c r="I5" s="159"/>
    </row>
    <row r="6" spans="1:9" ht="7.5" customHeight="1" x14ac:dyDescent="0.2">
      <c r="B6" s="40"/>
      <c r="C6" s="41"/>
      <c r="D6" s="41"/>
      <c r="E6" s="42"/>
      <c r="F6" s="42"/>
      <c r="G6" s="42"/>
      <c r="H6" s="42"/>
      <c r="I6" s="43"/>
    </row>
    <row r="7" spans="1:9" s="39" customFormat="1" ht="17.25" customHeight="1" x14ac:dyDescent="0.2">
      <c r="A7" s="38"/>
      <c r="B7" s="160" t="s">
        <v>261</v>
      </c>
      <c r="C7" s="178"/>
      <c r="D7" s="178"/>
      <c r="E7" s="178"/>
      <c r="F7" s="178"/>
      <c r="G7" s="178"/>
      <c r="H7" s="178"/>
      <c r="I7" s="162"/>
    </row>
    <row r="8" spans="1:9" s="39" customFormat="1" ht="10.5" customHeight="1" x14ac:dyDescent="0.2">
      <c r="A8" s="38"/>
      <c r="B8" s="44"/>
      <c r="C8" s="45"/>
      <c r="D8" s="46"/>
      <c r="E8" s="46"/>
      <c r="F8" s="47"/>
      <c r="G8" s="48"/>
      <c r="I8" s="49"/>
    </row>
    <row r="9" spans="1:9" s="39" customFormat="1" ht="18.600000000000001" customHeight="1" x14ac:dyDescent="0.2">
      <c r="A9" s="38"/>
      <c r="B9" s="179" t="s">
        <v>262</v>
      </c>
      <c r="C9" s="180"/>
      <c r="D9" s="165"/>
      <c r="E9" s="166"/>
      <c r="F9" s="50"/>
      <c r="G9" s="48"/>
      <c r="I9" s="49"/>
    </row>
    <row r="10" spans="1:9" s="39" customFormat="1" ht="18.600000000000001" customHeight="1" x14ac:dyDescent="0.2">
      <c r="A10" s="51"/>
      <c r="B10" s="52"/>
      <c r="C10" s="53"/>
      <c r="D10" s="167"/>
      <c r="E10" s="168"/>
      <c r="F10" s="54"/>
      <c r="G10" s="48"/>
      <c r="I10" s="49"/>
    </row>
    <row r="11" spans="1:9" s="39" customFormat="1" ht="10.5" customHeight="1" thickBot="1" x14ac:dyDescent="0.25">
      <c r="A11" s="38"/>
      <c r="B11" s="55"/>
      <c r="C11" s="56"/>
      <c r="D11" s="57"/>
      <c r="E11" s="58"/>
      <c r="F11" s="59"/>
      <c r="G11" s="60"/>
      <c r="H11" s="61"/>
      <c r="I11" s="62"/>
    </row>
    <row r="12" spans="1:9" s="39" customFormat="1" ht="7.5" customHeight="1" x14ac:dyDescent="0.2">
      <c r="A12" s="38"/>
      <c r="B12" s="63"/>
      <c r="C12" s="64"/>
      <c r="D12" s="64"/>
      <c r="E12" s="64"/>
      <c r="F12" s="65"/>
      <c r="G12" s="65"/>
    </row>
    <row r="13" spans="1:9" s="39" customFormat="1" ht="22.5" customHeight="1" x14ac:dyDescent="0.2">
      <c r="A13" s="51"/>
      <c r="B13" s="169" t="s">
        <v>263</v>
      </c>
      <c r="C13" s="176"/>
      <c r="D13" s="176"/>
      <c r="E13" s="176"/>
      <c r="F13" s="176"/>
      <c r="G13" s="176"/>
      <c r="H13" s="176"/>
      <c r="I13" s="176"/>
    </row>
    <row r="14" spans="1:9" s="39" customFormat="1" ht="7.5" customHeight="1" thickBot="1" x14ac:dyDescent="0.25">
      <c r="A14" s="51"/>
      <c r="B14" s="66"/>
      <c r="C14" s="67"/>
      <c r="D14" s="67"/>
      <c r="E14" s="67"/>
      <c r="F14" s="68"/>
      <c r="G14" s="69"/>
    </row>
    <row r="15" spans="1:9" ht="59.1" customHeight="1" x14ac:dyDescent="0.2">
      <c r="B15" s="71" t="s">
        <v>0</v>
      </c>
      <c r="C15" s="72" t="s">
        <v>4</v>
      </c>
      <c r="D15" s="73" t="s">
        <v>173</v>
      </c>
      <c r="E15" s="171" t="s">
        <v>264</v>
      </c>
      <c r="F15" s="172"/>
      <c r="G15" s="173"/>
      <c r="H15" s="73" t="s">
        <v>265</v>
      </c>
      <c r="I15" s="74" t="s">
        <v>266</v>
      </c>
    </row>
    <row r="16" spans="1:9" ht="33.950000000000003" customHeight="1" x14ac:dyDescent="0.2">
      <c r="B16" s="75" t="s">
        <v>532</v>
      </c>
      <c r="C16" s="76" t="s">
        <v>89</v>
      </c>
      <c r="D16" s="119"/>
      <c r="E16" s="77"/>
      <c r="F16" s="78"/>
      <c r="G16" s="78"/>
      <c r="H16" s="78"/>
      <c r="I16" s="79"/>
    </row>
    <row r="17" spans="2:18" ht="30" customHeight="1" x14ac:dyDescent="0.2">
      <c r="B17" s="80" t="s">
        <v>533</v>
      </c>
      <c r="C17" s="81">
        <v>14</v>
      </c>
      <c r="D17" s="81" t="s">
        <v>172</v>
      </c>
      <c r="E17" s="116" t="s">
        <v>3</v>
      </c>
      <c r="F17" s="83">
        <v>2550</v>
      </c>
      <c r="G17" s="84" t="s">
        <v>9</v>
      </c>
      <c r="H17" s="1"/>
      <c r="I17" s="17">
        <f t="shared" ref="I17:I25" si="0">H17*C17</f>
        <v>0</v>
      </c>
      <c r="L17" s="2"/>
      <c r="M17" s="4"/>
      <c r="N17" s="4"/>
      <c r="O17" s="4"/>
      <c r="P17" s="4"/>
      <c r="Q17" s="4"/>
      <c r="R17" s="4"/>
    </row>
    <row r="18" spans="2:18" ht="30" customHeight="1" x14ac:dyDescent="0.2">
      <c r="B18" s="80" t="s">
        <v>534</v>
      </c>
      <c r="C18" s="81">
        <v>2</v>
      </c>
      <c r="D18" s="81" t="s">
        <v>172</v>
      </c>
      <c r="E18" s="116" t="s">
        <v>25</v>
      </c>
      <c r="F18" s="83">
        <v>19000</v>
      </c>
      <c r="G18" s="84" t="s">
        <v>9</v>
      </c>
      <c r="H18" s="1"/>
      <c r="I18" s="17">
        <f t="shared" si="0"/>
        <v>0</v>
      </c>
      <c r="L18" s="2"/>
      <c r="M18" s="4"/>
      <c r="N18" s="4"/>
      <c r="O18" s="4"/>
      <c r="P18" s="4"/>
      <c r="Q18" s="4"/>
      <c r="R18" s="4"/>
    </row>
    <row r="19" spans="2:18" ht="30" customHeight="1" x14ac:dyDescent="0.2">
      <c r="B19" s="80" t="s">
        <v>535</v>
      </c>
      <c r="C19" s="81">
        <v>6</v>
      </c>
      <c r="D19" s="81" t="s">
        <v>172</v>
      </c>
      <c r="E19" s="118" t="s">
        <v>91</v>
      </c>
      <c r="F19" s="85">
        <v>400</v>
      </c>
      <c r="G19" s="84" t="s">
        <v>9</v>
      </c>
      <c r="H19" s="1"/>
      <c r="I19" s="17">
        <f t="shared" si="0"/>
        <v>0</v>
      </c>
      <c r="L19" s="2"/>
      <c r="M19" s="4"/>
      <c r="N19" s="4"/>
      <c r="O19" s="4"/>
      <c r="P19" s="4"/>
      <c r="Q19" s="4"/>
      <c r="R19" s="4"/>
    </row>
    <row r="20" spans="2:18" ht="30" customHeight="1" x14ac:dyDescent="0.2">
      <c r="B20" s="80" t="s">
        <v>536</v>
      </c>
      <c r="C20" s="81">
        <v>6</v>
      </c>
      <c r="D20" s="81" t="s">
        <v>172</v>
      </c>
      <c r="E20" s="116" t="s">
        <v>6</v>
      </c>
      <c r="F20" s="83">
        <v>600</v>
      </c>
      <c r="G20" s="84" t="s">
        <v>9</v>
      </c>
      <c r="H20" s="1"/>
      <c r="I20" s="17">
        <f t="shared" si="0"/>
        <v>0</v>
      </c>
      <c r="L20" s="2"/>
      <c r="M20" s="4"/>
      <c r="N20" s="4"/>
      <c r="O20" s="4"/>
      <c r="P20" s="4"/>
      <c r="Q20" s="4"/>
      <c r="R20" s="4"/>
    </row>
    <row r="21" spans="2:18" ht="30" customHeight="1" x14ac:dyDescent="0.2">
      <c r="B21" s="80" t="s">
        <v>537</v>
      </c>
      <c r="C21" s="81">
        <v>2</v>
      </c>
      <c r="D21" s="81" t="s">
        <v>172</v>
      </c>
      <c r="E21" s="116" t="s">
        <v>30</v>
      </c>
      <c r="F21" s="83">
        <v>1300</v>
      </c>
      <c r="G21" s="84" t="s">
        <v>9</v>
      </c>
      <c r="H21" s="1"/>
      <c r="I21" s="17">
        <f t="shared" si="0"/>
        <v>0</v>
      </c>
      <c r="L21" s="2"/>
      <c r="M21" s="4"/>
      <c r="N21" s="4"/>
      <c r="O21" s="4"/>
      <c r="P21" s="4"/>
      <c r="Q21" s="4"/>
      <c r="R21" s="4"/>
    </row>
    <row r="22" spans="2:18" ht="30" customHeight="1" x14ac:dyDescent="0.2">
      <c r="B22" s="80" t="s">
        <v>538</v>
      </c>
      <c r="C22" s="81">
        <v>6</v>
      </c>
      <c r="D22" s="81" t="s">
        <v>172</v>
      </c>
      <c r="E22" s="116" t="s">
        <v>76</v>
      </c>
      <c r="F22" s="83">
        <v>3500</v>
      </c>
      <c r="G22" s="84" t="s">
        <v>9</v>
      </c>
      <c r="H22" s="1"/>
      <c r="I22" s="17">
        <f t="shared" si="0"/>
        <v>0</v>
      </c>
      <c r="L22" s="2"/>
      <c r="M22" s="4"/>
      <c r="N22" s="4"/>
      <c r="O22" s="4"/>
      <c r="P22" s="4"/>
      <c r="Q22" s="4"/>
      <c r="R22" s="4"/>
    </row>
    <row r="23" spans="2:18" ht="30" customHeight="1" x14ac:dyDescent="0.2">
      <c r="B23" s="80" t="s">
        <v>539</v>
      </c>
      <c r="C23" s="81">
        <v>6</v>
      </c>
      <c r="D23" s="81" t="s">
        <v>172</v>
      </c>
      <c r="E23" s="116" t="s">
        <v>43</v>
      </c>
      <c r="F23" s="83">
        <v>2100</v>
      </c>
      <c r="G23" s="84" t="s">
        <v>9</v>
      </c>
      <c r="H23" s="1"/>
      <c r="I23" s="17">
        <f t="shared" si="0"/>
        <v>0</v>
      </c>
      <c r="L23" s="2"/>
      <c r="M23" s="4"/>
      <c r="N23" s="4"/>
      <c r="O23" s="4"/>
      <c r="P23" s="4"/>
      <c r="Q23" s="4"/>
      <c r="R23" s="4"/>
    </row>
    <row r="24" spans="2:18" ht="69" x14ac:dyDescent="0.2">
      <c r="B24" s="80" t="s">
        <v>540</v>
      </c>
      <c r="C24" s="81">
        <v>2</v>
      </c>
      <c r="D24" s="81" t="s">
        <v>172</v>
      </c>
      <c r="E24" s="82" t="s">
        <v>185</v>
      </c>
      <c r="F24" s="83">
        <v>15</v>
      </c>
      <c r="G24" s="84" t="s">
        <v>55</v>
      </c>
      <c r="H24" s="1"/>
      <c r="I24" s="17">
        <f t="shared" si="0"/>
        <v>0</v>
      </c>
      <c r="L24" s="2"/>
      <c r="M24" s="4"/>
      <c r="N24" s="4"/>
      <c r="O24" s="4"/>
      <c r="P24" s="4"/>
      <c r="Q24" s="4"/>
      <c r="R24" s="4"/>
    </row>
    <row r="25" spans="2:18" ht="30" customHeight="1" x14ac:dyDescent="0.2">
      <c r="B25" s="80" t="s">
        <v>541</v>
      </c>
      <c r="C25" s="81">
        <v>10</v>
      </c>
      <c r="D25" s="81" t="s">
        <v>1</v>
      </c>
      <c r="E25" s="116" t="s">
        <v>7</v>
      </c>
      <c r="F25" s="83"/>
      <c r="G25" s="84"/>
      <c r="H25" s="1"/>
      <c r="I25" s="17">
        <f t="shared" si="0"/>
        <v>0</v>
      </c>
      <c r="L25" s="2"/>
      <c r="M25" s="4"/>
      <c r="N25" s="4"/>
      <c r="O25" s="4"/>
      <c r="P25" s="4"/>
      <c r="Q25" s="4"/>
      <c r="R25" s="4"/>
    </row>
    <row r="26" spans="2:18" s="90" customFormat="1" ht="30" customHeight="1" x14ac:dyDescent="0.25">
      <c r="B26" s="86" t="s">
        <v>93</v>
      </c>
      <c r="C26" s="87"/>
      <c r="D26" s="87"/>
      <c r="E26" s="88" t="str">
        <f>C16</f>
        <v>Öko-Zentrum, Sachsenweg</v>
      </c>
      <c r="F26" s="89"/>
      <c r="G26" s="89"/>
      <c r="H26" s="89"/>
      <c r="I26" s="32">
        <f>SUM(I17:I25)</f>
        <v>0</v>
      </c>
      <c r="L26" s="30"/>
      <c r="M26" s="31"/>
      <c r="N26" s="31"/>
      <c r="O26" s="31"/>
      <c r="P26" s="31"/>
      <c r="Q26" s="31"/>
      <c r="R26" s="31"/>
    </row>
    <row r="27" spans="2:18" ht="33.950000000000003" customHeight="1" x14ac:dyDescent="0.2">
      <c r="B27" s="75" t="s">
        <v>542</v>
      </c>
      <c r="C27" s="91" t="s">
        <v>418</v>
      </c>
      <c r="D27" s="78"/>
      <c r="E27" s="78"/>
      <c r="F27" s="78"/>
      <c r="G27" s="78"/>
      <c r="H27" s="78"/>
      <c r="I27" s="79"/>
    </row>
    <row r="28" spans="2:18" s="39" customFormat="1" ht="39" customHeight="1" x14ac:dyDescent="0.2">
      <c r="B28" s="139" t="s">
        <v>543</v>
      </c>
      <c r="C28" s="141" t="s">
        <v>255</v>
      </c>
      <c r="D28" s="141"/>
      <c r="E28" s="141"/>
      <c r="F28" s="141"/>
      <c r="G28" s="141"/>
      <c r="H28" s="141"/>
      <c r="I28" s="142"/>
      <c r="J28" s="34"/>
    </row>
    <row r="29" spans="2:18" s="39" customFormat="1" ht="39" customHeight="1" x14ac:dyDescent="0.2">
      <c r="B29" s="140"/>
      <c r="C29" s="143" t="s">
        <v>257</v>
      </c>
      <c r="D29" s="144"/>
      <c r="E29" s="145"/>
      <c r="F29" s="19">
        <v>5000000</v>
      </c>
      <c r="G29" s="20"/>
      <c r="H29" s="21" t="s">
        <v>256</v>
      </c>
      <c r="I29" s="22">
        <v>0</v>
      </c>
      <c r="J29" s="34"/>
    </row>
    <row r="30" spans="2:18" s="39" customFormat="1" ht="39" customHeight="1" x14ac:dyDescent="0.2">
      <c r="B30" s="140"/>
      <c r="C30" s="92"/>
      <c r="D30" s="93"/>
      <c r="E30" s="94"/>
      <c r="F30" s="23">
        <v>3000000</v>
      </c>
      <c r="G30" s="20"/>
      <c r="H30" s="24" t="s">
        <v>256</v>
      </c>
      <c r="I30" s="22">
        <v>0</v>
      </c>
      <c r="J30" s="34"/>
    </row>
    <row r="31" spans="2:18" s="39" customFormat="1" ht="39" customHeight="1" x14ac:dyDescent="0.2">
      <c r="B31" s="140"/>
      <c r="C31" s="143" t="s">
        <v>258</v>
      </c>
      <c r="D31" s="144"/>
      <c r="E31" s="145"/>
      <c r="F31" s="25">
        <v>1000000</v>
      </c>
      <c r="G31" s="26"/>
      <c r="H31" s="27" t="s">
        <v>256</v>
      </c>
      <c r="I31" s="22">
        <v>0</v>
      </c>
      <c r="J31" s="34"/>
    </row>
    <row r="32" spans="2:18" s="39" customFormat="1" ht="39" customHeight="1" x14ac:dyDescent="0.2">
      <c r="B32" s="140"/>
      <c r="C32" s="146" t="s">
        <v>259</v>
      </c>
      <c r="D32" s="147"/>
      <c r="E32" s="147"/>
      <c r="F32" s="147"/>
      <c r="G32" s="147"/>
      <c r="H32" s="147"/>
      <c r="I32" s="28"/>
      <c r="J32" s="34"/>
    </row>
    <row r="33" spans="2:18" s="39" customFormat="1" ht="39" customHeight="1" x14ac:dyDescent="0.2">
      <c r="B33" s="95" t="s">
        <v>544</v>
      </c>
      <c r="C33" s="148" t="s">
        <v>309</v>
      </c>
      <c r="D33" s="149"/>
      <c r="E33" s="149"/>
      <c r="F33" s="149"/>
      <c r="G33" s="149"/>
      <c r="H33" s="96"/>
      <c r="I33" s="29"/>
      <c r="J33" s="34"/>
      <c r="L33" s="34"/>
    </row>
    <row r="34" spans="2:18" ht="6.95" customHeight="1" x14ac:dyDescent="0.2">
      <c r="B34" s="97"/>
      <c r="C34" s="98"/>
      <c r="D34" s="98"/>
      <c r="E34" s="99"/>
      <c r="F34" s="99"/>
      <c r="G34" s="99"/>
      <c r="H34" s="99"/>
      <c r="I34" s="100"/>
      <c r="L34" s="101"/>
      <c r="M34" s="102"/>
      <c r="N34" s="102"/>
      <c r="O34" s="102"/>
      <c r="P34" s="102"/>
      <c r="Q34" s="102"/>
      <c r="R34" s="102"/>
    </row>
    <row r="35" spans="2:18" ht="30" customHeight="1" x14ac:dyDescent="0.2">
      <c r="B35" s="124" t="s">
        <v>94</v>
      </c>
      <c r="C35" s="125"/>
      <c r="D35" s="125"/>
      <c r="E35" s="125"/>
      <c r="F35" s="125"/>
      <c r="G35" s="125"/>
      <c r="H35" s="126"/>
      <c r="I35" s="103">
        <f>SUM(I26)</f>
        <v>0</v>
      </c>
      <c r="L35" s="101"/>
      <c r="M35" s="102"/>
      <c r="N35" s="102"/>
      <c r="O35" s="102"/>
      <c r="P35" s="102"/>
      <c r="Q35" s="102"/>
      <c r="R35" s="102"/>
    </row>
    <row r="36" spans="2:18" ht="30" customHeight="1" x14ac:dyDescent="0.2">
      <c r="B36" s="124" t="s">
        <v>301</v>
      </c>
      <c r="C36" s="125"/>
      <c r="D36" s="125"/>
      <c r="E36" s="125"/>
      <c r="F36" s="125"/>
      <c r="G36" s="125"/>
      <c r="H36" s="13">
        <v>0.19</v>
      </c>
      <c r="I36" s="103">
        <f>I35*H36</f>
        <v>0</v>
      </c>
      <c r="L36" s="101"/>
      <c r="M36" s="102"/>
      <c r="N36" s="102"/>
      <c r="O36" s="102"/>
      <c r="P36" s="102"/>
      <c r="Q36" s="102"/>
      <c r="R36" s="102"/>
    </row>
    <row r="37" spans="2:18" ht="30" customHeight="1" x14ac:dyDescent="0.2">
      <c r="B37" s="124" t="s">
        <v>95</v>
      </c>
      <c r="C37" s="125"/>
      <c r="D37" s="125"/>
      <c r="E37" s="125"/>
      <c r="F37" s="125"/>
      <c r="G37" s="125"/>
      <c r="H37" s="126"/>
      <c r="I37" s="103">
        <f>I35+I36</f>
        <v>0</v>
      </c>
      <c r="L37" s="101"/>
      <c r="M37" s="102"/>
      <c r="N37" s="102"/>
      <c r="O37" s="102"/>
      <c r="P37" s="102"/>
      <c r="Q37" s="102"/>
      <c r="R37" s="102"/>
    </row>
    <row r="38" spans="2:18" ht="30" customHeight="1" x14ac:dyDescent="0.2">
      <c r="B38" s="127" t="s">
        <v>303</v>
      </c>
      <c r="C38" s="128"/>
      <c r="D38" s="128"/>
      <c r="E38" s="128"/>
      <c r="F38" s="128"/>
      <c r="G38" s="129"/>
      <c r="H38" s="14"/>
      <c r="I38" s="103">
        <f>I37*H38</f>
        <v>0</v>
      </c>
      <c r="L38" s="101"/>
      <c r="M38" s="102"/>
      <c r="N38" s="102"/>
      <c r="O38" s="102"/>
      <c r="P38" s="102"/>
      <c r="Q38" s="102"/>
      <c r="R38" s="102"/>
    </row>
    <row r="39" spans="2:18" ht="30" customHeight="1" thickBot="1" x14ac:dyDescent="0.25">
      <c r="B39" s="130" t="s">
        <v>96</v>
      </c>
      <c r="C39" s="131"/>
      <c r="D39" s="131"/>
      <c r="E39" s="131"/>
      <c r="F39" s="131"/>
      <c r="G39" s="131"/>
      <c r="H39" s="132"/>
      <c r="I39" s="104">
        <f>I37-I38</f>
        <v>0</v>
      </c>
      <c r="L39" s="101"/>
      <c r="M39" s="102"/>
      <c r="N39" s="102"/>
      <c r="O39" s="102"/>
      <c r="P39" s="102"/>
      <c r="Q39" s="102"/>
      <c r="R39" s="102"/>
    </row>
    <row r="40" spans="2:18" ht="6.95" customHeight="1" thickBot="1" x14ac:dyDescent="0.25">
      <c r="B40" s="101"/>
      <c r="C40" s="101"/>
      <c r="D40" s="101"/>
      <c r="E40" s="39"/>
      <c r="F40" s="39"/>
      <c r="G40" s="39"/>
      <c r="H40" s="39"/>
      <c r="I40" s="39"/>
    </row>
    <row r="41" spans="2:18" ht="33.6" customHeight="1" x14ac:dyDescent="0.25">
      <c r="B41" s="133" t="s">
        <v>304</v>
      </c>
      <c r="C41" s="134"/>
      <c r="D41" s="134"/>
      <c r="E41" s="134"/>
      <c r="F41" s="134"/>
      <c r="G41" s="134"/>
      <c r="H41" s="134"/>
      <c r="I41" s="135"/>
      <c r="L41" s="105"/>
      <c r="M41" s="105"/>
      <c r="N41" s="105"/>
      <c r="O41" s="105"/>
      <c r="P41" s="105"/>
      <c r="Q41" s="105"/>
      <c r="R41" s="105"/>
    </row>
    <row r="42" spans="2:18" ht="30" customHeight="1" x14ac:dyDescent="0.2">
      <c r="B42" s="106" t="s">
        <v>305</v>
      </c>
      <c r="C42" s="107">
        <v>1</v>
      </c>
      <c r="D42" s="107" t="s">
        <v>174</v>
      </c>
      <c r="E42" s="108" t="s">
        <v>306</v>
      </c>
      <c r="H42" s="15">
        <v>0</v>
      </c>
      <c r="I42" s="109">
        <f>C42*H42</f>
        <v>0</v>
      </c>
      <c r="L42" s="101"/>
      <c r="M42" s="102"/>
      <c r="N42" s="102"/>
      <c r="O42" s="102"/>
      <c r="P42" s="102"/>
      <c r="Q42" s="102"/>
      <c r="R42" s="102"/>
    </row>
    <row r="43" spans="2:18" ht="30" customHeight="1" thickBot="1" x14ac:dyDescent="0.25">
      <c r="B43" s="110" t="s">
        <v>307</v>
      </c>
      <c r="C43" s="111">
        <v>1</v>
      </c>
      <c r="D43" s="111" t="s">
        <v>174</v>
      </c>
      <c r="E43" s="112" t="s">
        <v>308</v>
      </c>
      <c r="F43" s="113"/>
      <c r="G43" s="113"/>
      <c r="H43" s="16">
        <v>0</v>
      </c>
      <c r="I43" s="114">
        <f>C43*H43</f>
        <v>0</v>
      </c>
      <c r="L43" s="101"/>
      <c r="M43" s="102"/>
      <c r="N43" s="102"/>
      <c r="O43" s="102"/>
      <c r="P43" s="102"/>
      <c r="Q43" s="102"/>
      <c r="R43" s="102"/>
    </row>
  </sheetData>
  <sheetProtection algorithmName="SHA-512" hashValue="wt29/OW/BdPqwVc0+gRzwmdYjkS6wIvWoZZ6Gi9CAZkQCzA66t7tdACtl+jJZ3r5BrJk+KGT5xs5m8x6wQYF1A==" saltValue="ylZ9cMdgR3OfETBTp7p0bw==" spinCount="100000" sheet="1" objects="1" scenarios="1" formatCells="0" formatColumns="0" selectLockedCells="1"/>
  <protectedRanges>
    <protectedRange password="CC3D" sqref="H42:H43" name="Bereich1_2_1"/>
    <protectedRange password="CC3D" sqref="I28:I33" name="Bereich1_5"/>
    <protectedRange password="CC3D" sqref="I27" name="Bereich1_6"/>
  </protectedRanges>
  <mergeCells count="20">
    <mergeCell ref="B13:I13"/>
    <mergeCell ref="E15:G15"/>
    <mergeCell ref="B2:I2"/>
    <mergeCell ref="B4:I4"/>
    <mergeCell ref="B5:I5"/>
    <mergeCell ref="B7:I7"/>
    <mergeCell ref="B9:C9"/>
    <mergeCell ref="D9:E10"/>
    <mergeCell ref="B28:B32"/>
    <mergeCell ref="C28:I28"/>
    <mergeCell ref="C29:E29"/>
    <mergeCell ref="C31:E31"/>
    <mergeCell ref="C32:H32"/>
    <mergeCell ref="B39:H39"/>
    <mergeCell ref="B41:I41"/>
    <mergeCell ref="C33:G33"/>
    <mergeCell ref="B35:H35"/>
    <mergeCell ref="B36:G36"/>
    <mergeCell ref="B37:H37"/>
    <mergeCell ref="B38:G38"/>
  </mergeCells>
  <phoneticPr fontId="16" type="noConversion"/>
  <pageMargins left="0.23622047244094491" right="0.23622047244094491" top="0.74803149606299213" bottom="0.74803149606299213" header="0.31496062992125984" footer="0.31496062992125984"/>
  <pageSetup paperSize="9" scale="87"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8</xdr:col>
                    <xdr:colOff>123825</xdr:colOff>
                    <xdr:row>31</xdr:row>
                    <xdr:rowOff>9525</xdr:rowOff>
                  </from>
                  <to>
                    <xdr:col>8</xdr:col>
                    <xdr:colOff>428625</xdr:colOff>
                    <xdr:row>31</xdr:row>
                    <xdr:rowOff>238125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8</xdr:col>
                    <xdr:colOff>123825</xdr:colOff>
                    <xdr:row>31</xdr:row>
                    <xdr:rowOff>238125</xdr:rowOff>
                  </from>
                  <to>
                    <xdr:col>8</xdr:col>
                    <xdr:colOff>428625</xdr:colOff>
                    <xdr:row>31</xdr:row>
                    <xdr:rowOff>361950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8</xdr:col>
                    <xdr:colOff>104775</xdr:colOff>
                    <xdr:row>32</xdr:row>
                    <xdr:rowOff>28575</xdr:rowOff>
                  </from>
                  <to>
                    <xdr:col>8</xdr:col>
                    <xdr:colOff>409575</xdr:colOff>
                    <xdr:row>32</xdr:row>
                    <xdr:rowOff>257175</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8</xdr:col>
                    <xdr:colOff>104775</xdr:colOff>
                    <xdr:row>32</xdr:row>
                    <xdr:rowOff>228600</xdr:rowOff>
                  </from>
                  <to>
                    <xdr:col>8</xdr:col>
                    <xdr:colOff>409575</xdr:colOff>
                    <xdr:row>32</xdr:row>
                    <xdr:rowOff>371475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CC"/>
    <pageSetUpPr fitToPage="1"/>
  </sheetPr>
  <dimension ref="A1:R47"/>
  <sheetViews>
    <sheetView showGridLines="0" zoomScaleNormal="100" workbookViewId="0">
      <selection activeCell="D9" sqref="D9:E10"/>
    </sheetView>
  </sheetViews>
  <sheetFormatPr baseColWidth="10" defaultRowHeight="12.75" x14ac:dyDescent="0.2"/>
  <cols>
    <col min="1" max="1" width="1.875" style="34" customWidth="1"/>
    <col min="2" max="3" width="8.625" style="35" customWidth="1"/>
    <col min="4" max="4" width="6.625" style="35" customWidth="1"/>
    <col min="5" max="5" width="50.625" style="34" customWidth="1"/>
    <col min="6" max="6" width="15.625" style="34" customWidth="1"/>
    <col min="7" max="7" width="4.625" style="34" customWidth="1"/>
    <col min="8" max="9" width="12.625" style="34" customWidth="1"/>
    <col min="10" max="10" width="1.875" style="34" customWidth="1"/>
    <col min="11" max="16384" width="11" style="34"/>
  </cols>
  <sheetData>
    <row r="1" spans="1:9" ht="11.25" customHeight="1" thickBot="1" x14ac:dyDescent="0.25"/>
    <row r="2" spans="1:9" ht="37.5" customHeight="1" x14ac:dyDescent="0.2">
      <c r="B2" s="150" t="s">
        <v>254</v>
      </c>
      <c r="C2" s="151"/>
      <c r="D2" s="151"/>
      <c r="E2" s="151"/>
      <c r="F2" s="151"/>
      <c r="G2" s="151"/>
      <c r="H2" s="151"/>
      <c r="I2" s="152"/>
    </row>
    <row r="3" spans="1:9" ht="7.5" customHeight="1" x14ac:dyDescent="0.2">
      <c r="B3" s="36"/>
      <c r="I3" s="37"/>
    </row>
    <row r="4" spans="1:9" ht="60.6" customHeight="1" x14ac:dyDescent="0.2">
      <c r="B4" s="153" t="s">
        <v>260</v>
      </c>
      <c r="C4" s="154"/>
      <c r="D4" s="154"/>
      <c r="E4" s="154"/>
      <c r="F4" s="154"/>
      <c r="G4" s="154"/>
      <c r="H4" s="154"/>
      <c r="I4" s="177"/>
    </row>
    <row r="5" spans="1:9" s="39" customFormat="1" ht="41.1" customHeight="1" x14ac:dyDescent="0.2">
      <c r="A5" s="38"/>
      <c r="B5" s="157" t="s">
        <v>545</v>
      </c>
      <c r="C5" s="158"/>
      <c r="D5" s="158"/>
      <c r="E5" s="158"/>
      <c r="F5" s="158"/>
      <c r="G5" s="158"/>
      <c r="H5" s="158"/>
      <c r="I5" s="159"/>
    </row>
    <row r="6" spans="1:9" ht="7.5" customHeight="1" x14ac:dyDescent="0.2">
      <c r="B6" s="40"/>
      <c r="C6" s="41"/>
      <c r="D6" s="41"/>
      <c r="E6" s="42"/>
      <c r="F6" s="42"/>
      <c r="G6" s="42"/>
      <c r="H6" s="42"/>
      <c r="I6" s="43"/>
    </row>
    <row r="7" spans="1:9" s="39" customFormat="1" ht="17.25" customHeight="1" x14ac:dyDescent="0.2">
      <c r="A7" s="38"/>
      <c r="B7" s="160" t="s">
        <v>261</v>
      </c>
      <c r="C7" s="178"/>
      <c r="D7" s="178"/>
      <c r="E7" s="178"/>
      <c r="F7" s="178"/>
      <c r="G7" s="178"/>
      <c r="H7" s="178"/>
      <c r="I7" s="162"/>
    </row>
    <row r="8" spans="1:9" s="39" customFormat="1" ht="10.5" customHeight="1" x14ac:dyDescent="0.2">
      <c r="A8" s="38"/>
      <c r="B8" s="44"/>
      <c r="C8" s="45"/>
      <c r="D8" s="46"/>
      <c r="E8" s="46"/>
      <c r="F8" s="47"/>
      <c r="G8" s="48"/>
      <c r="I8" s="49"/>
    </row>
    <row r="9" spans="1:9" s="39" customFormat="1" ht="18.600000000000001" customHeight="1" x14ac:dyDescent="0.2">
      <c r="A9" s="38"/>
      <c r="B9" s="179" t="s">
        <v>262</v>
      </c>
      <c r="C9" s="180"/>
      <c r="D9" s="165"/>
      <c r="E9" s="166"/>
      <c r="F9" s="50"/>
      <c r="G9" s="48"/>
      <c r="I9" s="49"/>
    </row>
    <row r="10" spans="1:9" s="39" customFormat="1" ht="18.600000000000001" customHeight="1" x14ac:dyDescent="0.2">
      <c r="A10" s="51"/>
      <c r="B10" s="52"/>
      <c r="C10" s="53"/>
      <c r="D10" s="167"/>
      <c r="E10" s="168"/>
      <c r="F10" s="54"/>
      <c r="G10" s="48"/>
      <c r="I10" s="49"/>
    </row>
    <row r="11" spans="1:9" s="39" customFormat="1" ht="10.5" customHeight="1" thickBot="1" x14ac:dyDescent="0.25">
      <c r="A11" s="38"/>
      <c r="B11" s="55"/>
      <c r="C11" s="56"/>
      <c r="D11" s="57"/>
      <c r="E11" s="58"/>
      <c r="F11" s="59"/>
      <c r="G11" s="60"/>
      <c r="H11" s="61"/>
      <c r="I11" s="62"/>
    </row>
    <row r="12" spans="1:9" s="39" customFormat="1" ht="7.5" customHeight="1" x14ac:dyDescent="0.2">
      <c r="A12" s="38"/>
      <c r="B12" s="63"/>
      <c r="C12" s="64"/>
      <c r="D12" s="64"/>
      <c r="E12" s="64"/>
      <c r="F12" s="65"/>
      <c r="G12" s="65"/>
    </row>
    <row r="13" spans="1:9" s="39" customFormat="1" ht="22.5" customHeight="1" x14ac:dyDescent="0.2">
      <c r="A13" s="51"/>
      <c r="B13" s="169" t="s">
        <v>263</v>
      </c>
      <c r="C13" s="176"/>
      <c r="D13" s="176"/>
      <c r="E13" s="176"/>
      <c r="F13" s="176"/>
      <c r="G13" s="176"/>
      <c r="H13" s="176"/>
      <c r="I13" s="176"/>
    </row>
    <row r="14" spans="1:9" s="39" customFormat="1" ht="7.5" customHeight="1" thickBot="1" x14ac:dyDescent="0.25">
      <c r="A14" s="51"/>
      <c r="B14" s="66"/>
      <c r="C14" s="67"/>
      <c r="D14" s="67"/>
      <c r="E14" s="67"/>
      <c r="F14" s="68"/>
      <c r="G14" s="69"/>
    </row>
    <row r="15" spans="1:9" ht="59.1" customHeight="1" x14ac:dyDescent="0.2">
      <c r="B15" s="71" t="s">
        <v>0</v>
      </c>
      <c r="C15" s="72" t="s">
        <v>4</v>
      </c>
      <c r="D15" s="73" t="s">
        <v>173</v>
      </c>
      <c r="E15" s="171" t="s">
        <v>264</v>
      </c>
      <c r="F15" s="172"/>
      <c r="G15" s="173"/>
      <c r="H15" s="73" t="s">
        <v>265</v>
      </c>
      <c r="I15" s="74" t="s">
        <v>266</v>
      </c>
    </row>
    <row r="16" spans="1:9" ht="33.950000000000003" customHeight="1" x14ac:dyDescent="0.2">
      <c r="B16" s="75" t="s">
        <v>546</v>
      </c>
      <c r="C16" s="76" t="s">
        <v>98</v>
      </c>
      <c r="D16" s="119"/>
      <c r="E16" s="77"/>
      <c r="F16" s="78"/>
      <c r="G16" s="78"/>
      <c r="H16" s="78"/>
      <c r="I16" s="79"/>
    </row>
    <row r="17" spans="2:18" ht="30" customHeight="1" x14ac:dyDescent="0.2">
      <c r="B17" s="80" t="s">
        <v>547</v>
      </c>
      <c r="C17" s="81">
        <v>14</v>
      </c>
      <c r="D17" s="81" t="s">
        <v>172</v>
      </c>
      <c r="E17" s="116" t="s">
        <v>3</v>
      </c>
      <c r="F17" s="83">
        <v>32000</v>
      </c>
      <c r="G17" s="84" t="s">
        <v>9</v>
      </c>
      <c r="H17" s="1"/>
      <c r="I17" s="17">
        <f t="shared" ref="I17:I28" si="0">H17*C17</f>
        <v>0</v>
      </c>
      <c r="L17" s="2"/>
      <c r="M17" s="4"/>
      <c r="N17" s="4"/>
      <c r="O17" s="4"/>
      <c r="P17" s="4"/>
      <c r="Q17" s="4"/>
      <c r="R17" s="4"/>
    </row>
    <row r="18" spans="2:18" ht="30" customHeight="1" x14ac:dyDescent="0.2">
      <c r="B18" s="80" t="s">
        <v>548</v>
      </c>
      <c r="C18" s="81">
        <v>14</v>
      </c>
      <c r="D18" s="81" t="s">
        <v>172</v>
      </c>
      <c r="E18" s="82" t="s">
        <v>186</v>
      </c>
      <c r="F18" s="83">
        <v>1100</v>
      </c>
      <c r="G18" s="84" t="s">
        <v>9</v>
      </c>
      <c r="H18" s="1"/>
      <c r="I18" s="17">
        <f t="shared" si="0"/>
        <v>0</v>
      </c>
      <c r="L18" s="2"/>
      <c r="M18" s="4"/>
      <c r="N18" s="4"/>
      <c r="O18" s="4"/>
      <c r="P18" s="4"/>
      <c r="Q18" s="4"/>
      <c r="R18" s="4"/>
    </row>
    <row r="19" spans="2:18" ht="30" customHeight="1" x14ac:dyDescent="0.2">
      <c r="B19" s="80" t="s">
        <v>549</v>
      </c>
      <c r="C19" s="81">
        <v>6</v>
      </c>
      <c r="D19" s="81" t="s">
        <v>172</v>
      </c>
      <c r="E19" s="118" t="s">
        <v>15</v>
      </c>
      <c r="F19" s="83">
        <v>4200</v>
      </c>
      <c r="G19" s="84" t="s">
        <v>9</v>
      </c>
      <c r="H19" s="1"/>
      <c r="I19" s="17">
        <f t="shared" si="0"/>
        <v>0</v>
      </c>
      <c r="L19" s="2"/>
      <c r="M19" s="4"/>
      <c r="N19" s="4"/>
      <c r="O19" s="4"/>
      <c r="P19" s="4"/>
      <c r="Q19" s="4"/>
      <c r="R19" s="4"/>
    </row>
    <row r="20" spans="2:18" ht="30" customHeight="1" x14ac:dyDescent="0.2">
      <c r="B20" s="80" t="s">
        <v>550</v>
      </c>
      <c r="C20" s="81">
        <v>3</v>
      </c>
      <c r="D20" s="81" t="s">
        <v>172</v>
      </c>
      <c r="E20" s="118" t="s">
        <v>54</v>
      </c>
      <c r="F20" s="85">
        <v>1500</v>
      </c>
      <c r="G20" s="84" t="s">
        <v>9</v>
      </c>
      <c r="H20" s="1"/>
      <c r="I20" s="17">
        <f t="shared" si="0"/>
        <v>0</v>
      </c>
      <c r="L20" s="2"/>
      <c r="M20" s="4"/>
      <c r="N20" s="4"/>
      <c r="O20" s="4"/>
      <c r="P20" s="4"/>
      <c r="Q20" s="4"/>
      <c r="R20" s="4"/>
    </row>
    <row r="21" spans="2:18" ht="30" customHeight="1" x14ac:dyDescent="0.2">
      <c r="B21" s="80" t="s">
        <v>551</v>
      </c>
      <c r="C21" s="81">
        <v>6</v>
      </c>
      <c r="D21" s="81" t="s">
        <v>172</v>
      </c>
      <c r="E21" s="116" t="s">
        <v>99</v>
      </c>
      <c r="F21" s="83">
        <v>5000</v>
      </c>
      <c r="G21" s="84" t="s">
        <v>9</v>
      </c>
      <c r="H21" s="1"/>
      <c r="I21" s="17">
        <f t="shared" si="0"/>
        <v>0</v>
      </c>
      <c r="L21" s="2"/>
      <c r="M21" s="4"/>
      <c r="N21" s="4"/>
      <c r="O21" s="4"/>
      <c r="P21" s="4"/>
      <c r="Q21" s="4"/>
      <c r="R21" s="4"/>
    </row>
    <row r="22" spans="2:18" ht="30" customHeight="1" x14ac:dyDescent="0.2">
      <c r="B22" s="80" t="s">
        <v>552</v>
      </c>
      <c r="C22" s="81">
        <v>1</v>
      </c>
      <c r="D22" s="81" t="s">
        <v>172</v>
      </c>
      <c r="E22" s="116" t="s">
        <v>74</v>
      </c>
      <c r="F22" s="83">
        <v>150</v>
      </c>
      <c r="G22" s="84" t="s">
        <v>9</v>
      </c>
      <c r="H22" s="1"/>
      <c r="I22" s="17">
        <f t="shared" si="0"/>
        <v>0</v>
      </c>
      <c r="L22" s="2"/>
      <c r="M22" s="4"/>
      <c r="N22" s="4"/>
      <c r="O22" s="4"/>
      <c r="P22" s="4"/>
      <c r="Q22" s="4"/>
      <c r="R22" s="4"/>
    </row>
    <row r="23" spans="2:18" ht="30" customHeight="1" x14ac:dyDescent="0.2">
      <c r="B23" s="80" t="s">
        <v>553</v>
      </c>
      <c r="C23" s="81">
        <v>6</v>
      </c>
      <c r="D23" s="81" t="s">
        <v>172</v>
      </c>
      <c r="E23" s="116" t="s">
        <v>75</v>
      </c>
      <c r="F23" s="83">
        <v>150</v>
      </c>
      <c r="G23" s="84" t="s">
        <v>9</v>
      </c>
      <c r="H23" s="1"/>
      <c r="I23" s="17">
        <f t="shared" si="0"/>
        <v>0</v>
      </c>
      <c r="L23" s="2"/>
      <c r="M23" s="4"/>
      <c r="N23" s="4"/>
      <c r="O23" s="4"/>
      <c r="P23" s="4"/>
      <c r="Q23" s="4"/>
      <c r="R23" s="4"/>
    </row>
    <row r="24" spans="2:18" ht="30" customHeight="1" x14ac:dyDescent="0.2">
      <c r="B24" s="80" t="s">
        <v>554</v>
      </c>
      <c r="C24" s="81">
        <v>6</v>
      </c>
      <c r="D24" s="81" t="s">
        <v>172</v>
      </c>
      <c r="E24" s="116" t="s">
        <v>43</v>
      </c>
      <c r="F24" s="83">
        <v>5500</v>
      </c>
      <c r="G24" s="84" t="s">
        <v>9</v>
      </c>
      <c r="H24" s="1"/>
      <c r="I24" s="17">
        <f t="shared" si="0"/>
        <v>0</v>
      </c>
      <c r="L24" s="2"/>
      <c r="M24" s="4"/>
      <c r="N24" s="4"/>
      <c r="O24" s="4"/>
      <c r="P24" s="4"/>
      <c r="Q24" s="4"/>
      <c r="R24" s="4"/>
    </row>
    <row r="25" spans="2:18" ht="30" customHeight="1" x14ac:dyDescent="0.2">
      <c r="B25" s="80" t="s">
        <v>555</v>
      </c>
      <c r="C25" s="81">
        <v>6</v>
      </c>
      <c r="D25" s="81" t="s">
        <v>172</v>
      </c>
      <c r="E25" s="118" t="s">
        <v>76</v>
      </c>
      <c r="F25" s="83">
        <v>1000</v>
      </c>
      <c r="G25" s="84" t="s">
        <v>9</v>
      </c>
      <c r="H25" s="1"/>
      <c r="I25" s="17">
        <f t="shared" si="0"/>
        <v>0</v>
      </c>
      <c r="L25" s="2"/>
      <c r="M25" s="4"/>
      <c r="N25" s="4"/>
      <c r="O25" s="4"/>
      <c r="P25" s="4"/>
      <c r="Q25" s="4"/>
      <c r="R25" s="4"/>
    </row>
    <row r="26" spans="2:18" ht="30" customHeight="1" x14ac:dyDescent="0.2">
      <c r="B26" s="80" t="s">
        <v>100</v>
      </c>
      <c r="C26" s="81">
        <v>2</v>
      </c>
      <c r="D26" s="81" t="s">
        <v>172</v>
      </c>
      <c r="E26" s="118" t="s">
        <v>30</v>
      </c>
      <c r="F26" s="83">
        <v>120</v>
      </c>
      <c r="G26" s="84" t="s">
        <v>9</v>
      </c>
      <c r="H26" s="1"/>
      <c r="I26" s="17">
        <f t="shared" si="0"/>
        <v>0</v>
      </c>
      <c r="L26" s="2"/>
      <c r="M26" s="4"/>
      <c r="N26" s="4"/>
      <c r="O26" s="4"/>
      <c r="P26" s="4"/>
      <c r="Q26" s="4"/>
      <c r="R26" s="4"/>
    </row>
    <row r="27" spans="2:18" ht="30" customHeight="1" x14ac:dyDescent="0.2">
      <c r="B27" s="80" t="s">
        <v>556</v>
      </c>
      <c r="C27" s="81">
        <v>40</v>
      </c>
      <c r="D27" s="81" t="s">
        <v>1</v>
      </c>
      <c r="E27" s="116" t="s">
        <v>7</v>
      </c>
      <c r="F27" s="83"/>
      <c r="G27" s="84"/>
      <c r="H27" s="1"/>
      <c r="I27" s="17">
        <f t="shared" si="0"/>
        <v>0</v>
      </c>
      <c r="L27" s="2"/>
      <c r="M27" s="4"/>
      <c r="N27" s="4"/>
      <c r="O27" s="4"/>
      <c r="P27" s="4"/>
      <c r="Q27" s="4"/>
      <c r="R27" s="4"/>
    </row>
    <row r="28" spans="2:18" ht="30" customHeight="1" x14ac:dyDescent="0.2">
      <c r="B28" s="80" t="s">
        <v>557</v>
      </c>
      <c r="C28" s="81">
        <v>1</v>
      </c>
      <c r="D28" s="81" t="s">
        <v>172</v>
      </c>
      <c r="E28" s="116" t="s">
        <v>8</v>
      </c>
      <c r="F28" s="83">
        <v>300</v>
      </c>
      <c r="G28" s="84" t="s">
        <v>9</v>
      </c>
      <c r="H28" s="1"/>
      <c r="I28" s="17">
        <f t="shared" si="0"/>
        <v>0</v>
      </c>
      <c r="L28" s="2"/>
      <c r="M28" s="4"/>
      <c r="N28" s="4"/>
      <c r="O28" s="4"/>
      <c r="P28" s="4"/>
      <c r="Q28" s="4"/>
      <c r="R28" s="4"/>
    </row>
    <row r="29" spans="2:18" s="90" customFormat="1" ht="30" customHeight="1" x14ac:dyDescent="0.25">
      <c r="B29" s="86" t="s">
        <v>101</v>
      </c>
      <c r="C29" s="87"/>
      <c r="D29" s="87"/>
      <c r="E29" s="88" t="str">
        <f>C16</f>
        <v>Selbachpark, Kamener Straße</v>
      </c>
      <c r="F29" s="89"/>
      <c r="G29" s="89"/>
      <c r="H29" s="89"/>
      <c r="I29" s="32">
        <f>SUM(I17:I28)</f>
        <v>0</v>
      </c>
      <c r="L29" s="30"/>
      <c r="M29" s="31"/>
      <c r="N29" s="31"/>
      <c r="O29" s="31"/>
      <c r="P29" s="31"/>
      <c r="Q29" s="31"/>
      <c r="R29" s="31"/>
    </row>
    <row r="30" spans="2:18" ht="33.950000000000003" customHeight="1" x14ac:dyDescent="0.2">
      <c r="B30" s="75" t="s">
        <v>558</v>
      </c>
      <c r="C30" s="91" t="s">
        <v>418</v>
      </c>
      <c r="D30" s="78"/>
      <c r="E30" s="78"/>
      <c r="F30" s="78"/>
      <c r="G30" s="78"/>
      <c r="H30" s="78"/>
      <c r="I30" s="79"/>
    </row>
    <row r="31" spans="2:18" s="39" customFormat="1" ht="39" customHeight="1" x14ac:dyDescent="0.2">
      <c r="B31" s="139" t="s">
        <v>559</v>
      </c>
      <c r="C31" s="141" t="s">
        <v>255</v>
      </c>
      <c r="D31" s="141"/>
      <c r="E31" s="141"/>
      <c r="F31" s="141"/>
      <c r="G31" s="141"/>
      <c r="H31" s="141"/>
      <c r="I31" s="142"/>
      <c r="J31" s="34"/>
    </row>
    <row r="32" spans="2:18" s="39" customFormat="1" ht="39" customHeight="1" x14ac:dyDescent="0.2">
      <c r="B32" s="140"/>
      <c r="C32" s="143" t="s">
        <v>257</v>
      </c>
      <c r="D32" s="144"/>
      <c r="E32" s="145"/>
      <c r="F32" s="19">
        <v>5000000</v>
      </c>
      <c r="G32" s="20"/>
      <c r="H32" s="21" t="s">
        <v>256</v>
      </c>
      <c r="I32" s="22">
        <v>0</v>
      </c>
      <c r="J32" s="34"/>
    </row>
    <row r="33" spans="2:18" s="39" customFormat="1" ht="39" customHeight="1" x14ac:dyDescent="0.2">
      <c r="B33" s="140"/>
      <c r="C33" s="92"/>
      <c r="D33" s="93"/>
      <c r="E33" s="94"/>
      <c r="F33" s="23">
        <v>3000000</v>
      </c>
      <c r="G33" s="20"/>
      <c r="H33" s="24" t="s">
        <v>256</v>
      </c>
      <c r="I33" s="22">
        <v>0</v>
      </c>
      <c r="J33" s="34"/>
    </row>
    <row r="34" spans="2:18" s="39" customFormat="1" ht="39" customHeight="1" x14ac:dyDescent="0.2">
      <c r="B34" s="140"/>
      <c r="C34" s="143" t="s">
        <v>258</v>
      </c>
      <c r="D34" s="144"/>
      <c r="E34" s="145"/>
      <c r="F34" s="25">
        <v>1000000</v>
      </c>
      <c r="G34" s="26"/>
      <c r="H34" s="27" t="s">
        <v>256</v>
      </c>
      <c r="I34" s="22">
        <v>0</v>
      </c>
      <c r="J34" s="34"/>
    </row>
    <row r="35" spans="2:18" s="39" customFormat="1" ht="39" customHeight="1" x14ac:dyDescent="0.2">
      <c r="B35" s="140"/>
      <c r="C35" s="146" t="s">
        <v>259</v>
      </c>
      <c r="D35" s="147"/>
      <c r="E35" s="147"/>
      <c r="F35" s="147"/>
      <c r="G35" s="147"/>
      <c r="H35" s="147"/>
      <c r="I35" s="28"/>
      <c r="J35" s="34"/>
    </row>
    <row r="36" spans="2:18" s="39" customFormat="1" ht="39" customHeight="1" x14ac:dyDescent="0.2">
      <c r="B36" s="95" t="s">
        <v>560</v>
      </c>
      <c r="C36" s="148" t="s">
        <v>309</v>
      </c>
      <c r="D36" s="149"/>
      <c r="E36" s="149"/>
      <c r="F36" s="149"/>
      <c r="G36" s="149"/>
      <c r="H36" s="96"/>
      <c r="I36" s="29"/>
      <c r="J36" s="34"/>
      <c r="L36" s="34"/>
    </row>
    <row r="37" spans="2:18" ht="6.95" customHeight="1" x14ac:dyDescent="0.2">
      <c r="B37" s="97"/>
      <c r="C37" s="98"/>
      <c r="D37" s="98"/>
      <c r="E37" s="99"/>
      <c r="F37" s="99"/>
      <c r="G37" s="99"/>
      <c r="H37" s="99"/>
      <c r="I37" s="100"/>
      <c r="L37" s="101"/>
      <c r="M37" s="102"/>
      <c r="N37" s="102"/>
      <c r="O37" s="102"/>
      <c r="P37" s="102"/>
      <c r="Q37" s="102"/>
      <c r="R37" s="102"/>
    </row>
    <row r="38" spans="2:18" ht="30" customHeight="1" x14ac:dyDescent="0.2">
      <c r="B38" s="124" t="s">
        <v>102</v>
      </c>
      <c r="C38" s="125"/>
      <c r="D38" s="125"/>
      <c r="E38" s="125"/>
      <c r="F38" s="125"/>
      <c r="G38" s="125"/>
      <c r="H38" s="126"/>
      <c r="I38" s="103">
        <f>SUM(I29)</f>
        <v>0</v>
      </c>
      <c r="L38" s="101"/>
      <c r="M38" s="102"/>
      <c r="N38" s="102"/>
      <c r="O38" s="102"/>
      <c r="P38" s="102"/>
      <c r="Q38" s="102"/>
      <c r="R38" s="102"/>
    </row>
    <row r="39" spans="2:18" ht="30" customHeight="1" x14ac:dyDescent="0.2">
      <c r="B39" s="124" t="s">
        <v>301</v>
      </c>
      <c r="C39" s="125"/>
      <c r="D39" s="125"/>
      <c r="E39" s="125"/>
      <c r="F39" s="125"/>
      <c r="G39" s="125"/>
      <c r="H39" s="13">
        <v>0.19</v>
      </c>
      <c r="I39" s="103">
        <f>I38*H39</f>
        <v>0</v>
      </c>
      <c r="L39" s="101"/>
      <c r="M39" s="102"/>
      <c r="N39" s="102"/>
      <c r="O39" s="102"/>
      <c r="P39" s="102"/>
      <c r="Q39" s="102"/>
      <c r="R39" s="102"/>
    </row>
    <row r="40" spans="2:18" ht="30" customHeight="1" x14ac:dyDescent="0.2">
      <c r="B40" s="124" t="s">
        <v>103</v>
      </c>
      <c r="C40" s="125"/>
      <c r="D40" s="125"/>
      <c r="E40" s="125"/>
      <c r="F40" s="125"/>
      <c r="G40" s="125"/>
      <c r="H40" s="126"/>
      <c r="I40" s="103">
        <f>I38+I39</f>
        <v>0</v>
      </c>
      <c r="L40" s="101"/>
      <c r="M40" s="102"/>
      <c r="N40" s="102"/>
      <c r="O40" s="102"/>
      <c r="P40" s="102"/>
      <c r="Q40" s="102"/>
      <c r="R40" s="102"/>
    </row>
    <row r="41" spans="2:18" ht="30" customHeight="1" x14ac:dyDescent="0.2">
      <c r="B41" s="127" t="s">
        <v>303</v>
      </c>
      <c r="C41" s="128"/>
      <c r="D41" s="128"/>
      <c r="E41" s="128"/>
      <c r="F41" s="128"/>
      <c r="G41" s="129"/>
      <c r="H41" s="14"/>
      <c r="I41" s="103">
        <f>I40*H41</f>
        <v>0</v>
      </c>
      <c r="L41" s="101"/>
      <c r="M41" s="102"/>
      <c r="N41" s="102"/>
      <c r="O41" s="102"/>
      <c r="P41" s="102"/>
      <c r="Q41" s="102"/>
      <c r="R41" s="102"/>
    </row>
    <row r="42" spans="2:18" ht="30" customHeight="1" thickBot="1" x14ac:dyDescent="0.25">
      <c r="B42" s="130" t="s">
        <v>104</v>
      </c>
      <c r="C42" s="131"/>
      <c r="D42" s="131"/>
      <c r="E42" s="131"/>
      <c r="F42" s="131"/>
      <c r="G42" s="131"/>
      <c r="H42" s="132"/>
      <c r="I42" s="104">
        <f>I40-I41</f>
        <v>0</v>
      </c>
      <c r="L42" s="101"/>
      <c r="M42" s="102"/>
      <c r="N42" s="102"/>
      <c r="O42" s="102"/>
      <c r="P42" s="102"/>
      <c r="Q42" s="102"/>
      <c r="R42" s="102"/>
    </row>
    <row r="43" spans="2:18" ht="6.95" customHeight="1" thickBot="1" x14ac:dyDescent="0.25">
      <c r="B43" s="101"/>
      <c r="C43" s="101"/>
      <c r="D43" s="101"/>
      <c r="E43" s="39"/>
      <c r="F43" s="39"/>
      <c r="G43" s="39"/>
      <c r="H43" s="39"/>
      <c r="I43" s="39"/>
    </row>
    <row r="44" spans="2:18" ht="33.6" customHeight="1" x14ac:dyDescent="0.25">
      <c r="B44" s="133" t="s">
        <v>304</v>
      </c>
      <c r="C44" s="134"/>
      <c r="D44" s="134"/>
      <c r="E44" s="134"/>
      <c r="F44" s="134"/>
      <c r="G44" s="134"/>
      <c r="H44" s="134"/>
      <c r="I44" s="135"/>
      <c r="L44" s="105"/>
      <c r="M44" s="105"/>
      <c r="N44" s="105"/>
      <c r="O44" s="105"/>
      <c r="P44" s="105"/>
      <c r="Q44" s="105"/>
      <c r="R44" s="105"/>
    </row>
    <row r="45" spans="2:18" ht="30" customHeight="1" x14ac:dyDescent="0.2">
      <c r="B45" s="106" t="s">
        <v>305</v>
      </c>
      <c r="C45" s="107">
        <v>1</v>
      </c>
      <c r="D45" s="107" t="s">
        <v>174</v>
      </c>
      <c r="E45" s="108" t="s">
        <v>306</v>
      </c>
      <c r="H45" s="15">
        <v>0</v>
      </c>
      <c r="I45" s="109">
        <f>C45*H45</f>
        <v>0</v>
      </c>
      <c r="L45" s="101"/>
      <c r="M45" s="102"/>
      <c r="N45" s="102"/>
      <c r="O45" s="102"/>
      <c r="P45" s="102"/>
      <c r="Q45" s="102"/>
      <c r="R45" s="102"/>
    </row>
    <row r="46" spans="2:18" ht="30" customHeight="1" thickBot="1" x14ac:dyDescent="0.25">
      <c r="B46" s="110" t="s">
        <v>307</v>
      </c>
      <c r="C46" s="111">
        <v>1</v>
      </c>
      <c r="D46" s="111" t="s">
        <v>174</v>
      </c>
      <c r="E46" s="112" t="s">
        <v>308</v>
      </c>
      <c r="F46" s="113"/>
      <c r="G46" s="113"/>
      <c r="H46" s="16">
        <v>0</v>
      </c>
      <c r="I46" s="114">
        <f>C46*H46</f>
        <v>0</v>
      </c>
      <c r="L46" s="101"/>
      <c r="M46" s="102"/>
      <c r="N46" s="102"/>
      <c r="O46" s="102"/>
      <c r="P46" s="102"/>
      <c r="Q46" s="102"/>
      <c r="R46" s="102"/>
    </row>
    <row r="47" spans="2:18" ht="15" customHeight="1" x14ac:dyDescent="0.2">
      <c r="E47" s="115"/>
      <c r="F47" s="115"/>
      <c r="G47" s="115"/>
      <c r="H47" s="115"/>
      <c r="I47" s="115"/>
    </row>
  </sheetData>
  <sheetProtection algorithmName="SHA-512" hashValue="H6PC6af9xwYLpbLUr77Q2pV1I+EDO4yq6XkenxPGJxVfKKpmc5D8MmEexS5OS4Dyb62jD2+4KW1g2OJvzpjSpg==" saltValue="MA6hMsmK4MNE0zrqldSnkw==" spinCount="100000" sheet="1" objects="1" scenarios="1" formatCells="0" formatColumns="0" selectLockedCells="1"/>
  <protectedRanges>
    <protectedRange password="CC3D" sqref="H45:H46" name="Bereich1_2_1"/>
    <protectedRange password="CC3D" sqref="I31:I36" name="Bereich1_5"/>
    <protectedRange password="CC3D" sqref="I30" name="Bereich1_6"/>
  </protectedRanges>
  <mergeCells count="20">
    <mergeCell ref="B13:I13"/>
    <mergeCell ref="E15:G15"/>
    <mergeCell ref="B2:I2"/>
    <mergeCell ref="B4:I4"/>
    <mergeCell ref="B5:I5"/>
    <mergeCell ref="B7:I7"/>
    <mergeCell ref="B9:C9"/>
    <mergeCell ref="D9:E10"/>
    <mergeCell ref="B31:B35"/>
    <mergeCell ref="C31:I31"/>
    <mergeCell ref="C32:E32"/>
    <mergeCell ref="C34:E34"/>
    <mergeCell ref="C35:H35"/>
    <mergeCell ref="B42:H42"/>
    <mergeCell ref="B44:I44"/>
    <mergeCell ref="C36:G36"/>
    <mergeCell ref="B38:H38"/>
    <mergeCell ref="B39:G39"/>
    <mergeCell ref="B40:H40"/>
    <mergeCell ref="B41:G41"/>
  </mergeCells>
  <phoneticPr fontId="16" type="noConversion"/>
  <pageMargins left="0.23622047244094491" right="0.23622047244094491" top="0.74803149606299213" bottom="0.74803149606299213" header="0.31496062992125984" footer="0.31496062992125984"/>
  <pageSetup paperSize="9" scale="90"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8</xdr:col>
                    <xdr:colOff>123825</xdr:colOff>
                    <xdr:row>34</xdr:row>
                    <xdr:rowOff>9525</xdr:rowOff>
                  </from>
                  <to>
                    <xdr:col>8</xdr:col>
                    <xdr:colOff>428625</xdr:colOff>
                    <xdr:row>34</xdr:row>
                    <xdr:rowOff>238125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8</xdr:col>
                    <xdr:colOff>123825</xdr:colOff>
                    <xdr:row>34</xdr:row>
                    <xdr:rowOff>238125</xdr:rowOff>
                  </from>
                  <to>
                    <xdr:col>8</xdr:col>
                    <xdr:colOff>428625</xdr:colOff>
                    <xdr:row>34</xdr:row>
                    <xdr:rowOff>361950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8</xdr:col>
                    <xdr:colOff>104775</xdr:colOff>
                    <xdr:row>35</xdr:row>
                    <xdr:rowOff>28575</xdr:rowOff>
                  </from>
                  <to>
                    <xdr:col>8</xdr:col>
                    <xdr:colOff>409575</xdr:colOff>
                    <xdr:row>35</xdr:row>
                    <xdr:rowOff>257175</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8</xdr:col>
                    <xdr:colOff>104775</xdr:colOff>
                    <xdr:row>35</xdr:row>
                    <xdr:rowOff>228600</xdr:rowOff>
                  </from>
                  <to>
                    <xdr:col>8</xdr:col>
                    <xdr:colOff>409575</xdr:colOff>
                    <xdr:row>35</xdr:row>
                    <xdr:rowOff>371475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CC"/>
    <pageSetUpPr fitToPage="1"/>
  </sheetPr>
  <dimension ref="A1:R44"/>
  <sheetViews>
    <sheetView showGridLines="0" zoomScaleNormal="100" workbookViewId="0">
      <selection activeCell="D9" sqref="D9:E10"/>
    </sheetView>
  </sheetViews>
  <sheetFormatPr baseColWidth="10" defaultRowHeight="12.75" x14ac:dyDescent="0.2"/>
  <cols>
    <col min="1" max="1" width="1.875" style="34" customWidth="1"/>
    <col min="2" max="3" width="8.625" style="35" customWidth="1"/>
    <col min="4" max="4" width="6.625" style="35" customWidth="1"/>
    <col min="5" max="5" width="50.625" style="34" customWidth="1"/>
    <col min="6" max="6" width="15.625" style="34" customWidth="1"/>
    <col min="7" max="7" width="4.625" style="34" customWidth="1"/>
    <col min="8" max="9" width="12.625" style="34" customWidth="1"/>
    <col min="10" max="10" width="1.875" style="34" customWidth="1"/>
    <col min="11" max="16384" width="11" style="34"/>
  </cols>
  <sheetData>
    <row r="1" spans="1:9" ht="11.25" customHeight="1" thickBot="1" x14ac:dyDescent="0.25"/>
    <row r="2" spans="1:9" ht="37.5" customHeight="1" x14ac:dyDescent="0.2">
      <c r="B2" s="150" t="s">
        <v>254</v>
      </c>
      <c r="C2" s="151"/>
      <c r="D2" s="151"/>
      <c r="E2" s="151"/>
      <c r="F2" s="151"/>
      <c r="G2" s="151"/>
      <c r="H2" s="151"/>
      <c r="I2" s="152"/>
    </row>
    <row r="3" spans="1:9" ht="7.5" customHeight="1" x14ac:dyDescent="0.2">
      <c r="B3" s="36"/>
      <c r="I3" s="37"/>
    </row>
    <row r="4" spans="1:9" ht="60.6" customHeight="1" x14ac:dyDescent="0.2">
      <c r="B4" s="153" t="s">
        <v>260</v>
      </c>
      <c r="C4" s="154"/>
      <c r="D4" s="154"/>
      <c r="E4" s="154"/>
      <c r="F4" s="154"/>
      <c r="G4" s="154"/>
      <c r="H4" s="154"/>
      <c r="I4" s="177"/>
    </row>
    <row r="5" spans="1:9" s="39" customFormat="1" ht="41.1" customHeight="1" x14ac:dyDescent="0.2">
      <c r="A5" s="38"/>
      <c r="B5" s="157" t="s">
        <v>561</v>
      </c>
      <c r="C5" s="158"/>
      <c r="D5" s="158"/>
      <c r="E5" s="158"/>
      <c r="F5" s="158"/>
      <c r="G5" s="158"/>
      <c r="H5" s="158"/>
      <c r="I5" s="159"/>
    </row>
    <row r="6" spans="1:9" ht="7.5" customHeight="1" x14ac:dyDescent="0.2">
      <c r="B6" s="40"/>
      <c r="C6" s="41"/>
      <c r="D6" s="41"/>
      <c r="E6" s="42"/>
      <c r="F6" s="42"/>
      <c r="G6" s="42"/>
      <c r="H6" s="42"/>
      <c r="I6" s="43"/>
    </row>
    <row r="7" spans="1:9" s="39" customFormat="1" ht="17.25" customHeight="1" x14ac:dyDescent="0.2">
      <c r="A7" s="38"/>
      <c r="B7" s="160" t="s">
        <v>261</v>
      </c>
      <c r="C7" s="178"/>
      <c r="D7" s="178"/>
      <c r="E7" s="178"/>
      <c r="F7" s="178"/>
      <c r="G7" s="178"/>
      <c r="H7" s="178"/>
      <c r="I7" s="162"/>
    </row>
    <row r="8" spans="1:9" s="39" customFormat="1" ht="10.5" customHeight="1" x14ac:dyDescent="0.2">
      <c r="A8" s="38"/>
      <c r="B8" s="44"/>
      <c r="C8" s="45"/>
      <c r="D8" s="46"/>
      <c r="E8" s="46"/>
      <c r="F8" s="47"/>
      <c r="G8" s="48"/>
      <c r="I8" s="49"/>
    </row>
    <row r="9" spans="1:9" s="39" customFormat="1" ht="18.600000000000001" customHeight="1" x14ac:dyDescent="0.2">
      <c r="A9" s="38"/>
      <c r="B9" s="179" t="s">
        <v>262</v>
      </c>
      <c r="C9" s="180"/>
      <c r="D9" s="165"/>
      <c r="E9" s="166"/>
      <c r="F9" s="50"/>
      <c r="G9" s="48"/>
      <c r="I9" s="49"/>
    </row>
    <row r="10" spans="1:9" s="39" customFormat="1" ht="18.600000000000001" customHeight="1" x14ac:dyDescent="0.2">
      <c r="A10" s="51"/>
      <c r="B10" s="52"/>
      <c r="C10" s="53"/>
      <c r="D10" s="167"/>
      <c r="E10" s="168"/>
      <c r="F10" s="54"/>
      <c r="G10" s="48"/>
      <c r="I10" s="49"/>
    </row>
    <row r="11" spans="1:9" s="39" customFormat="1" ht="10.5" customHeight="1" thickBot="1" x14ac:dyDescent="0.25">
      <c r="A11" s="38"/>
      <c r="B11" s="55"/>
      <c r="C11" s="56"/>
      <c r="D11" s="57"/>
      <c r="E11" s="58"/>
      <c r="F11" s="59"/>
      <c r="G11" s="60"/>
      <c r="H11" s="61"/>
      <c r="I11" s="62"/>
    </row>
    <row r="12" spans="1:9" s="39" customFormat="1" ht="7.5" customHeight="1" x14ac:dyDescent="0.2">
      <c r="A12" s="38"/>
      <c r="B12" s="63"/>
      <c r="C12" s="64"/>
      <c r="D12" s="64"/>
      <c r="E12" s="64"/>
      <c r="F12" s="65"/>
      <c r="G12" s="65"/>
    </row>
    <row r="13" spans="1:9" s="39" customFormat="1" ht="22.5" customHeight="1" x14ac:dyDescent="0.2">
      <c r="A13" s="51"/>
      <c r="B13" s="169" t="s">
        <v>263</v>
      </c>
      <c r="C13" s="176"/>
      <c r="D13" s="176"/>
      <c r="E13" s="176"/>
      <c r="F13" s="176"/>
      <c r="G13" s="176"/>
      <c r="H13" s="176"/>
      <c r="I13" s="176"/>
    </row>
    <row r="14" spans="1:9" s="39" customFormat="1" ht="7.5" customHeight="1" thickBot="1" x14ac:dyDescent="0.25">
      <c r="A14" s="51"/>
      <c r="B14" s="66"/>
      <c r="C14" s="67"/>
      <c r="D14" s="67"/>
      <c r="E14" s="67"/>
      <c r="F14" s="68"/>
      <c r="G14" s="69"/>
    </row>
    <row r="15" spans="1:9" ht="59.1" customHeight="1" x14ac:dyDescent="0.2">
      <c r="B15" s="71" t="s">
        <v>0</v>
      </c>
      <c r="C15" s="72" t="s">
        <v>4</v>
      </c>
      <c r="D15" s="73" t="s">
        <v>173</v>
      </c>
      <c r="E15" s="171" t="s">
        <v>264</v>
      </c>
      <c r="F15" s="172"/>
      <c r="G15" s="173"/>
      <c r="H15" s="73" t="s">
        <v>265</v>
      </c>
      <c r="I15" s="74" t="s">
        <v>266</v>
      </c>
    </row>
    <row r="16" spans="1:9" ht="33.950000000000003" customHeight="1" x14ac:dyDescent="0.2">
      <c r="B16" s="75" t="s">
        <v>562</v>
      </c>
      <c r="C16" s="76" t="s">
        <v>117</v>
      </c>
      <c r="D16" s="119"/>
      <c r="E16" s="77"/>
      <c r="F16" s="78"/>
      <c r="G16" s="78"/>
      <c r="H16" s="78"/>
      <c r="I16" s="79"/>
    </row>
    <row r="17" spans="2:18" ht="30" customHeight="1" x14ac:dyDescent="0.2">
      <c r="B17" s="80" t="s">
        <v>563</v>
      </c>
      <c r="C17" s="81">
        <v>14</v>
      </c>
      <c r="D17" s="81" t="s">
        <v>172</v>
      </c>
      <c r="E17" s="116" t="s">
        <v>3</v>
      </c>
      <c r="F17" s="83">
        <v>19300</v>
      </c>
      <c r="G17" s="84" t="s">
        <v>9</v>
      </c>
      <c r="H17" s="1"/>
      <c r="I17" s="17">
        <f t="shared" ref="I17:I25" si="0">H17*C17</f>
        <v>0</v>
      </c>
      <c r="L17" s="2"/>
      <c r="M17" s="4"/>
      <c r="N17" s="4"/>
      <c r="O17" s="4"/>
      <c r="P17" s="4"/>
      <c r="Q17" s="4"/>
      <c r="R17" s="4"/>
    </row>
    <row r="18" spans="2:18" ht="30" customHeight="1" x14ac:dyDescent="0.2">
      <c r="B18" s="80" t="s">
        <v>564</v>
      </c>
      <c r="C18" s="81">
        <v>6</v>
      </c>
      <c r="D18" s="81" t="s">
        <v>172</v>
      </c>
      <c r="E18" s="118" t="s">
        <v>6</v>
      </c>
      <c r="F18" s="83">
        <v>1300</v>
      </c>
      <c r="G18" s="84" t="s">
        <v>9</v>
      </c>
      <c r="H18" s="1"/>
      <c r="I18" s="17">
        <f t="shared" si="0"/>
        <v>0</v>
      </c>
      <c r="L18" s="2"/>
      <c r="M18" s="4"/>
      <c r="N18" s="4"/>
      <c r="O18" s="4"/>
      <c r="P18" s="4"/>
      <c r="Q18" s="4"/>
      <c r="R18" s="4"/>
    </row>
    <row r="19" spans="2:18" ht="30" customHeight="1" x14ac:dyDescent="0.2">
      <c r="B19" s="80" t="s">
        <v>565</v>
      </c>
      <c r="C19" s="81">
        <v>3</v>
      </c>
      <c r="D19" s="81" t="s">
        <v>172</v>
      </c>
      <c r="E19" s="118" t="s">
        <v>6</v>
      </c>
      <c r="F19" s="83">
        <v>2300</v>
      </c>
      <c r="G19" s="84" t="s">
        <v>9</v>
      </c>
      <c r="H19" s="1"/>
      <c r="I19" s="17">
        <f t="shared" si="0"/>
        <v>0</v>
      </c>
      <c r="L19" s="2"/>
      <c r="M19" s="4"/>
      <c r="N19" s="4"/>
      <c r="O19" s="4"/>
      <c r="P19" s="4"/>
      <c r="Q19" s="4"/>
      <c r="R19" s="4"/>
    </row>
    <row r="20" spans="2:18" ht="30" customHeight="1" x14ac:dyDescent="0.2">
      <c r="B20" s="80" t="s">
        <v>566</v>
      </c>
      <c r="C20" s="81">
        <v>2</v>
      </c>
      <c r="D20" s="81" t="s">
        <v>172</v>
      </c>
      <c r="E20" s="118" t="s">
        <v>30</v>
      </c>
      <c r="F20" s="85">
        <v>950</v>
      </c>
      <c r="G20" s="84" t="s">
        <v>9</v>
      </c>
      <c r="H20" s="1"/>
      <c r="I20" s="17">
        <f t="shared" si="0"/>
        <v>0</v>
      </c>
      <c r="L20" s="2"/>
      <c r="M20" s="4"/>
      <c r="N20" s="4"/>
      <c r="O20" s="4"/>
      <c r="P20" s="4"/>
      <c r="Q20" s="4"/>
      <c r="R20" s="4"/>
    </row>
    <row r="21" spans="2:18" ht="30" customHeight="1" x14ac:dyDescent="0.2">
      <c r="B21" s="80" t="s">
        <v>567</v>
      </c>
      <c r="C21" s="81">
        <v>6</v>
      </c>
      <c r="D21" s="81" t="s">
        <v>172</v>
      </c>
      <c r="E21" s="116" t="s">
        <v>43</v>
      </c>
      <c r="F21" s="83">
        <v>2100</v>
      </c>
      <c r="G21" s="84" t="s">
        <v>9</v>
      </c>
      <c r="H21" s="1"/>
      <c r="I21" s="17">
        <f t="shared" si="0"/>
        <v>0</v>
      </c>
      <c r="L21" s="2"/>
      <c r="M21" s="4"/>
      <c r="N21" s="4"/>
      <c r="O21" s="4"/>
      <c r="P21" s="4"/>
      <c r="Q21" s="4"/>
      <c r="R21" s="4"/>
    </row>
    <row r="22" spans="2:18" ht="30" customHeight="1" x14ac:dyDescent="0.2">
      <c r="B22" s="80" t="s">
        <v>568</v>
      </c>
      <c r="C22" s="81">
        <v>6</v>
      </c>
      <c r="D22" s="81" t="s">
        <v>172</v>
      </c>
      <c r="E22" s="116" t="s">
        <v>106</v>
      </c>
      <c r="F22" s="83">
        <v>650</v>
      </c>
      <c r="G22" s="84" t="s">
        <v>9</v>
      </c>
      <c r="H22" s="1"/>
      <c r="I22" s="17">
        <f t="shared" si="0"/>
        <v>0</v>
      </c>
      <c r="L22" s="2"/>
      <c r="M22" s="4"/>
      <c r="N22" s="4"/>
      <c r="O22" s="4"/>
      <c r="P22" s="4"/>
      <c r="Q22" s="4"/>
      <c r="R22" s="4"/>
    </row>
    <row r="23" spans="2:18" ht="30" customHeight="1" x14ac:dyDescent="0.2">
      <c r="B23" s="80" t="s">
        <v>569</v>
      </c>
      <c r="C23" s="81">
        <v>6</v>
      </c>
      <c r="D23" s="81" t="s">
        <v>172</v>
      </c>
      <c r="E23" s="116" t="s">
        <v>76</v>
      </c>
      <c r="F23" s="83">
        <v>1600</v>
      </c>
      <c r="G23" s="84" t="s">
        <v>9</v>
      </c>
      <c r="H23" s="1"/>
      <c r="I23" s="17">
        <f t="shared" si="0"/>
        <v>0</v>
      </c>
      <c r="L23" s="2"/>
      <c r="M23" s="4"/>
      <c r="N23" s="4"/>
      <c r="O23" s="4"/>
      <c r="P23" s="4"/>
      <c r="Q23" s="4"/>
      <c r="R23" s="4"/>
    </row>
    <row r="24" spans="2:18" ht="30" customHeight="1" x14ac:dyDescent="0.2">
      <c r="B24" s="80" t="s">
        <v>570</v>
      </c>
      <c r="C24" s="81">
        <v>70</v>
      </c>
      <c r="D24" s="81" t="s">
        <v>1</v>
      </c>
      <c r="E24" s="116" t="s">
        <v>7</v>
      </c>
      <c r="F24" s="83"/>
      <c r="G24" s="84"/>
      <c r="H24" s="1"/>
      <c r="I24" s="17">
        <f t="shared" si="0"/>
        <v>0</v>
      </c>
      <c r="L24" s="2"/>
      <c r="M24" s="4"/>
      <c r="N24" s="4"/>
      <c r="O24" s="4"/>
      <c r="P24" s="4"/>
      <c r="Q24" s="4"/>
      <c r="R24" s="4"/>
    </row>
    <row r="25" spans="2:18" ht="30" customHeight="1" x14ac:dyDescent="0.2">
      <c r="B25" s="80" t="s">
        <v>571</v>
      </c>
      <c r="C25" s="81">
        <v>1</v>
      </c>
      <c r="D25" s="81" t="s">
        <v>172</v>
      </c>
      <c r="E25" s="116" t="s">
        <v>8</v>
      </c>
      <c r="F25" s="83">
        <v>400</v>
      </c>
      <c r="G25" s="84" t="s">
        <v>9</v>
      </c>
      <c r="H25" s="1"/>
      <c r="I25" s="17">
        <f t="shared" si="0"/>
        <v>0</v>
      </c>
      <c r="L25" s="2"/>
      <c r="M25" s="4"/>
      <c r="N25" s="4"/>
      <c r="O25" s="4"/>
      <c r="P25" s="4"/>
      <c r="Q25" s="4"/>
      <c r="R25" s="4"/>
    </row>
    <row r="26" spans="2:18" s="90" customFormat="1" ht="30" customHeight="1" x14ac:dyDescent="0.25">
      <c r="B26" s="86" t="s">
        <v>189</v>
      </c>
      <c r="C26" s="87"/>
      <c r="D26" s="87"/>
      <c r="E26" s="88" t="str">
        <f>C16</f>
        <v>Bürgerpark Katzenkuhle, Graudenzer Weg</v>
      </c>
      <c r="F26" s="89"/>
      <c r="G26" s="89"/>
      <c r="H26" s="89"/>
      <c r="I26" s="32">
        <f>SUM(I17:I25)</f>
        <v>0</v>
      </c>
      <c r="L26" s="30"/>
      <c r="M26" s="31"/>
      <c r="N26" s="31"/>
      <c r="O26" s="31"/>
      <c r="P26" s="31"/>
      <c r="Q26" s="31"/>
      <c r="R26" s="31"/>
    </row>
    <row r="27" spans="2:18" ht="33.950000000000003" customHeight="1" x14ac:dyDescent="0.2">
      <c r="B27" s="75" t="s">
        <v>572</v>
      </c>
      <c r="C27" s="91" t="s">
        <v>418</v>
      </c>
      <c r="D27" s="78"/>
      <c r="E27" s="78"/>
      <c r="F27" s="78"/>
      <c r="G27" s="78"/>
      <c r="H27" s="78"/>
      <c r="I27" s="79"/>
    </row>
    <row r="28" spans="2:18" s="39" customFormat="1" ht="39" customHeight="1" x14ac:dyDescent="0.2">
      <c r="B28" s="139" t="s">
        <v>573</v>
      </c>
      <c r="C28" s="141" t="s">
        <v>255</v>
      </c>
      <c r="D28" s="141"/>
      <c r="E28" s="141"/>
      <c r="F28" s="141"/>
      <c r="G28" s="141"/>
      <c r="H28" s="141"/>
      <c r="I28" s="142"/>
      <c r="J28" s="34"/>
    </row>
    <row r="29" spans="2:18" s="39" customFormat="1" ht="39" customHeight="1" x14ac:dyDescent="0.2">
      <c r="B29" s="140"/>
      <c r="C29" s="143" t="s">
        <v>257</v>
      </c>
      <c r="D29" s="144"/>
      <c r="E29" s="145"/>
      <c r="F29" s="19">
        <v>5000000</v>
      </c>
      <c r="G29" s="20"/>
      <c r="H29" s="21" t="s">
        <v>256</v>
      </c>
      <c r="I29" s="22">
        <v>0</v>
      </c>
      <c r="J29" s="34"/>
    </row>
    <row r="30" spans="2:18" s="39" customFormat="1" ht="39" customHeight="1" x14ac:dyDescent="0.2">
      <c r="B30" s="140"/>
      <c r="C30" s="92"/>
      <c r="D30" s="93"/>
      <c r="E30" s="94"/>
      <c r="F30" s="23">
        <v>3000000</v>
      </c>
      <c r="G30" s="20"/>
      <c r="H30" s="24" t="s">
        <v>256</v>
      </c>
      <c r="I30" s="22">
        <v>0</v>
      </c>
      <c r="J30" s="34"/>
    </row>
    <row r="31" spans="2:18" s="39" customFormat="1" ht="39" customHeight="1" x14ac:dyDescent="0.2">
      <c r="B31" s="140"/>
      <c r="C31" s="143" t="s">
        <v>258</v>
      </c>
      <c r="D31" s="144"/>
      <c r="E31" s="145"/>
      <c r="F31" s="25">
        <v>1000000</v>
      </c>
      <c r="G31" s="26"/>
      <c r="H31" s="27" t="s">
        <v>256</v>
      </c>
      <c r="I31" s="22">
        <v>0</v>
      </c>
      <c r="J31" s="34"/>
    </row>
    <row r="32" spans="2:18" s="39" customFormat="1" ht="39" customHeight="1" x14ac:dyDescent="0.2">
      <c r="B32" s="140"/>
      <c r="C32" s="146" t="s">
        <v>259</v>
      </c>
      <c r="D32" s="147"/>
      <c r="E32" s="147"/>
      <c r="F32" s="147"/>
      <c r="G32" s="147"/>
      <c r="H32" s="147"/>
      <c r="I32" s="28"/>
      <c r="J32" s="34"/>
    </row>
    <row r="33" spans="2:18" s="39" customFormat="1" ht="39" customHeight="1" x14ac:dyDescent="0.2">
      <c r="B33" s="95" t="s">
        <v>574</v>
      </c>
      <c r="C33" s="148" t="s">
        <v>309</v>
      </c>
      <c r="D33" s="149"/>
      <c r="E33" s="149"/>
      <c r="F33" s="149"/>
      <c r="G33" s="149"/>
      <c r="H33" s="96"/>
      <c r="I33" s="29"/>
      <c r="J33" s="34"/>
      <c r="L33" s="34"/>
    </row>
    <row r="34" spans="2:18" ht="6.95" customHeight="1" x14ac:dyDescent="0.2">
      <c r="B34" s="97"/>
      <c r="C34" s="98"/>
      <c r="D34" s="98"/>
      <c r="E34" s="99"/>
      <c r="F34" s="99"/>
      <c r="G34" s="99"/>
      <c r="H34" s="99"/>
      <c r="I34" s="100"/>
      <c r="L34" s="101"/>
      <c r="M34" s="102"/>
      <c r="N34" s="102"/>
      <c r="O34" s="102"/>
      <c r="P34" s="102"/>
      <c r="Q34" s="102"/>
      <c r="R34" s="102"/>
    </row>
    <row r="35" spans="2:18" ht="30" customHeight="1" x14ac:dyDescent="0.2">
      <c r="B35" s="124" t="s">
        <v>107</v>
      </c>
      <c r="C35" s="125"/>
      <c r="D35" s="125"/>
      <c r="E35" s="125"/>
      <c r="F35" s="125"/>
      <c r="G35" s="125"/>
      <c r="H35" s="126"/>
      <c r="I35" s="103">
        <f>SUM(I26)</f>
        <v>0</v>
      </c>
      <c r="L35" s="101"/>
      <c r="M35" s="102"/>
      <c r="N35" s="102"/>
      <c r="O35" s="102"/>
      <c r="P35" s="102"/>
      <c r="Q35" s="102"/>
      <c r="R35" s="102"/>
    </row>
    <row r="36" spans="2:18" ht="30" customHeight="1" x14ac:dyDescent="0.2">
      <c r="B36" s="124" t="s">
        <v>301</v>
      </c>
      <c r="C36" s="125"/>
      <c r="D36" s="125"/>
      <c r="E36" s="125"/>
      <c r="F36" s="125"/>
      <c r="G36" s="125"/>
      <c r="H36" s="13">
        <v>0.19</v>
      </c>
      <c r="I36" s="103">
        <f>I35*H36</f>
        <v>0</v>
      </c>
      <c r="L36" s="101"/>
      <c r="M36" s="102"/>
      <c r="N36" s="102"/>
      <c r="O36" s="102"/>
      <c r="P36" s="102"/>
      <c r="Q36" s="102"/>
      <c r="R36" s="102"/>
    </row>
    <row r="37" spans="2:18" ht="30" customHeight="1" x14ac:dyDescent="0.2">
      <c r="B37" s="124" t="s">
        <v>108</v>
      </c>
      <c r="C37" s="125"/>
      <c r="D37" s="125"/>
      <c r="E37" s="125"/>
      <c r="F37" s="125"/>
      <c r="G37" s="125"/>
      <c r="H37" s="126"/>
      <c r="I37" s="103">
        <f>I35+I36</f>
        <v>0</v>
      </c>
      <c r="L37" s="101"/>
      <c r="M37" s="102"/>
      <c r="N37" s="102"/>
      <c r="O37" s="102"/>
      <c r="P37" s="102"/>
      <c r="Q37" s="102"/>
      <c r="R37" s="102"/>
    </row>
    <row r="38" spans="2:18" ht="30" customHeight="1" x14ac:dyDescent="0.2">
      <c r="B38" s="127" t="s">
        <v>303</v>
      </c>
      <c r="C38" s="128"/>
      <c r="D38" s="128"/>
      <c r="E38" s="128"/>
      <c r="F38" s="128"/>
      <c r="G38" s="129"/>
      <c r="H38" s="14"/>
      <c r="I38" s="103">
        <f>I37*H38</f>
        <v>0</v>
      </c>
      <c r="L38" s="101"/>
      <c r="M38" s="102"/>
      <c r="N38" s="102"/>
      <c r="O38" s="102"/>
      <c r="P38" s="102"/>
      <c r="Q38" s="102"/>
      <c r="R38" s="102"/>
    </row>
    <row r="39" spans="2:18" ht="30" customHeight="1" thickBot="1" x14ac:dyDescent="0.25">
      <c r="B39" s="130" t="s">
        <v>109</v>
      </c>
      <c r="C39" s="131"/>
      <c r="D39" s="131"/>
      <c r="E39" s="131"/>
      <c r="F39" s="131"/>
      <c r="G39" s="131"/>
      <c r="H39" s="132"/>
      <c r="I39" s="104">
        <f>I37-I38</f>
        <v>0</v>
      </c>
      <c r="L39" s="101"/>
      <c r="M39" s="102"/>
      <c r="N39" s="102"/>
      <c r="O39" s="102"/>
      <c r="P39" s="102"/>
      <c r="Q39" s="102"/>
      <c r="R39" s="102"/>
    </row>
    <row r="40" spans="2:18" ht="6.95" customHeight="1" thickBot="1" x14ac:dyDescent="0.25">
      <c r="B40" s="101"/>
      <c r="C40" s="101"/>
      <c r="D40" s="101"/>
      <c r="E40" s="39"/>
      <c r="F40" s="39"/>
      <c r="G40" s="39"/>
      <c r="H40" s="39"/>
      <c r="I40" s="39"/>
    </row>
    <row r="41" spans="2:18" ht="33.6" customHeight="1" x14ac:dyDescent="0.25">
      <c r="B41" s="133" t="s">
        <v>304</v>
      </c>
      <c r="C41" s="134"/>
      <c r="D41" s="134"/>
      <c r="E41" s="134"/>
      <c r="F41" s="134"/>
      <c r="G41" s="134"/>
      <c r="H41" s="134"/>
      <c r="I41" s="135"/>
      <c r="L41" s="105"/>
      <c r="M41" s="105"/>
      <c r="N41" s="105"/>
      <c r="O41" s="105"/>
      <c r="P41" s="105"/>
      <c r="Q41" s="105"/>
      <c r="R41" s="105"/>
    </row>
    <row r="42" spans="2:18" ht="30" customHeight="1" x14ac:dyDescent="0.2">
      <c r="B42" s="106" t="s">
        <v>305</v>
      </c>
      <c r="C42" s="107">
        <v>1</v>
      </c>
      <c r="D42" s="107" t="s">
        <v>174</v>
      </c>
      <c r="E42" s="108" t="s">
        <v>306</v>
      </c>
      <c r="H42" s="15">
        <v>0</v>
      </c>
      <c r="I42" s="109">
        <f>C42*H42</f>
        <v>0</v>
      </c>
      <c r="L42" s="101"/>
      <c r="M42" s="102"/>
      <c r="N42" s="102"/>
      <c r="O42" s="102"/>
      <c r="P42" s="102"/>
      <c r="Q42" s="102"/>
      <c r="R42" s="102"/>
    </row>
    <row r="43" spans="2:18" ht="30" customHeight="1" thickBot="1" x14ac:dyDescent="0.25">
      <c r="B43" s="110" t="s">
        <v>307</v>
      </c>
      <c r="C43" s="111">
        <v>1</v>
      </c>
      <c r="D43" s="111" t="s">
        <v>174</v>
      </c>
      <c r="E43" s="112" t="s">
        <v>308</v>
      </c>
      <c r="F43" s="113"/>
      <c r="G43" s="113"/>
      <c r="H43" s="16">
        <v>0</v>
      </c>
      <c r="I43" s="114">
        <f>C43*H43</f>
        <v>0</v>
      </c>
      <c r="L43" s="101"/>
      <c r="M43" s="102"/>
      <c r="N43" s="102"/>
      <c r="O43" s="102"/>
      <c r="P43" s="102"/>
      <c r="Q43" s="102"/>
      <c r="R43" s="102"/>
    </row>
    <row r="44" spans="2:18" ht="15" customHeight="1" x14ac:dyDescent="0.2">
      <c r="E44" s="115"/>
      <c r="F44" s="115"/>
      <c r="G44" s="115"/>
      <c r="H44" s="115"/>
      <c r="I44" s="115"/>
    </row>
  </sheetData>
  <sheetProtection algorithmName="SHA-512" hashValue="3kMiWhR9Etng7CZRqhKRjtuvDeePmqsTjYGT5LkFFkEMhy1hXmOUGqEcuOONH+Z03BHtpJG9CBXDe976CiABGw==" saltValue="hqprGgb1W9HnJeyA9SzBXQ==" spinCount="100000" sheet="1" objects="1" scenarios="1" formatCells="0" formatColumns="0" selectLockedCells="1"/>
  <protectedRanges>
    <protectedRange password="CC3D" sqref="H42:H43" name="Bereich1_2_1"/>
    <protectedRange password="CC3D" sqref="I28:I33" name="Bereich1_5"/>
    <protectedRange password="CC3D" sqref="I27" name="Bereich1_6"/>
  </protectedRanges>
  <mergeCells count="20">
    <mergeCell ref="B13:I13"/>
    <mergeCell ref="E15:G15"/>
    <mergeCell ref="B2:I2"/>
    <mergeCell ref="B4:I4"/>
    <mergeCell ref="B5:I5"/>
    <mergeCell ref="B7:I7"/>
    <mergeCell ref="B9:C9"/>
    <mergeCell ref="D9:E10"/>
    <mergeCell ref="B28:B32"/>
    <mergeCell ref="C28:I28"/>
    <mergeCell ref="C29:E29"/>
    <mergeCell ref="C31:E31"/>
    <mergeCell ref="C32:H32"/>
    <mergeCell ref="B39:H39"/>
    <mergeCell ref="B41:I41"/>
    <mergeCell ref="C33:G33"/>
    <mergeCell ref="B35:H35"/>
    <mergeCell ref="B36:G36"/>
    <mergeCell ref="B37:H37"/>
    <mergeCell ref="B38:G38"/>
  </mergeCells>
  <phoneticPr fontId="16" type="noConversion"/>
  <pageMargins left="0.23622047244094491" right="0.23622047244094491" top="0.74803149606299213" bottom="0.74803149606299213" header="0.31496062992125984" footer="0.31496062992125984"/>
  <pageSetup paperSize="9" scale="90"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8</xdr:col>
                    <xdr:colOff>123825</xdr:colOff>
                    <xdr:row>31</xdr:row>
                    <xdr:rowOff>9525</xdr:rowOff>
                  </from>
                  <to>
                    <xdr:col>8</xdr:col>
                    <xdr:colOff>428625</xdr:colOff>
                    <xdr:row>31</xdr:row>
                    <xdr:rowOff>238125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8</xdr:col>
                    <xdr:colOff>123825</xdr:colOff>
                    <xdr:row>31</xdr:row>
                    <xdr:rowOff>238125</xdr:rowOff>
                  </from>
                  <to>
                    <xdr:col>8</xdr:col>
                    <xdr:colOff>428625</xdr:colOff>
                    <xdr:row>31</xdr:row>
                    <xdr:rowOff>361950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8</xdr:col>
                    <xdr:colOff>104775</xdr:colOff>
                    <xdr:row>32</xdr:row>
                    <xdr:rowOff>28575</xdr:rowOff>
                  </from>
                  <to>
                    <xdr:col>8</xdr:col>
                    <xdr:colOff>409575</xdr:colOff>
                    <xdr:row>32</xdr:row>
                    <xdr:rowOff>257175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8</xdr:col>
                    <xdr:colOff>104775</xdr:colOff>
                    <xdr:row>32</xdr:row>
                    <xdr:rowOff>228600</xdr:rowOff>
                  </from>
                  <to>
                    <xdr:col>8</xdr:col>
                    <xdr:colOff>409575</xdr:colOff>
                    <xdr:row>32</xdr:row>
                    <xdr:rowOff>371475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CC"/>
    <pageSetUpPr fitToPage="1"/>
  </sheetPr>
  <dimension ref="A1:R46"/>
  <sheetViews>
    <sheetView showGridLines="0" zoomScaleNormal="100" workbookViewId="0">
      <selection activeCell="D9" sqref="D9:E10"/>
    </sheetView>
  </sheetViews>
  <sheetFormatPr baseColWidth="10" defaultRowHeight="12.75" x14ac:dyDescent="0.2"/>
  <cols>
    <col min="1" max="1" width="1.875" style="34" customWidth="1"/>
    <col min="2" max="3" width="8.625" style="35" customWidth="1"/>
    <col min="4" max="4" width="6.625" style="35" customWidth="1"/>
    <col min="5" max="5" width="50.625" style="34" customWidth="1"/>
    <col min="6" max="6" width="15.625" style="34" customWidth="1"/>
    <col min="7" max="7" width="4.625" style="34" customWidth="1"/>
    <col min="8" max="9" width="12.625" style="34" customWidth="1"/>
    <col min="10" max="10" width="1.875" style="34" customWidth="1"/>
    <col min="11" max="16384" width="11" style="34"/>
  </cols>
  <sheetData>
    <row r="1" spans="1:9" ht="11.25" customHeight="1" thickBot="1" x14ac:dyDescent="0.25"/>
    <row r="2" spans="1:9" ht="37.5" customHeight="1" x14ac:dyDescent="0.2">
      <c r="B2" s="150" t="s">
        <v>254</v>
      </c>
      <c r="C2" s="151"/>
      <c r="D2" s="151"/>
      <c r="E2" s="151"/>
      <c r="F2" s="151"/>
      <c r="G2" s="151"/>
      <c r="H2" s="151"/>
      <c r="I2" s="152"/>
    </row>
    <row r="3" spans="1:9" ht="7.5" customHeight="1" x14ac:dyDescent="0.2">
      <c r="B3" s="36"/>
      <c r="I3" s="37"/>
    </row>
    <row r="4" spans="1:9" ht="60.6" customHeight="1" x14ac:dyDescent="0.2">
      <c r="B4" s="153" t="s">
        <v>260</v>
      </c>
      <c r="C4" s="154"/>
      <c r="D4" s="154"/>
      <c r="E4" s="154"/>
      <c r="F4" s="154"/>
      <c r="G4" s="154"/>
      <c r="H4" s="154"/>
      <c r="I4" s="177"/>
    </row>
    <row r="5" spans="1:9" s="39" customFormat="1" ht="41.1" customHeight="1" x14ac:dyDescent="0.2">
      <c r="A5" s="38"/>
      <c r="B5" s="157" t="s">
        <v>575</v>
      </c>
      <c r="C5" s="158"/>
      <c r="D5" s="158"/>
      <c r="E5" s="158"/>
      <c r="F5" s="158"/>
      <c r="G5" s="158"/>
      <c r="H5" s="158"/>
      <c r="I5" s="159"/>
    </row>
    <row r="6" spans="1:9" ht="7.5" customHeight="1" x14ac:dyDescent="0.2">
      <c r="B6" s="40"/>
      <c r="C6" s="41"/>
      <c r="D6" s="41"/>
      <c r="E6" s="42"/>
      <c r="F6" s="42"/>
      <c r="G6" s="42"/>
      <c r="H6" s="42"/>
      <c r="I6" s="43"/>
    </row>
    <row r="7" spans="1:9" s="39" customFormat="1" ht="17.25" customHeight="1" x14ac:dyDescent="0.2">
      <c r="A7" s="38"/>
      <c r="B7" s="160" t="s">
        <v>261</v>
      </c>
      <c r="C7" s="178"/>
      <c r="D7" s="178"/>
      <c r="E7" s="178"/>
      <c r="F7" s="178"/>
      <c r="G7" s="178"/>
      <c r="H7" s="178"/>
      <c r="I7" s="162"/>
    </row>
    <row r="8" spans="1:9" s="39" customFormat="1" ht="10.5" customHeight="1" x14ac:dyDescent="0.2">
      <c r="A8" s="38"/>
      <c r="B8" s="44"/>
      <c r="C8" s="45"/>
      <c r="D8" s="46"/>
      <c r="E8" s="46"/>
      <c r="F8" s="47"/>
      <c r="G8" s="48"/>
      <c r="I8" s="49"/>
    </row>
    <row r="9" spans="1:9" s="39" customFormat="1" ht="18.600000000000001" customHeight="1" x14ac:dyDescent="0.2">
      <c r="A9" s="38"/>
      <c r="B9" s="179" t="s">
        <v>262</v>
      </c>
      <c r="C9" s="180"/>
      <c r="D9" s="165"/>
      <c r="E9" s="166"/>
      <c r="F9" s="50"/>
      <c r="G9" s="48"/>
      <c r="I9" s="49"/>
    </row>
    <row r="10" spans="1:9" s="39" customFormat="1" ht="18.600000000000001" customHeight="1" x14ac:dyDescent="0.2">
      <c r="A10" s="51"/>
      <c r="B10" s="52"/>
      <c r="C10" s="53"/>
      <c r="D10" s="167"/>
      <c r="E10" s="168"/>
      <c r="F10" s="54"/>
      <c r="G10" s="48"/>
      <c r="I10" s="49"/>
    </row>
    <row r="11" spans="1:9" s="39" customFormat="1" ht="10.5" customHeight="1" thickBot="1" x14ac:dyDescent="0.25">
      <c r="A11" s="38"/>
      <c r="B11" s="55"/>
      <c r="C11" s="56"/>
      <c r="D11" s="57"/>
      <c r="E11" s="58"/>
      <c r="F11" s="59"/>
      <c r="G11" s="60"/>
      <c r="H11" s="61"/>
      <c r="I11" s="62"/>
    </row>
    <row r="12" spans="1:9" s="39" customFormat="1" ht="7.5" customHeight="1" x14ac:dyDescent="0.2">
      <c r="A12" s="38"/>
      <c r="B12" s="63"/>
      <c r="C12" s="64"/>
      <c r="D12" s="64"/>
      <c r="E12" s="64"/>
      <c r="F12" s="65"/>
      <c r="G12" s="65"/>
    </row>
    <row r="13" spans="1:9" s="39" customFormat="1" ht="22.5" customHeight="1" x14ac:dyDescent="0.2">
      <c r="A13" s="51"/>
      <c r="B13" s="169" t="s">
        <v>263</v>
      </c>
      <c r="C13" s="176"/>
      <c r="D13" s="176"/>
      <c r="E13" s="176"/>
      <c r="F13" s="176"/>
      <c r="G13" s="176"/>
      <c r="H13" s="176"/>
      <c r="I13" s="176"/>
    </row>
    <row r="14" spans="1:9" s="39" customFormat="1" ht="7.5" customHeight="1" thickBot="1" x14ac:dyDescent="0.25">
      <c r="A14" s="51"/>
      <c r="B14" s="66"/>
      <c r="C14" s="67"/>
      <c r="D14" s="67"/>
      <c r="E14" s="67"/>
      <c r="F14" s="68"/>
      <c r="G14" s="69"/>
    </row>
    <row r="15" spans="1:9" ht="59.1" customHeight="1" x14ac:dyDescent="0.2">
      <c r="B15" s="71" t="s">
        <v>0</v>
      </c>
      <c r="C15" s="72" t="s">
        <v>4</v>
      </c>
      <c r="D15" s="73" t="s">
        <v>173</v>
      </c>
      <c r="E15" s="171" t="s">
        <v>264</v>
      </c>
      <c r="F15" s="172"/>
      <c r="G15" s="173"/>
      <c r="H15" s="73" t="s">
        <v>265</v>
      </c>
      <c r="I15" s="74" t="s">
        <v>266</v>
      </c>
    </row>
    <row r="16" spans="1:9" ht="33.950000000000003" customHeight="1" x14ac:dyDescent="0.2">
      <c r="B16" s="75" t="s">
        <v>576</v>
      </c>
      <c r="C16" s="76" t="s">
        <v>116</v>
      </c>
      <c r="D16" s="119"/>
      <c r="E16" s="77"/>
      <c r="F16" s="78"/>
      <c r="G16" s="78"/>
      <c r="H16" s="78"/>
      <c r="I16" s="79"/>
    </row>
    <row r="17" spans="2:18" ht="30" customHeight="1" x14ac:dyDescent="0.2">
      <c r="B17" s="80" t="s">
        <v>577</v>
      </c>
      <c r="C17" s="81">
        <v>14</v>
      </c>
      <c r="D17" s="81" t="s">
        <v>172</v>
      </c>
      <c r="E17" s="116" t="s">
        <v>3</v>
      </c>
      <c r="F17" s="83">
        <v>10900</v>
      </c>
      <c r="G17" s="84" t="s">
        <v>9</v>
      </c>
      <c r="H17" s="1"/>
      <c r="I17" s="17">
        <f t="shared" ref="I17:I27" si="0">H17*C17</f>
        <v>0</v>
      </c>
      <c r="L17" s="2"/>
      <c r="M17" s="4"/>
      <c r="N17" s="4"/>
      <c r="O17" s="4"/>
      <c r="P17" s="4"/>
      <c r="Q17" s="4"/>
      <c r="R17" s="4"/>
    </row>
    <row r="18" spans="2:18" ht="38.1" customHeight="1" x14ac:dyDescent="0.2">
      <c r="B18" s="80" t="s">
        <v>578</v>
      </c>
      <c r="C18" s="81">
        <v>6</v>
      </c>
      <c r="D18" s="81" t="s">
        <v>172</v>
      </c>
      <c r="E18" s="82" t="s">
        <v>202</v>
      </c>
      <c r="F18" s="83">
        <v>1900</v>
      </c>
      <c r="G18" s="84" t="s">
        <v>9</v>
      </c>
      <c r="H18" s="1"/>
      <c r="I18" s="17">
        <f t="shared" si="0"/>
        <v>0</v>
      </c>
      <c r="L18" s="2"/>
      <c r="M18" s="4"/>
      <c r="N18" s="4"/>
      <c r="O18" s="4"/>
      <c r="P18" s="4"/>
      <c r="Q18" s="4"/>
      <c r="R18" s="4"/>
    </row>
    <row r="19" spans="2:18" ht="30" customHeight="1" x14ac:dyDescent="0.2">
      <c r="B19" s="80" t="s">
        <v>579</v>
      </c>
      <c r="C19" s="81">
        <v>3</v>
      </c>
      <c r="D19" s="81" t="s">
        <v>172</v>
      </c>
      <c r="E19" s="118" t="s">
        <v>6</v>
      </c>
      <c r="F19" s="83">
        <v>1400</v>
      </c>
      <c r="G19" s="84" t="s">
        <v>9</v>
      </c>
      <c r="H19" s="1"/>
      <c r="I19" s="17">
        <f t="shared" si="0"/>
        <v>0</v>
      </c>
      <c r="L19" s="2"/>
      <c r="M19" s="4"/>
      <c r="N19" s="4"/>
      <c r="O19" s="4"/>
      <c r="P19" s="4"/>
      <c r="Q19" s="4"/>
      <c r="R19" s="4"/>
    </row>
    <row r="20" spans="2:18" ht="30" customHeight="1" x14ac:dyDescent="0.2">
      <c r="B20" s="80" t="s">
        <v>580</v>
      </c>
      <c r="C20" s="81">
        <v>1</v>
      </c>
      <c r="D20" s="81" t="s">
        <v>172</v>
      </c>
      <c r="E20" s="82" t="s">
        <v>187</v>
      </c>
      <c r="F20" s="85">
        <v>550</v>
      </c>
      <c r="G20" s="84" t="s">
        <v>9</v>
      </c>
      <c r="H20" s="1"/>
      <c r="I20" s="17">
        <f t="shared" si="0"/>
        <v>0</v>
      </c>
      <c r="L20" s="2"/>
      <c r="M20" s="4"/>
      <c r="N20" s="4"/>
      <c r="O20" s="4"/>
      <c r="P20" s="4"/>
      <c r="Q20" s="4"/>
      <c r="R20" s="4"/>
    </row>
    <row r="21" spans="2:18" ht="30" customHeight="1" x14ac:dyDescent="0.2">
      <c r="B21" s="80" t="s">
        <v>581</v>
      </c>
      <c r="C21" s="81">
        <v>2</v>
      </c>
      <c r="D21" s="81" t="s">
        <v>172</v>
      </c>
      <c r="E21" s="116" t="s">
        <v>30</v>
      </c>
      <c r="F21" s="83">
        <v>650</v>
      </c>
      <c r="G21" s="84" t="s">
        <v>9</v>
      </c>
      <c r="H21" s="1"/>
      <c r="I21" s="17">
        <f t="shared" si="0"/>
        <v>0</v>
      </c>
      <c r="L21" s="2"/>
      <c r="M21" s="4"/>
      <c r="N21" s="4"/>
      <c r="O21" s="4"/>
      <c r="P21" s="4"/>
      <c r="Q21" s="4"/>
      <c r="R21" s="4"/>
    </row>
    <row r="22" spans="2:18" ht="38.1" customHeight="1" x14ac:dyDescent="0.2">
      <c r="B22" s="80" t="s">
        <v>582</v>
      </c>
      <c r="C22" s="81">
        <v>8</v>
      </c>
      <c r="D22" s="81" t="s">
        <v>172</v>
      </c>
      <c r="E22" s="82" t="s">
        <v>253</v>
      </c>
      <c r="F22" s="83">
        <v>4</v>
      </c>
      <c r="G22" s="84" t="s">
        <v>55</v>
      </c>
      <c r="H22" s="1"/>
      <c r="I22" s="17">
        <f t="shared" si="0"/>
        <v>0</v>
      </c>
      <c r="L22" s="2"/>
      <c r="M22" s="4"/>
      <c r="N22" s="4"/>
      <c r="O22" s="4"/>
      <c r="P22" s="4"/>
      <c r="Q22" s="4"/>
      <c r="R22" s="4"/>
    </row>
    <row r="23" spans="2:18" ht="30" customHeight="1" x14ac:dyDescent="0.2">
      <c r="B23" s="80" t="s">
        <v>583</v>
      </c>
      <c r="C23" s="81">
        <v>8</v>
      </c>
      <c r="D23" s="81" t="s">
        <v>172</v>
      </c>
      <c r="E23" s="116" t="s">
        <v>43</v>
      </c>
      <c r="F23" s="83">
        <v>650</v>
      </c>
      <c r="G23" s="84" t="s">
        <v>9</v>
      </c>
      <c r="H23" s="1"/>
      <c r="I23" s="17">
        <f t="shared" si="0"/>
        <v>0</v>
      </c>
      <c r="L23" s="2"/>
      <c r="M23" s="4"/>
      <c r="N23" s="4"/>
      <c r="O23" s="4"/>
      <c r="P23" s="4"/>
      <c r="Q23" s="4"/>
      <c r="R23" s="4"/>
    </row>
    <row r="24" spans="2:18" ht="60" customHeight="1" x14ac:dyDescent="0.2">
      <c r="B24" s="80" t="s">
        <v>584</v>
      </c>
      <c r="C24" s="81">
        <v>2</v>
      </c>
      <c r="D24" s="81" t="s">
        <v>172</v>
      </c>
      <c r="E24" s="120" t="s">
        <v>214</v>
      </c>
      <c r="F24" s="83">
        <v>3</v>
      </c>
      <c r="G24" s="84" t="s">
        <v>92</v>
      </c>
      <c r="H24" s="1"/>
      <c r="I24" s="17">
        <f t="shared" si="0"/>
        <v>0</v>
      </c>
      <c r="L24" s="2"/>
      <c r="M24" s="4"/>
      <c r="N24" s="4"/>
      <c r="O24" s="4"/>
      <c r="P24" s="4"/>
      <c r="Q24" s="4"/>
      <c r="R24" s="4"/>
    </row>
    <row r="25" spans="2:18" ht="39.950000000000003" customHeight="1" x14ac:dyDescent="0.2">
      <c r="B25" s="80" t="s">
        <v>585</v>
      </c>
      <c r="C25" s="81">
        <v>2</v>
      </c>
      <c r="D25" s="81" t="s">
        <v>172</v>
      </c>
      <c r="E25" s="82" t="s">
        <v>203</v>
      </c>
      <c r="F25" s="83">
        <v>8</v>
      </c>
      <c r="G25" s="84" t="s">
        <v>55</v>
      </c>
      <c r="H25" s="1"/>
      <c r="I25" s="17">
        <f t="shared" si="0"/>
        <v>0</v>
      </c>
      <c r="L25" s="2"/>
      <c r="M25" s="4"/>
      <c r="N25" s="4"/>
      <c r="O25" s="4"/>
      <c r="P25" s="4"/>
      <c r="Q25" s="4"/>
      <c r="R25" s="4"/>
    </row>
    <row r="26" spans="2:18" ht="30" customHeight="1" x14ac:dyDescent="0.2">
      <c r="B26" s="80" t="s">
        <v>111</v>
      </c>
      <c r="C26" s="81">
        <v>30</v>
      </c>
      <c r="D26" s="81" t="s">
        <v>1</v>
      </c>
      <c r="E26" s="116" t="s">
        <v>7</v>
      </c>
      <c r="F26" s="83"/>
      <c r="G26" s="84"/>
      <c r="H26" s="1"/>
      <c r="I26" s="17">
        <f t="shared" si="0"/>
        <v>0</v>
      </c>
      <c r="L26" s="2"/>
      <c r="M26" s="4"/>
      <c r="N26" s="4"/>
      <c r="O26" s="4"/>
      <c r="P26" s="4"/>
      <c r="Q26" s="4"/>
      <c r="R26" s="4"/>
    </row>
    <row r="27" spans="2:18" ht="30" customHeight="1" x14ac:dyDescent="0.2">
      <c r="B27" s="80" t="s">
        <v>586</v>
      </c>
      <c r="C27" s="81">
        <v>1</v>
      </c>
      <c r="D27" s="81" t="s">
        <v>172</v>
      </c>
      <c r="E27" s="116" t="s">
        <v>8</v>
      </c>
      <c r="F27" s="83">
        <v>300</v>
      </c>
      <c r="G27" s="84" t="s">
        <v>9</v>
      </c>
      <c r="H27" s="1"/>
      <c r="I27" s="17">
        <f t="shared" si="0"/>
        <v>0</v>
      </c>
      <c r="L27" s="2"/>
      <c r="M27" s="4"/>
      <c r="N27" s="4"/>
      <c r="O27" s="4"/>
      <c r="P27" s="4"/>
      <c r="Q27" s="4"/>
      <c r="R27" s="4"/>
    </row>
    <row r="28" spans="2:18" s="90" customFormat="1" ht="30" customHeight="1" x14ac:dyDescent="0.25">
      <c r="B28" s="86" t="s">
        <v>188</v>
      </c>
      <c r="C28" s="87"/>
      <c r="D28" s="87"/>
      <c r="E28" s="88" t="str">
        <f>C16</f>
        <v>Schloss Oberwerries, Zufahrt über "Zum Schloss Oberwerries"</v>
      </c>
      <c r="F28" s="89"/>
      <c r="G28" s="89"/>
      <c r="H28" s="89"/>
      <c r="I28" s="32">
        <f>SUM(I17:I27)</f>
        <v>0</v>
      </c>
    </row>
    <row r="29" spans="2:18" ht="33.950000000000003" customHeight="1" x14ac:dyDescent="0.2">
      <c r="B29" s="75" t="s">
        <v>587</v>
      </c>
      <c r="C29" s="91" t="s">
        <v>418</v>
      </c>
      <c r="D29" s="78"/>
      <c r="E29" s="78"/>
      <c r="F29" s="78"/>
      <c r="G29" s="78"/>
      <c r="H29" s="78"/>
      <c r="I29" s="79"/>
    </row>
    <row r="30" spans="2:18" s="39" customFormat="1" ht="39" customHeight="1" x14ac:dyDescent="0.2">
      <c r="B30" s="139" t="s">
        <v>607</v>
      </c>
      <c r="C30" s="141" t="s">
        <v>255</v>
      </c>
      <c r="D30" s="141"/>
      <c r="E30" s="141"/>
      <c r="F30" s="141"/>
      <c r="G30" s="141"/>
      <c r="H30" s="141"/>
      <c r="I30" s="142"/>
      <c r="J30" s="34"/>
    </row>
    <row r="31" spans="2:18" s="39" customFormat="1" ht="39" customHeight="1" x14ac:dyDescent="0.2">
      <c r="B31" s="140"/>
      <c r="C31" s="143" t="s">
        <v>257</v>
      </c>
      <c r="D31" s="144"/>
      <c r="E31" s="145"/>
      <c r="F31" s="19">
        <v>5000000</v>
      </c>
      <c r="G31" s="20"/>
      <c r="H31" s="21" t="s">
        <v>256</v>
      </c>
      <c r="I31" s="22">
        <v>0</v>
      </c>
      <c r="J31" s="34"/>
    </row>
    <row r="32" spans="2:18" s="39" customFormat="1" ht="39" customHeight="1" x14ac:dyDescent="0.2">
      <c r="B32" s="140"/>
      <c r="C32" s="92"/>
      <c r="D32" s="93"/>
      <c r="E32" s="94"/>
      <c r="F32" s="23">
        <v>3000000</v>
      </c>
      <c r="G32" s="20"/>
      <c r="H32" s="24" t="s">
        <v>256</v>
      </c>
      <c r="I32" s="22">
        <v>0</v>
      </c>
      <c r="J32" s="34"/>
    </row>
    <row r="33" spans="2:18" s="39" customFormat="1" ht="39" customHeight="1" x14ac:dyDescent="0.2">
      <c r="B33" s="140"/>
      <c r="C33" s="143" t="s">
        <v>258</v>
      </c>
      <c r="D33" s="144"/>
      <c r="E33" s="145"/>
      <c r="F33" s="25">
        <v>1000000</v>
      </c>
      <c r="G33" s="26"/>
      <c r="H33" s="27" t="s">
        <v>256</v>
      </c>
      <c r="I33" s="22">
        <v>0</v>
      </c>
      <c r="J33" s="34"/>
    </row>
    <row r="34" spans="2:18" s="39" customFormat="1" ht="39" customHeight="1" x14ac:dyDescent="0.2">
      <c r="B34" s="140"/>
      <c r="C34" s="146" t="s">
        <v>259</v>
      </c>
      <c r="D34" s="147"/>
      <c r="E34" s="147"/>
      <c r="F34" s="147"/>
      <c r="G34" s="147"/>
      <c r="H34" s="147"/>
      <c r="I34" s="28"/>
      <c r="J34" s="34"/>
    </row>
    <row r="35" spans="2:18" s="39" customFormat="1" ht="39" customHeight="1" x14ac:dyDescent="0.2">
      <c r="B35" s="95" t="s">
        <v>608</v>
      </c>
      <c r="C35" s="148" t="s">
        <v>309</v>
      </c>
      <c r="D35" s="149"/>
      <c r="E35" s="149"/>
      <c r="F35" s="149"/>
      <c r="G35" s="149"/>
      <c r="H35" s="96"/>
      <c r="I35" s="29"/>
      <c r="J35" s="34"/>
      <c r="L35" s="34"/>
    </row>
    <row r="36" spans="2:18" ht="6.95" customHeight="1" x14ac:dyDescent="0.2">
      <c r="B36" s="97"/>
      <c r="C36" s="98"/>
      <c r="D36" s="98"/>
      <c r="E36" s="99"/>
      <c r="F36" s="99"/>
      <c r="G36" s="99"/>
      <c r="H36" s="99"/>
      <c r="I36" s="100"/>
      <c r="L36" s="101"/>
      <c r="M36" s="102"/>
      <c r="N36" s="102"/>
      <c r="O36" s="102"/>
      <c r="P36" s="102"/>
      <c r="Q36" s="102"/>
      <c r="R36" s="102"/>
    </row>
    <row r="37" spans="2:18" ht="30" customHeight="1" x14ac:dyDescent="0.2">
      <c r="B37" s="124" t="s">
        <v>112</v>
      </c>
      <c r="C37" s="125"/>
      <c r="D37" s="125"/>
      <c r="E37" s="125"/>
      <c r="F37" s="125"/>
      <c r="G37" s="125"/>
      <c r="H37" s="126"/>
      <c r="I37" s="103">
        <f>SUM(I28)</f>
        <v>0</v>
      </c>
      <c r="L37" s="101"/>
      <c r="M37" s="102"/>
      <c r="N37" s="102"/>
      <c r="O37" s="102"/>
      <c r="P37" s="102"/>
      <c r="Q37" s="102"/>
      <c r="R37" s="102"/>
    </row>
    <row r="38" spans="2:18" ht="30" customHeight="1" x14ac:dyDescent="0.2">
      <c r="B38" s="124" t="s">
        <v>301</v>
      </c>
      <c r="C38" s="125"/>
      <c r="D38" s="125"/>
      <c r="E38" s="125"/>
      <c r="F38" s="125"/>
      <c r="G38" s="125"/>
      <c r="H38" s="13">
        <v>0.19</v>
      </c>
      <c r="I38" s="103">
        <f>I37*H38</f>
        <v>0</v>
      </c>
      <c r="L38" s="101"/>
      <c r="M38" s="102"/>
      <c r="N38" s="102"/>
      <c r="O38" s="102"/>
      <c r="P38" s="102"/>
      <c r="Q38" s="102"/>
      <c r="R38" s="102"/>
    </row>
    <row r="39" spans="2:18" ht="30" customHeight="1" x14ac:dyDescent="0.2">
      <c r="B39" s="124" t="s">
        <v>113</v>
      </c>
      <c r="C39" s="125"/>
      <c r="D39" s="125"/>
      <c r="E39" s="125"/>
      <c r="F39" s="125"/>
      <c r="G39" s="125"/>
      <c r="H39" s="126"/>
      <c r="I39" s="103">
        <f>I37+I38</f>
        <v>0</v>
      </c>
      <c r="L39" s="101"/>
      <c r="M39" s="102"/>
      <c r="N39" s="102"/>
      <c r="O39" s="102"/>
      <c r="P39" s="102"/>
      <c r="Q39" s="102"/>
      <c r="R39" s="102"/>
    </row>
    <row r="40" spans="2:18" ht="30" customHeight="1" x14ac:dyDescent="0.2">
      <c r="B40" s="127" t="s">
        <v>303</v>
      </c>
      <c r="C40" s="128"/>
      <c r="D40" s="128"/>
      <c r="E40" s="128"/>
      <c r="F40" s="128"/>
      <c r="G40" s="129"/>
      <c r="H40" s="14"/>
      <c r="I40" s="103">
        <f>I39*H40</f>
        <v>0</v>
      </c>
      <c r="L40" s="101"/>
      <c r="M40" s="102"/>
      <c r="N40" s="102"/>
      <c r="O40" s="102"/>
      <c r="P40" s="102"/>
      <c r="Q40" s="102"/>
      <c r="R40" s="102"/>
    </row>
    <row r="41" spans="2:18" ht="30" customHeight="1" thickBot="1" x14ac:dyDescent="0.25">
      <c r="B41" s="130" t="s">
        <v>114</v>
      </c>
      <c r="C41" s="131"/>
      <c r="D41" s="131"/>
      <c r="E41" s="131"/>
      <c r="F41" s="131"/>
      <c r="G41" s="131"/>
      <c r="H41" s="132"/>
      <c r="I41" s="104">
        <f>I39-I40</f>
        <v>0</v>
      </c>
      <c r="L41" s="101"/>
      <c r="M41" s="102"/>
      <c r="N41" s="102"/>
      <c r="O41" s="102"/>
      <c r="P41" s="102"/>
      <c r="Q41" s="102"/>
      <c r="R41" s="102"/>
    </row>
    <row r="42" spans="2:18" ht="6.95" customHeight="1" thickBot="1" x14ac:dyDescent="0.25">
      <c r="B42" s="101"/>
      <c r="C42" s="101"/>
      <c r="D42" s="101"/>
      <c r="E42" s="39"/>
      <c r="F42" s="39"/>
      <c r="G42" s="39"/>
      <c r="H42" s="39"/>
      <c r="I42" s="39"/>
    </row>
    <row r="43" spans="2:18" ht="33.6" customHeight="1" x14ac:dyDescent="0.25">
      <c r="B43" s="133" t="s">
        <v>304</v>
      </c>
      <c r="C43" s="134"/>
      <c r="D43" s="134"/>
      <c r="E43" s="134"/>
      <c r="F43" s="134"/>
      <c r="G43" s="134"/>
      <c r="H43" s="134"/>
      <c r="I43" s="135"/>
      <c r="L43" s="105"/>
      <c r="M43" s="105"/>
      <c r="N43" s="105"/>
      <c r="O43" s="105"/>
      <c r="P43" s="105"/>
      <c r="Q43" s="105"/>
      <c r="R43" s="105"/>
    </row>
    <row r="44" spans="2:18" ht="30" customHeight="1" x14ac:dyDescent="0.2">
      <c r="B44" s="106" t="s">
        <v>305</v>
      </c>
      <c r="C44" s="107">
        <v>1</v>
      </c>
      <c r="D44" s="107" t="s">
        <v>174</v>
      </c>
      <c r="E44" s="108" t="s">
        <v>306</v>
      </c>
      <c r="H44" s="15">
        <v>0</v>
      </c>
      <c r="I44" s="109">
        <f>C44*H44</f>
        <v>0</v>
      </c>
      <c r="L44" s="101"/>
      <c r="M44" s="102"/>
      <c r="N44" s="102"/>
      <c r="O44" s="102"/>
      <c r="P44" s="102"/>
      <c r="Q44" s="102"/>
      <c r="R44" s="102"/>
    </row>
    <row r="45" spans="2:18" ht="30" customHeight="1" thickBot="1" x14ac:dyDescent="0.25">
      <c r="B45" s="110" t="s">
        <v>307</v>
      </c>
      <c r="C45" s="111">
        <v>1</v>
      </c>
      <c r="D45" s="111" t="s">
        <v>174</v>
      </c>
      <c r="E45" s="112" t="s">
        <v>308</v>
      </c>
      <c r="F45" s="113"/>
      <c r="G45" s="113"/>
      <c r="H45" s="16">
        <v>0</v>
      </c>
      <c r="I45" s="114">
        <f>C45*H45</f>
        <v>0</v>
      </c>
      <c r="L45" s="101"/>
      <c r="M45" s="102"/>
      <c r="N45" s="102"/>
      <c r="O45" s="102"/>
      <c r="P45" s="102"/>
      <c r="Q45" s="102"/>
      <c r="R45" s="102"/>
    </row>
    <row r="46" spans="2:18" ht="15" customHeight="1" x14ac:dyDescent="0.2">
      <c r="E46" s="115"/>
      <c r="F46" s="115"/>
      <c r="G46" s="115"/>
      <c r="H46" s="115"/>
      <c r="I46" s="115"/>
    </row>
  </sheetData>
  <sheetProtection algorithmName="SHA-512" hashValue="cGu01bDIgEey6gy+n/aCBdXZ/3zgGFYNemvYapPuIKpYAla08bdP7CAJTkDiePtKFj3xLoHM0D8LnVD8OnC17g==" saltValue="PBbMo1nbrr+OSrTO3eUjEA==" spinCount="100000" sheet="1" objects="1" scenarios="1" formatCells="0" formatColumns="0" selectLockedCells="1"/>
  <protectedRanges>
    <protectedRange password="CC3D" sqref="H44:H45" name="Bereich1_2_1"/>
    <protectedRange password="CC3D" sqref="I30:I35" name="Bereich1_5"/>
    <protectedRange password="CC3D" sqref="I29" name="Bereich1_6"/>
  </protectedRanges>
  <mergeCells count="20">
    <mergeCell ref="B2:I2"/>
    <mergeCell ref="B4:I4"/>
    <mergeCell ref="B5:I5"/>
    <mergeCell ref="B7:I7"/>
    <mergeCell ref="B9:C9"/>
    <mergeCell ref="D9:E10"/>
    <mergeCell ref="B13:I13"/>
    <mergeCell ref="E15:G15"/>
    <mergeCell ref="B30:B34"/>
    <mergeCell ref="C30:I30"/>
    <mergeCell ref="C31:E31"/>
    <mergeCell ref="C33:E33"/>
    <mergeCell ref="C34:H34"/>
    <mergeCell ref="B41:H41"/>
    <mergeCell ref="B43:I43"/>
    <mergeCell ref="C35:G35"/>
    <mergeCell ref="B37:H37"/>
    <mergeCell ref="B38:G38"/>
    <mergeCell ref="B39:H39"/>
    <mergeCell ref="B40:G40"/>
  </mergeCells>
  <phoneticPr fontId="16" type="noConversion"/>
  <pageMargins left="0.23622047244094491" right="0.23622047244094491" top="0.74803149606299213" bottom="0.74803149606299213" header="0.31496062992125984" footer="0.31496062992125984"/>
  <pageSetup paperSize="9" scale="90"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8</xdr:col>
                    <xdr:colOff>123825</xdr:colOff>
                    <xdr:row>33</xdr:row>
                    <xdr:rowOff>9525</xdr:rowOff>
                  </from>
                  <to>
                    <xdr:col>8</xdr:col>
                    <xdr:colOff>428625</xdr:colOff>
                    <xdr:row>33</xdr:row>
                    <xdr:rowOff>238125</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8</xdr:col>
                    <xdr:colOff>123825</xdr:colOff>
                    <xdr:row>33</xdr:row>
                    <xdr:rowOff>238125</xdr:rowOff>
                  </from>
                  <to>
                    <xdr:col>8</xdr:col>
                    <xdr:colOff>428625</xdr:colOff>
                    <xdr:row>33</xdr:row>
                    <xdr:rowOff>361950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8</xdr:col>
                    <xdr:colOff>104775</xdr:colOff>
                    <xdr:row>34</xdr:row>
                    <xdr:rowOff>28575</xdr:rowOff>
                  </from>
                  <to>
                    <xdr:col>8</xdr:col>
                    <xdr:colOff>409575</xdr:colOff>
                    <xdr:row>34</xdr:row>
                    <xdr:rowOff>257175</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8</xdr:col>
                    <xdr:colOff>104775</xdr:colOff>
                    <xdr:row>34</xdr:row>
                    <xdr:rowOff>228600</xdr:rowOff>
                  </from>
                  <to>
                    <xdr:col>8</xdr:col>
                    <xdr:colOff>409575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CC"/>
    <pageSetUpPr fitToPage="1"/>
  </sheetPr>
  <dimension ref="A1:R51"/>
  <sheetViews>
    <sheetView showGridLines="0" zoomScaleNormal="100" workbookViewId="0">
      <selection activeCell="D9" sqref="D9:E10"/>
    </sheetView>
  </sheetViews>
  <sheetFormatPr baseColWidth="10" defaultRowHeight="12.75" x14ac:dyDescent="0.2"/>
  <cols>
    <col min="1" max="1" width="1.875" style="34" customWidth="1"/>
    <col min="2" max="3" width="8.625" style="35" customWidth="1"/>
    <col min="4" max="4" width="6.625" style="35" customWidth="1"/>
    <col min="5" max="5" width="50.625" style="34" customWidth="1"/>
    <col min="6" max="6" width="15.625" style="34" customWidth="1"/>
    <col min="7" max="7" width="4.625" style="34" customWidth="1"/>
    <col min="8" max="9" width="12.625" style="34" customWidth="1"/>
    <col min="10" max="10" width="1.875" style="34" customWidth="1"/>
    <col min="11" max="16384" width="11" style="34"/>
  </cols>
  <sheetData>
    <row r="1" spans="1:9" ht="11.25" customHeight="1" thickBot="1" x14ac:dyDescent="0.25"/>
    <row r="2" spans="1:9" ht="37.5" customHeight="1" x14ac:dyDescent="0.2">
      <c r="B2" s="150" t="s">
        <v>254</v>
      </c>
      <c r="C2" s="151"/>
      <c r="D2" s="151"/>
      <c r="E2" s="151"/>
      <c r="F2" s="151"/>
      <c r="G2" s="151"/>
      <c r="H2" s="151"/>
      <c r="I2" s="152"/>
    </row>
    <row r="3" spans="1:9" ht="7.5" customHeight="1" x14ac:dyDescent="0.2">
      <c r="B3" s="36"/>
      <c r="I3" s="37"/>
    </row>
    <row r="4" spans="1:9" ht="60.6" customHeight="1" x14ac:dyDescent="0.2">
      <c r="B4" s="153" t="s">
        <v>260</v>
      </c>
      <c r="C4" s="154"/>
      <c r="D4" s="154"/>
      <c r="E4" s="154"/>
      <c r="F4" s="154"/>
      <c r="G4" s="154"/>
      <c r="H4" s="154"/>
      <c r="I4" s="177"/>
    </row>
    <row r="5" spans="1:9" s="39" customFormat="1" ht="41.1" customHeight="1" x14ac:dyDescent="0.2">
      <c r="A5" s="38"/>
      <c r="B5" s="157" t="s">
        <v>588</v>
      </c>
      <c r="C5" s="158"/>
      <c r="D5" s="158"/>
      <c r="E5" s="158"/>
      <c r="F5" s="158"/>
      <c r="G5" s="158"/>
      <c r="H5" s="158"/>
      <c r="I5" s="159"/>
    </row>
    <row r="6" spans="1:9" ht="7.5" customHeight="1" x14ac:dyDescent="0.2">
      <c r="B6" s="40"/>
      <c r="C6" s="41"/>
      <c r="D6" s="41"/>
      <c r="E6" s="42"/>
      <c r="F6" s="42"/>
      <c r="G6" s="42"/>
      <c r="H6" s="42"/>
      <c r="I6" s="43"/>
    </row>
    <row r="7" spans="1:9" s="39" customFormat="1" ht="17.25" customHeight="1" x14ac:dyDescent="0.2">
      <c r="A7" s="38"/>
      <c r="B7" s="160" t="s">
        <v>261</v>
      </c>
      <c r="C7" s="178"/>
      <c r="D7" s="178"/>
      <c r="E7" s="178"/>
      <c r="F7" s="178"/>
      <c r="G7" s="178"/>
      <c r="H7" s="178"/>
      <c r="I7" s="162"/>
    </row>
    <row r="8" spans="1:9" s="39" customFormat="1" ht="10.5" customHeight="1" x14ac:dyDescent="0.2">
      <c r="A8" s="38"/>
      <c r="B8" s="44"/>
      <c r="C8" s="45"/>
      <c r="D8" s="46"/>
      <c r="E8" s="46"/>
      <c r="F8" s="47"/>
      <c r="G8" s="48"/>
      <c r="I8" s="49"/>
    </row>
    <row r="9" spans="1:9" s="39" customFormat="1" ht="18.600000000000001" customHeight="1" x14ac:dyDescent="0.2">
      <c r="A9" s="38"/>
      <c r="B9" s="179" t="s">
        <v>262</v>
      </c>
      <c r="C9" s="180"/>
      <c r="D9" s="165"/>
      <c r="E9" s="166"/>
      <c r="F9" s="50"/>
      <c r="G9" s="48"/>
      <c r="I9" s="49"/>
    </row>
    <row r="10" spans="1:9" s="39" customFormat="1" ht="18.600000000000001" customHeight="1" x14ac:dyDescent="0.2">
      <c r="A10" s="51"/>
      <c r="B10" s="52"/>
      <c r="C10" s="53"/>
      <c r="D10" s="167"/>
      <c r="E10" s="168"/>
      <c r="F10" s="54"/>
      <c r="G10" s="48"/>
      <c r="I10" s="49"/>
    </row>
    <row r="11" spans="1:9" s="39" customFormat="1" ht="10.5" customHeight="1" thickBot="1" x14ac:dyDescent="0.25">
      <c r="A11" s="38"/>
      <c r="B11" s="55"/>
      <c r="C11" s="56"/>
      <c r="D11" s="57"/>
      <c r="E11" s="58"/>
      <c r="F11" s="59"/>
      <c r="G11" s="60"/>
      <c r="H11" s="61"/>
      <c r="I11" s="62"/>
    </row>
    <row r="12" spans="1:9" s="39" customFormat="1" ht="7.5" customHeight="1" x14ac:dyDescent="0.2">
      <c r="A12" s="38"/>
      <c r="B12" s="63"/>
      <c r="C12" s="64"/>
      <c r="D12" s="64"/>
      <c r="E12" s="64"/>
      <c r="F12" s="65"/>
      <c r="G12" s="65"/>
    </row>
    <row r="13" spans="1:9" s="39" customFormat="1" ht="22.5" customHeight="1" x14ac:dyDescent="0.2">
      <c r="A13" s="51"/>
      <c r="B13" s="169" t="s">
        <v>263</v>
      </c>
      <c r="C13" s="176"/>
      <c r="D13" s="176"/>
      <c r="E13" s="176"/>
      <c r="F13" s="176"/>
      <c r="G13" s="176"/>
      <c r="H13" s="176"/>
      <c r="I13" s="176"/>
    </row>
    <row r="14" spans="1:9" s="39" customFormat="1" ht="7.5" customHeight="1" thickBot="1" x14ac:dyDescent="0.25">
      <c r="A14" s="51"/>
      <c r="B14" s="66"/>
      <c r="C14" s="67"/>
      <c r="D14" s="67"/>
      <c r="E14" s="67"/>
      <c r="F14" s="68"/>
      <c r="G14" s="69"/>
    </row>
    <row r="15" spans="1:9" ht="59.1" customHeight="1" x14ac:dyDescent="0.2">
      <c r="B15" s="71" t="s">
        <v>0</v>
      </c>
      <c r="C15" s="72" t="s">
        <v>4</v>
      </c>
      <c r="D15" s="73" t="s">
        <v>173</v>
      </c>
      <c r="E15" s="171" t="s">
        <v>264</v>
      </c>
      <c r="F15" s="172"/>
      <c r="G15" s="173"/>
      <c r="H15" s="73" t="s">
        <v>265</v>
      </c>
      <c r="I15" s="74" t="s">
        <v>266</v>
      </c>
    </row>
    <row r="16" spans="1:9" ht="33.950000000000003" customHeight="1" x14ac:dyDescent="0.2">
      <c r="B16" s="75" t="s">
        <v>589</v>
      </c>
      <c r="C16" s="76" t="s">
        <v>115</v>
      </c>
      <c r="D16" s="119"/>
      <c r="E16" s="77"/>
      <c r="F16" s="78"/>
      <c r="G16" s="78"/>
      <c r="H16" s="78"/>
      <c r="I16" s="79"/>
    </row>
    <row r="17" spans="2:18" ht="57.75" x14ac:dyDescent="0.2">
      <c r="B17" s="80" t="s">
        <v>590</v>
      </c>
      <c r="C17" s="81">
        <v>14</v>
      </c>
      <c r="D17" s="81" t="s">
        <v>172</v>
      </c>
      <c r="E17" s="82" t="s">
        <v>190</v>
      </c>
      <c r="F17" s="83">
        <v>4800</v>
      </c>
      <c r="G17" s="84" t="s">
        <v>9</v>
      </c>
      <c r="H17" s="1"/>
      <c r="I17" s="17">
        <f t="shared" ref="I17:I26" si="0">H17*C17</f>
        <v>0</v>
      </c>
      <c r="L17" s="2"/>
      <c r="M17" s="4"/>
      <c r="N17" s="4"/>
      <c r="O17" s="4"/>
      <c r="P17" s="4"/>
      <c r="Q17" s="4"/>
      <c r="R17" s="4"/>
    </row>
    <row r="18" spans="2:18" ht="30" customHeight="1" x14ac:dyDescent="0.2">
      <c r="B18" s="80" t="s">
        <v>591</v>
      </c>
      <c r="C18" s="81">
        <v>14</v>
      </c>
      <c r="D18" s="81" t="s">
        <v>172</v>
      </c>
      <c r="E18" s="118" t="s">
        <v>120</v>
      </c>
      <c r="F18" s="83">
        <v>50</v>
      </c>
      <c r="G18" s="84" t="s">
        <v>9</v>
      </c>
      <c r="H18" s="1"/>
      <c r="I18" s="17">
        <f t="shared" si="0"/>
        <v>0</v>
      </c>
      <c r="L18" s="2"/>
      <c r="M18" s="4"/>
      <c r="N18" s="4"/>
      <c r="O18" s="4"/>
      <c r="P18" s="4"/>
      <c r="Q18" s="4"/>
      <c r="R18" s="4"/>
    </row>
    <row r="19" spans="2:18" ht="30" customHeight="1" x14ac:dyDescent="0.2">
      <c r="B19" s="80" t="s">
        <v>592</v>
      </c>
      <c r="C19" s="81">
        <v>14</v>
      </c>
      <c r="D19" s="81" t="s">
        <v>172</v>
      </c>
      <c r="E19" s="118" t="s">
        <v>121</v>
      </c>
      <c r="F19" s="83">
        <v>1900</v>
      </c>
      <c r="G19" s="84" t="s">
        <v>9</v>
      </c>
      <c r="H19" s="1"/>
      <c r="I19" s="17">
        <f t="shared" si="0"/>
        <v>0</v>
      </c>
      <c r="L19" s="2"/>
      <c r="M19" s="4"/>
      <c r="N19" s="4"/>
      <c r="O19" s="4"/>
      <c r="P19" s="4"/>
      <c r="Q19" s="4"/>
      <c r="R19" s="4"/>
    </row>
    <row r="20" spans="2:18" ht="30" customHeight="1" x14ac:dyDescent="0.2">
      <c r="B20" s="80" t="s">
        <v>593</v>
      </c>
      <c r="C20" s="81">
        <v>14</v>
      </c>
      <c r="D20" s="81" t="s">
        <v>172</v>
      </c>
      <c r="E20" s="118" t="s">
        <v>122</v>
      </c>
      <c r="F20" s="85">
        <v>200</v>
      </c>
      <c r="G20" s="84" t="s">
        <v>9</v>
      </c>
      <c r="H20" s="1"/>
      <c r="I20" s="17">
        <f t="shared" si="0"/>
        <v>0</v>
      </c>
      <c r="L20" s="2"/>
      <c r="M20" s="4"/>
      <c r="N20" s="4"/>
      <c r="O20" s="4"/>
      <c r="P20" s="4"/>
      <c r="Q20" s="4"/>
      <c r="R20" s="4"/>
    </row>
    <row r="21" spans="2:18" ht="30" customHeight="1" x14ac:dyDescent="0.2">
      <c r="B21" s="80" t="s">
        <v>594</v>
      </c>
      <c r="C21" s="81">
        <v>10</v>
      </c>
      <c r="D21" s="81" t="s">
        <v>172</v>
      </c>
      <c r="E21" s="116" t="s">
        <v>123</v>
      </c>
      <c r="F21" s="83">
        <v>110</v>
      </c>
      <c r="G21" s="84" t="s">
        <v>9</v>
      </c>
      <c r="H21" s="1"/>
      <c r="I21" s="17">
        <f t="shared" si="0"/>
        <v>0</v>
      </c>
      <c r="L21" s="2"/>
      <c r="M21" s="4"/>
      <c r="N21" s="4"/>
      <c r="O21" s="4"/>
      <c r="P21" s="4"/>
      <c r="Q21" s="4"/>
      <c r="R21" s="4"/>
    </row>
    <row r="22" spans="2:18" ht="60" customHeight="1" x14ac:dyDescent="0.2">
      <c r="B22" s="80" t="s">
        <v>595</v>
      </c>
      <c r="C22" s="81">
        <v>4</v>
      </c>
      <c r="D22" s="81" t="s">
        <v>172</v>
      </c>
      <c r="E22" s="82" t="s">
        <v>191</v>
      </c>
      <c r="F22" s="83">
        <v>240</v>
      </c>
      <c r="G22" s="84" t="s">
        <v>92</v>
      </c>
      <c r="H22" s="1"/>
      <c r="I22" s="17">
        <f t="shared" si="0"/>
        <v>0</v>
      </c>
      <c r="L22" s="2"/>
      <c r="M22" s="4"/>
      <c r="N22" s="4"/>
      <c r="O22" s="4"/>
      <c r="P22" s="4"/>
      <c r="Q22" s="4"/>
      <c r="R22" s="4"/>
    </row>
    <row r="23" spans="2:18" ht="99.95" customHeight="1" x14ac:dyDescent="0.2">
      <c r="B23" s="80" t="s">
        <v>596</v>
      </c>
      <c r="C23" s="81">
        <v>1</v>
      </c>
      <c r="D23" s="81" t="s">
        <v>172</v>
      </c>
      <c r="E23" s="82" t="s">
        <v>192</v>
      </c>
      <c r="F23" s="83">
        <v>240</v>
      </c>
      <c r="G23" s="84" t="s">
        <v>92</v>
      </c>
      <c r="H23" s="1"/>
      <c r="I23" s="17">
        <f t="shared" si="0"/>
        <v>0</v>
      </c>
      <c r="L23" s="2"/>
      <c r="M23" s="4"/>
      <c r="N23" s="4"/>
      <c r="O23" s="4"/>
      <c r="P23" s="4"/>
      <c r="Q23" s="4"/>
      <c r="R23" s="4"/>
    </row>
    <row r="24" spans="2:18" ht="30" customHeight="1" x14ac:dyDescent="0.2">
      <c r="B24" s="80" t="s">
        <v>597</v>
      </c>
      <c r="C24" s="81">
        <v>2</v>
      </c>
      <c r="D24" s="81" t="s">
        <v>172</v>
      </c>
      <c r="E24" s="118" t="s">
        <v>30</v>
      </c>
      <c r="F24" s="83">
        <v>1100</v>
      </c>
      <c r="G24" s="84" t="s">
        <v>9</v>
      </c>
      <c r="H24" s="1"/>
      <c r="I24" s="17">
        <f t="shared" si="0"/>
        <v>0</v>
      </c>
      <c r="L24" s="2"/>
      <c r="M24" s="4"/>
      <c r="N24" s="4"/>
      <c r="O24" s="4"/>
      <c r="P24" s="4"/>
      <c r="Q24" s="4"/>
      <c r="R24" s="4"/>
    </row>
    <row r="25" spans="2:18" ht="35.25" x14ac:dyDescent="0.2">
      <c r="B25" s="80" t="s">
        <v>598</v>
      </c>
      <c r="C25" s="81">
        <v>8</v>
      </c>
      <c r="D25" s="81" t="s">
        <v>172</v>
      </c>
      <c r="E25" s="82" t="s">
        <v>193</v>
      </c>
      <c r="F25" s="83">
        <v>22</v>
      </c>
      <c r="G25" s="84" t="s">
        <v>92</v>
      </c>
      <c r="H25" s="1"/>
      <c r="I25" s="17">
        <f t="shared" si="0"/>
        <v>0</v>
      </c>
      <c r="L25" s="2"/>
      <c r="M25" s="4"/>
      <c r="N25" s="4"/>
      <c r="O25" s="4"/>
      <c r="P25" s="4"/>
      <c r="Q25" s="4"/>
      <c r="R25" s="4"/>
    </row>
    <row r="26" spans="2:18" ht="30" customHeight="1" x14ac:dyDescent="0.2">
      <c r="B26" s="80" t="s">
        <v>119</v>
      </c>
      <c r="C26" s="81">
        <v>30</v>
      </c>
      <c r="D26" s="81" t="s">
        <v>1</v>
      </c>
      <c r="E26" s="116" t="s">
        <v>7</v>
      </c>
      <c r="F26" s="83"/>
      <c r="G26" s="84"/>
      <c r="H26" s="1"/>
      <c r="I26" s="17">
        <f t="shared" si="0"/>
        <v>0</v>
      </c>
      <c r="L26" s="2"/>
      <c r="M26" s="4"/>
      <c r="N26" s="4"/>
      <c r="O26" s="4"/>
      <c r="P26" s="4"/>
      <c r="Q26" s="4"/>
      <c r="R26" s="4"/>
    </row>
    <row r="27" spans="2:18" s="90" customFormat="1" ht="30" customHeight="1" x14ac:dyDescent="0.25">
      <c r="B27" s="86" t="s">
        <v>200</v>
      </c>
      <c r="C27" s="87"/>
      <c r="D27" s="87"/>
      <c r="E27" s="88" t="str">
        <f>C16</f>
        <v>Gartendenkmal Ostring</v>
      </c>
      <c r="F27" s="89"/>
      <c r="G27" s="89"/>
      <c r="H27" s="89"/>
      <c r="I27" s="32">
        <f>SUM(I17:I26)</f>
        <v>0</v>
      </c>
      <c r="L27" s="30"/>
      <c r="M27" s="31"/>
      <c r="N27" s="31"/>
      <c r="O27" s="31"/>
      <c r="P27" s="31"/>
      <c r="Q27" s="31"/>
      <c r="R27" s="31"/>
    </row>
    <row r="28" spans="2:18" ht="33.950000000000003" customHeight="1" x14ac:dyDescent="0.2">
      <c r="B28" s="75" t="s">
        <v>599</v>
      </c>
      <c r="C28" s="76" t="s">
        <v>244</v>
      </c>
      <c r="D28" s="119"/>
      <c r="E28" s="77"/>
      <c r="F28" s="78"/>
      <c r="G28" s="78"/>
      <c r="H28" s="78"/>
      <c r="I28" s="79"/>
    </row>
    <row r="29" spans="2:18" ht="30" customHeight="1" x14ac:dyDescent="0.2">
      <c r="B29" s="80" t="s">
        <v>600</v>
      </c>
      <c r="C29" s="81">
        <v>14</v>
      </c>
      <c r="D29" s="81" t="s">
        <v>172</v>
      </c>
      <c r="E29" s="118" t="s">
        <v>3</v>
      </c>
      <c r="F29" s="83">
        <v>7950</v>
      </c>
      <c r="G29" s="84" t="s">
        <v>9</v>
      </c>
      <c r="H29" s="1"/>
      <c r="I29" s="17">
        <f>H29*C29</f>
        <v>0</v>
      </c>
      <c r="L29" s="2"/>
      <c r="M29" s="4"/>
      <c r="N29" s="4"/>
      <c r="O29" s="4"/>
      <c r="P29" s="4"/>
      <c r="Q29" s="4"/>
      <c r="R29" s="4"/>
    </row>
    <row r="30" spans="2:18" ht="30" customHeight="1" x14ac:dyDescent="0.2">
      <c r="B30" s="80" t="s">
        <v>601</v>
      </c>
      <c r="C30" s="81">
        <v>6</v>
      </c>
      <c r="D30" s="81" t="s">
        <v>172</v>
      </c>
      <c r="E30" s="118" t="s">
        <v>43</v>
      </c>
      <c r="F30" s="83">
        <v>1215</v>
      </c>
      <c r="G30" s="84" t="s">
        <v>9</v>
      </c>
      <c r="H30" s="1"/>
      <c r="I30" s="17">
        <f>H30*C30</f>
        <v>0</v>
      </c>
      <c r="L30" s="2"/>
      <c r="M30" s="4"/>
      <c r="N30" s="4"/>
      <c r="O30" s="4"/>
      <c r="P30" s="4"/>
      <c r="Q30" s="4"/>
      <c r="R30" s="4"/>
    </row>
    <row r="31" spans="2:18" ht="30" customHeight="1" x14ac:dyDescent="0.2">
      <c r="B31" s="80" t="s">
        <v>602</v>
      </c>
      <c r="C31" s="81">
        <v>2</v>
      </c>
      <c r="D31" s="81" t="s">
        <v>172</v>
      </c>
      <c r="E31" s="116" t="s">
        <v>30</v>
      </c>
      <c r="F31" s="83">
        <v>790</v>
      </c>
      <c r="G31" s="84" t="s">
        <v>9</v>
      </c>
      <c r="H31" s="1"/>
      <c r="I31" s="17">
        <f>H31*C31</f>
        <v>0</v>
      </c>
      <c r="L31" s="2"/>
      <c r="M31" s="4"/>
      <c r="N31" s="4"/>
      <c r="O31" s="4"/>
      <c r="P31" s="4"/>
      <c r="Q31" s="4"/>
      <c r="R31" s="4"/>
    </row>
    <row r="32" spans="2:18" ht="30" customHeight="1" x14ac:dyDescent="0.2">
      <c r="B32" s="80" t="s">
        <v>603</v>
      </c>
      <c r="C32" s="81">
        <v>15</v>
      </c>
      <c r="D32" s="81" t="s">
        <v>1</v>
      </c>
      <c r="E32" s="116" t="s">
        <v>7</v>
      </c>
      <c r="F32" s="83"/>
      <c r="G32" s="84"/>
      <c r="H32" s="1"/>
      <c r="I32" s="17">
        <f>H32*C32</f>
        <v>0</v>
      </c>
      <c r="L32" s="2"/>
      <c r="M32" s="4"/>
      <c r="N32" s="4"/>
      <c r="O32" s="4"/>
      <c r="P32" s="4"/>
      <c r="Q32" s="4"/>
      <c r="R32" s="4"/>
    </row>
    <row r="33" spans="2:18" s="90" customFormat="1" ht="30" customHeight="1" x14ac:dyDescent="0.25">
      <c r="B33" s="86" t="s">
        <v>201</v>
      </c>
      <c r="C33" s="87"/>
      <c r="D33" s="87"/>
      <c r="E33" s="88" t="str">
        <f>C28</f>
        <v>Ehrenfriedhof auf dem Südenfriedhof, Nähe Werler Straße</v>
      </c>
      <c r="F33" s="89"/>
      <c r="G33" s="89"/>
      <c r="H33" s="89"/>
      <c r="I33" s="32">
        <f>SUM(I29:I32)</f>
        <v>0</v>
      </c>
      <c r="L33" s="30"/>
      <c r="M33" s="31"/>
      <c r="N33" s="31"/>
      <c r="O33" s="31"/>
      <c r="P33" s="31"/>
      <c r="Q33" s="31"/>
      <c r="R33" s="31"/>
    </row>
    <row r="34" spans="2:18" ht="33.950000000000003" customHeight="1" x14ac:dyDescent="0.2">
      <c r="B34" s="75" t="s">
        <v>604</v>
      </c>
      <c r="C34" s="91" t="s">
        <v>418</v>
      </c>
      <c r="D34" s="78"/>
      <c r="E34" s="78"/>
      <c r="F34" s="78"/>
      <c r="G34" s="78"/>
      <c r="H34" s="78"/>
      <c r="I34" s="79"/>
    </row>
    <row r="35" spans="2:18" s="39" customFormat="1" ht="39" customHeight="1" x14ac:dyDescent="0.2">
      <c r="B35" s="139" t="s">
        <v>605</v>
      </c>
      <c r="C35" s="141" t="s">
        <v>255</v>
      </c>
      <c r="D35" s="141"/>
      <c r="E35" s="141"/>
      <c r="F35" s="141"/>
      <c r="G35" s="141"/>
      <c r="H35" s="141"/>
      <c r="I35" s="142"/>
      <c r="J35" s="34"/>
    </row>
    <row r="36" spans="2:18" s="39" customFormat="1" ht="39" customHeight="1" x14ac:dyDescent="0.2">
      <c r="B36" s="140"/>
      <c r="C36" s="143" t="s">
        <v>257</v>
      </c>
      <c r="D36" s="144"/>
      <c r="E36" s="145"/>
      <c r="F36" s="19">
        <v>5000000</v>
      </c>
      <c r="G36" s="20"/>
      <c r="H36" s="21" t="s">
        <v>256</v>
      </c>
      <c r="I36" s="22">
        <v>0</v>
      </c>
      <c r="J36" s="34"/>
    </row>
    <row r="37" spans="2:18" s="39" customFormat="1" ht="39" customHeight="1" x14ac:dyDescent="0.2">
      <c r="B37" s="140"/>
      <c r="C37" s="92"/>
      <c r="D37" s="93"/>
      <c r="E37" s="94"/>
      <c r="F37" s="23">
        <v>3000000</v>
      </c>
      <c r="G37" s="20"/>
      <c r="H37" s="24" t="s">
        <v>256</v>
      </c>
      <c r="I37" s="22">
        <v>0</v>
      </c>
      <c r="J37" s="34"/>
    </row>
    <row r="38" spans="2:18" s="39" customFormat="1" ht="39" customHeight="1" x14ac:dyDescent="0.2">
      <c r="B38" s="140"/>
      <c r="C38" s="143" t="s">
        <v>258</v>
      </c>
      <c r="D38" s="144"/>
      <c r="E38" s="145"/>
      <c r="F38" s="25">
        <v>1000000</v>
      </c>
      <c r="G38" s="26"/>
      <c r="H38" s="27" t="s">
        <v>256</v>
      </c>
      <c r="I38" s="22">
        <v>0</v>
      </c>
      <c r="J38" s="34"/>
    </row>
    <row r="39" spans="2:18" s="39" customFormat="1" ht="39" customHeight="1" x14ac:dyDescent="0.2">
      <c r="B39" s="140"/>
      <c r="C39" s="146" t="s">
        <v>259</v>
      </c>
      <c r="D39" s="147"/>
      <c r="E39" s="147"/>
      <c r="F39" s="147"/>
      <c r="G39" s="147"/>
      <c r="H39" s="147"/>
      <c r="I39" s="28"/>
      <c r="J39" s="34"/>
    </row>
    <row r="40" spans="2:18" s="39" customFormat="1" ht="39" customHeight="1" x14ac:dyDescent="0.2">
      <c r="B40" s="95" t="s">
        <v>606</v>
      </c>
      <c r="C40" s="148" t="s">
        <v>309</v>
      </c>
      <c r="D40" s="149"/>
      <c r="E40" s="149"/>
      <c r="F40" s="149"/>
      <c r="G40" s="149"/>
      <c r="H40" s="96"/>
      <c r="I40" s="29"/>
      <c r="J40" s="34"/>
      <c r="L40" s="34"/>
    </row>
    <row r="41" spans="2:18" ht="6.95" customHeight="1" x14ac:dyDescent="0.2">
      <c r="B41" s="97"/>
      <c r="C41" s="98"/>
      <c r="D41" s="98"/>
      <c r="E41" s="99"/>
      <c r="F41" s="99"/>
      <c r="G41" s="99"/>
      <c r="H41" s="99"/>
      <c r="I41" s="100"/>
      <c r="L41" s="101"/>
      <c r="M41" s="102"/>
      <c r="N41" s="102"/>
      <c r="O41" s="102"/>
      <c r="P41" s="102"/>
      <c r="Q41" s="102"/>
      <c r="R41" s="102"/>
    </row>
    <row r="42" spans="2:18" ht="30" customHeight="1" x14ac:dyDescent="0.2">
      <c r="B42" s="124" t="s">
        <v>609</v>
      </c>
      <c r="C42" s="125"/>
      <c r="D42" s="125"/>
      <c r="E42" s="125"/>
      <c r="F42" s="125"/>
      <c r="G42" s="125"/>
      <c r="H42" s="126"/>
      <c r="I42" s="103">
        <f>SUM(I33,I27)</f>
        <v>0</v>
      </c>
      <c r="L42" s="101"/>
      <c r="M42" s="102"/>
      <c r="N42" s="102"/>
      <c r="O42" s="102"/>
      <c r="P42" s="102"/>
      <c r="Q42" s="102"/>
      <c r="R42" s="102"/>
    </row>
    <row r="43" spans="2:18" ht="30" customHeight="1" x14ac:dyDescent="0.2">
      <c r="B43" s="124" t="s">
        <v>301</v>
      </c>
      <c r="C43" s="125"/>
      <c r="D43" s="125"/>
      <c r="E43" s="125"/>
      <c r="F43" s="125"/>
      <c r="G43" s="125"/>
      <c r="H43" s="13">
        <v>0.19</v>
      </c>
      <c r="I43" s="103">
        <f>I42*H43</f>
        <v>0</v>
      </c>
      <c r="L43" s="101"/>
      <c r="M43" s="102"/>
      <c r="N43" s="102"/>
      <c r="O43" s="102"/>
      <c r="P43" s="102"/>
      <c r="Q43" s="102"/>
      <c r="R43" s="102"/>
    </row>
    <row r="44" spans="2:18" ht="30" customHeight="1" x14ac:dyDescent="0.2">
      <c r="B44" s="124" t="s">
        <v>610</v>
      </c>
      <c r="C44" s="125"/>
      <c r="D44" s="125"/>
      <c r="E44" s="125"/>
      <c r="F44" s="125"/>
      <c r="G44" s="125"/>
      <c r="H44" s="126"/>
      <c r="I44" s="103">
        <f>I42+I43</f>
        <v>0</v>
      </c>
      <c r="L44" s="101"/>
      <c r="M44" s="102"/>
      <c r="N44" s="102"/>
      <c r="O44" s="102"/>
      <c r="P44" s="102"/>
      <c r="Q44" s="102"/>
      <c r="R44" s="102"/>
    </row>
    <row r="45" spans="2:18" ht="30" customHeight="1" x14ac:dyDescent="0.2">
      <c r="B45" s="127" t="s">
        <v>303</v>
      </c>
      <c r="C45" s="128"/>
      <c r="D45" s="128"/>
      <c r="E45" s="128"/>
      <c r="F45" s="128"/>
      <c r="G45" s="129"/>
      <c r="H45" s="14"/>
      <c r="I45" s="103">
        <f>I44*H45</f>
        <v>0</v>
      </c>
      <c r="L45" s="101"/>
      <c r="M45" s="102"/>
      <c r="N45" s="102"/>
      <c r="O45" s="102"/>
      <c r="P45" s="102"/>
      <c r="Q45" s="102"/>
      <c r="R45" s="102"/>
    </row>
    <row r="46" spans="2:18" ht="30" customHeight="1" thickBot="1" x14ac:dyDescent="0.25">
      <c r="B46" s="130" t="s">
        <v>611</v>
      </c>
      <c r="C46" s="131"/>
      <c r="D46" s="131"/>
      <c r="E46" s="131"/>
      <c r="F46" s="131"/>
      <c r="G46" s="131"/>
      <c r="H46" s="132"/>
      <c r="I46" s="104">
        <f>I44-I45</f>
        <v>0</v>
      </c>
      <c r="L46" s="101"/>
      <c r="M46" s="102"/>
      <c r="N46" s="102"/>
      <c r="O46" s="102"/>
      <c r="P46" s="102"/>
      <c r="Q46" s="102"/>
      <c r="R46" s="102"/>
    </row>
    <row r="47" spans="2:18" ht="6.95" customHeight="1" thickBot="1" x14ac:dyDescent="0.25">
      <c r="B47" s="101"/>
      <c r="C47" s="101"/>
      <c r="D47" s="101"/>
      <c r="E47" s="39"/>
      <c r="F47" s="39"/>
      <c r="G47" s="39"/>
      <c r="H47" s="39"/>
      <c r="I47" s="39"/>
    </row>
    <row r="48" spans="2:18" ht="33.6" customHeight="1" x14ac:dyDescent="0.25">
      <c r="B48" s="133" t="s">
        <v>304</v>
      </c>
      <c r="C48" s="134"/>
      <c r="D48" s="134"/>
      <c r="E48" s="134"/>
      <c r="F48" s="134"/>
      <c r="G48" s="134"/>
      <c r="H48" s="134"/>
      <c r="I48" s="135"/>
      <c r="L48" s="105"/>
      <c r="M48" s="105"/>
      <c r="N48" s="105"/>
      <c r="O48" s="105"/>
      <c r="P48" s="105"/>
      <c r="Q48" s="105"/>
      <c r="R48" s="105"/>
    </row>
    <row r="49" spans="2:18" ht="30" customHeight="1" x14ac:dyDescent="0.2">
      <c r="B49" s="106" t="s">
        <v>305</v>
      </c>
      <c r="C49" s="107">
        <v>1</v>
      </c>
      <c r="D49" s="107" t="s">
        <v>174</v>
      </c>
      <c r="E49" s="108" t="s">
        <v>306</v>
      </c>
      <c r="H49" s="15">
        <v>0</v>
      </c>
      <c r="I49" s="109">
        <f>C49*H49</f>
        <v>0</v>
      </c>
      <c r="L49" s="101"/>
      <c r="M49" s="102"/>
      <c r="N49" s="102"/>
      <c r="O49" s="102"/>
      <c r="P49" s="102"/>
      <c r="Q49" s="102"/>
      <c r="R49" s="102"/>
    </row>
    <row r="50" spans="2:18" ht="30" customHeight="1" thickBot="1" x14ac:dyDescent="0.25">
      <c r="B50" s="110" t="s">
        <v>307</v>
      </c>
      <c r="C50" s="111">
        <v>1</v>
      </c>
      <c r="D50" s="111" t="s">
        <v>174</v>
      </c>
      <c r="E50" s="112" t="s">
        <v>308</v>
      </c>
      <c r="F50" s="113"/>
      <c r="G50" s="113"/>
      <c r="H50" s="16">
        <v>0</v>
      </c>
      <c r="I50" s="114">
        <f>C50*H50</f>
        <v>0</v>
      </c>
      <c r="L50" s="101"/>
      <c r="M50" s="102"/>
      <c r="N50" s="102"/>
      <c r="O50" s="102"/>
      <c r="P50" s="102"/>
      <c r="Q50" s="102"/>
      <c r="R50" s="102"/>
    </row>
    <row r="51" spans="2:18" ht="15" customHeight="1" x14ac:dyDescent="0.2">
      <c r="E51" s="115"/>
      <c r="F51" s="115"/>
      <c r="G51" s="115"/>
      <c r="H51" s="115"/>
      <c r="I51" s="115"/>
    </row>
  </sheetData>
  <sheetProtection algorithmName="SHA-512" hashValue="LhfTvyKukF5HUDhct5gSZbiXyc9rmttjQh45ZzXaViTy/0jhjhJaNeKlha7OVNBIInQ4pl5+UUwf0N1pTHjO1g==" saltValue="zK/4jubtEQzi8ryxLq7mOw==" spinCount="100000" sheet="1" objects="1" scenarios="1" formatCells="0" formatColumns="0" selectLockedCells="1"/>
  <protectedRanges>
    <protectedRange password="CC3D" sqref="H49:H50" name="Bereich1_2_1"/>
    <protectedRange password="CC3D" sqref="I35:I40" name="Bereich1_5"/>
    <protectedRange password="CC3D" sqref="I34" name="Bereich1_6"/>
  </protectedRanges>
  <mergeCells count="20">
    <mergeCell ref="B48:I48"/>
    <mergeCell ref="B42:H42"/>
    <mergeCell ref="B43:G43"/>
    <mergeCell ref="B44:H44"/>
    <mergeCell ref="B45:G45"/>
    <mergeCell ref="B46:H46"/>
    <mergeCell ref="B2:I2"/>
    <mergeCell ref="B4:I4"/>
    <mergeCell ref="B5:I5"/>
    <mergeCell ref="B7:I7"/>
    <mergeCell ref="C40:G40"/>
    <mergeCell ref="B9:C9"/>
    <mergeCell ref="D9:E10"/>
    <mergeCell ref="B13:I13"/>
    <mergeCell ref="E15:G15"/>
    <mergeCell ref="B35:B39"/>
    <mergeCell ref="C35:I35"/>
    <mergeCell ref="C36:E36"/>
    <mergeCell ref="C38:E38"/>
    <mergeCell ref="C39:H39"/>
  </mergeCells>
  <phoneticPr fontId="16" type="noConversion"/>
  <pageMargins left="0.23622047244094491" right="0.23622047244094491" top="0.74803149606299213" bottom="0.74803149606299213" header="0.31496062992125984" footer="0.31496062992125984"/>
  <pageSetup paperSize="9" scale="90"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8</xdr:col>
                    <xdr:colOff>123825</xdr:colOff>
                    <xdr:row>38</xdr:row>
                    <xdr:rowOff>9525</xdr:rowOff>
                  </from>
                  <to>
                    <xdr:col>8</xdr:col>
                    <xdr:colOff>428625</xdr:colOff>
                    <xdr:row>38</xdr:row>
                    <xdr:rowOff>238125</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8</xdr:col>
                    <xdr:colOff>123825</xdr:colOff>
                    <xdr:row>38</xdr:row>
                    <xdr:rowOff>238125</xdr:rowOff>
                  </from>
                  <to>
                    <xdr:col>8</xdr:col>
                    <xdr:colOff>428625</xdr:colOff>
                    <xdr:row>38</xdr:row>
                    <xdr:rowOff>361950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8</xdr:col>
                    <xdr:colOff>104775</xdr:colOff>
                    <xdr:row>39</xdr:row>
                    <xdr:rowOff>28575</xdr:rowOff>
                  </from>
                  <to>
                    <xdr:col>8</xdr:col>
                    <xdr:colOff>409575</xdr:colOff>
                    <xdr:row>39</xdr:row>
                    <xdr:rowOff>257175</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8</xdr:col>
                    <xdr:colOff>104775</xdr:colOff>
                    <xdr:row>39</xdr:row>
                    <xdr:rowOff>228600</xdr:rowOff>
                  </from>
                  <to>
                    <xdr:col>8</xdr:col>
                    <xdr:colOff>409575</xdr:colOff>
                    <xdr:row>39</xdr:row>
                    <xdr:rowOff>371475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CC"/>
    <pageSetUpPr fitToPage="1"/>
  </sheetPr>
  <dimension ref="A1:R76"/>
  <sheetViews>
    <sheetView showGridLines="0" zoomScaleNormal="100" workbookViewId="0">
      <selection activeCell="D9" sqref="D9:E10"/>
    </sheetView>
  </sheetViews>
  <sheetFormatPr baseColWidth="10" defaultRowHeight="12.75" x14ac:dyDescent="0.2"/>
  <cols>
    <col min="1" max="1" width="1.875" style="34" customWidth="1"/>
    <col min="2" max="3" width="8.625" style="35" customWidth="1"/>
    <col min="4" max="4" width="6.625" style="35" customWidth="1"/>
    <col min="5" max="5" width="50.625" style="34" customWidth="1"/>
    <col min="6" max="6" width="15.625" style="34" customWidth="1"/>
    <col min="7" max="7" width="4.625" style="34" customWidth="1"/>
    <col min="8" max="9" width="12.625" style="34" customWidth="1"/>
    <col min="10" max="10" width="1.875" style="34" customWidth="1"/>
    <col min="11" max="16384" width="11" style="34"/>
  </cols>
  <sheetData>
    <row r="1" spans="1:9" ht="11.25" customHeight="1" thickBot="1" x14ac:dyDescent="0.25"/>
    <row r="2" spans="1:9" ht="37.5" customHeight="1" x14ac:dyDescent="0.2">
      <c r="B2" s="150" t="s">
        <v>254</v>
      </c>
      <c r="C2" s="151"/>
      <c r="D2" s="151"/>
      <c r="E2" s="151"/>
      <c r="F2" s="151"/>
      <c r="G2" s="151"/>
      <c r="H2" s="151"/>
      <c r="I2" s="152"/>
    </row>
    <row r="3" spans="1:9" ht="7.5" customHeight="1" x14ac:dyDescent="0.2">
      <c r="B3" s="36"/>
      <c r="I3" s="37"/>
    </row>
    <row r="4" spans="1:9" ht="60.6" customHeight="1" x14ac:dyDescent="0.2">
      <c r="B4" s="153" t="s">
        <v>260</v>
      </c>
      <c r="C4" s="154"/>
      <c r="D4" s="154"/>
      <c r="E4" s="154"/>
      <c r="F4" s="154"/>
      <c r="G4" s="154"/>
      <c r="H4" s="154"/>
      <c r="I4" s="177"/>
    </row>
    <row r="5" spans="1:9" s="39" customFormat="1" ht="41.1" customHeight="1" x14ac:dyDescent="0.2">
      <c r="A5" s="38"/>
      <c r="B5" s="157" t="s">
        <v>612</v>
      </c>
      <c r="C5" s="158"/>
      <c r="D5" s="158"/>
      <c r="E5" s="158"/>
      <c r="F5" s="158"/>
      <c r="G5" s="158"/>
      <c r="H5" s="158"/>
      <c r="I5" s="159"/>
    </row>
    <row r="6" spans="1:9" ht="7.5" customHeight="1" x14ac:dyDescent="0.2">
      <c r="B6" s="40"/>
      <c r="C6" s="41"/>
      <c r="D6" s="41"/>
      <c r="E6" s="42"/>
      <c r="F6" s="42"/>
      <c r="G6" s="42"/>
      <c r="H6" s="42"/>
      <c r="I6" s="43"/>
    </row>
    <row r="7" spans="1:9" s="39" customFormat="1" ht="17.25" customHeight="1" x14ac:dyDescent="0.2">
      <c r="A7" s="38"/>
      <c r="B7" s="160" t="s">
        <v>261</v>
      </c>
      <c r="C7" s="178"/>
      <c r="D7" s="178"/>
      <c r="E7" s="178"/>
      <c r="F7" s="178"/>
      <c r="G7" s="178"/>
      <c r="H7" s="178"/>
      <c r="I7" s="162"/>
    </row>
    <row r="8" spans="1:9" s="39" customFormat="1" ht="10.5" customHeight="1" x14ac:dyDescent="0.2">
      <c r="A8" s="38"/>
      <c r="B8" s="44"/>
      <c r="C8" s="45"/>
      <c r="D8" s="46"/>
      <c r="E8" s="46"/>
      <c r="F8" s="47"/>
      <c r="G8" s="48"/>
      <c r="I8" s="49"/>
    </row>
    <row r="9" spans="1:9" s="39" customFormat="1" ht="18.600000000000001" customHeight="1" x14ac:dyDescent="0.2">
      <c r="A9" s="38"/>
      <c r="B9" s="179" t="s">
        <v>262</v>
      </c>
      <c r="C9" s="180"/>
      <c r="D9" s="165"/>
      <c r="E9" s="166"/>
      <c r="F9" s="50"/>
      <c r="G9" s="48"/>
      <c r="I9" s="49"/>
    </row>
    <row r="10" spans="1:9" s="39" customFormat="1" ht="18.600000000000001" customHeight="1" x14ac:dyDescent="0.2">
      <c r="A10" s="51"/>
      <c r="B10" s="52"/>
      <c r="C10" s="53"/>
      <c r="D10" s="167"/>
      <c r="E10" s="168"/>
      <c r="F10" s="54"/>
      <c r="G10" s="48"/>
      <c r="I10" s="49"/>
    </row>
    <row r="11" spans="1:9" s="39" customFormat="1" ht="10.5" customHeight="1" thickBot="1" x14ac:dyDescent="0.25">
      <c r="A11" s="38"/>
      <c r="B11" s="55"/>
      <c r="C11" s="56"/>
      <c r="D11" s="57"/>
      <c r="E11" s="58"/>
      <c r="F11" s="59"/>
      <c r="G11" s="60"/>
      <c r="H11" s="61"/>
      <c r="I11" s="62"/>
    </row>
    <row r="12" spans="1:9" s="39" customFormat="1" ht="7.5" customHeight="1" x14ac:dyDescent="0.2">
      <c r="A12" s="38"/>
      <c r="B12" s="63"/>
      <c r="C12" s="64"/>
      <c r="D12" s="64"/>
      <c r="E12" s="64"/>
      <c r="F12" s="65"/>
      <c r="G12" s="65"/>
    </row>
    <row r="13" spans="1:9" s="39" customFormat="1" ht="22.5" customHeight="1" x14ac:dyDescent="0.2">
      <c r="A13" s="51"/>
      <c r="B13" s="169" t="s">
        <v>263</v>
      </c>
      <c r="C13" s="176"/>
      <c r="D13" s="176"/>
      <c r="E13" s="176"/>
      <c r="F13" s="176"/>
      <c r="G13" s="176"/>
      <c r="H13" s="176"/>
      <c r="I13" s="176"/>
    </row>
    <row r="14" spans="1:9" s="39" customFormat="1" ht="7.5" customHeight="1" thickBot="1" x14ac:dyDescent="0.25">
      <c r="A14" s="51"/>
      <c r="B14" s="66"/>
      <c r="C14" s="67"/>
      <c r="D14" s="67"/>
      <c r="E14" s="67"/>
      <c r="F14" s="68"/>
      <c r="G14" s="69"/>
    </row>
    <row r="15" spans="1:9" ht="59.1" customHeight="1" x14ac:dyDescent="0.2">
      <c r="B15" s="71" t="s">
        <v>0</v>
      </c>
      <c r="C15" s="72" t="s">
        <v>4</v>
      </c>
      <c r="D15" s="73" t="s">
        <v>173</v>
      </c>
      <c r="E15" s="171" t="s">
        <v>264</v>
      </c>
      <c r="F15" s="172"/>
      <c r="G15" s="173"/>
      <c r="H15" s="73" t="s">
        <v>265</v>
      </c>
      <c r="I15" s="74" t="s">
        <v>266</v>
      </c>
    </row>
    <row r="16" spans="1:9" ht="33.950000000000003" customHeight="1" x14ac:dyDescent="0.2">
      <c r="B16" s="75" t="s">
        <v>613</v>
      </c>
      <c r="C16" s="76" t="s">
        <v>125</v>
      </c>
      <c r="D16" s="119"/>
      <c r="E16" s="77"/>
      <c r="F16" s="78"/>
      <c r="G16" s="78"/>
      <c r="H16" s="78"/>
      <c r="I16" s="79"/>
    </row>
    <row r="17" spans="2:18" ht="82.5" customHeight="1" x14ac:dyDescent="0.2">
      <c r="B17" s="80" t="s">
        <v>614</v>
      </c>
      <c r="C17" s="81">
        <v>1</v>
      </c>
      <c r="D17" s="81" t="s">
        <v>55</v>
      </c>
      <c r="E17" s="82" t="s">
        <v>130</v>
      </c>
      <c r="F17" s="181" t="s">
        <v>183</v>
      </c>
      <c r="G17" s="182"/>
      <c r="H17" s="1"/>
      <c r="I17" s="17">
        <f t="shared" ref="I17:I27" si="0">H17*C17</f>
        <v>0</v>
      </c>
      <c r="L17" s="2"/>
      <c r="M17" s="4"/>
      <c r="N17" s="4"/>
      <c r="O17" s="4"/>
      <c r="P17" s="4"/>
      <c r="Q17" s="4"/>
      <c r="R17" s="4"/>
    </row>
    <row r="18" spans="2:18" ht="46.5" x14ac:dyDescent="0.2">
      <c r="B18" s="80" t="s">
        <v>615</v>
      </c>
      <c r="C18" s="81">
        <v>10</v>
      </c>
      <c r="D18" s="81" t="s">
        <v>55</v>
      </c>
      <c r="E18" s="82" t="s">
        <v>131</v>
      </c>
      <c r="F18" s="83"/>
      <c r="G18" s="84"/>
      <c r="H18" s="1"/>
      <c r="I18" s="17">
        <f t="shared" si="0"/>
        <v>0</v>
      </c>
      <c r="L18" s="2"/>
      <c r="M18" s="4"/>
      <c r="N18" s="4"/>
      <c r="O18" s="4"/>
      <c r="P18" s="4"/>
      <c r="Q18" s="4"/>
      <c r="R18" s="4"/>
    </row>
    <row r="19" spans="2:18" ht="30" customHeight="1" x14ac:dyDescent="0.2">
      <c r="B19" s="80" t="s">
        <v>616</v>
      </c>
      <c r="C19" s="81">
        <v>2</v>
      </c>
      <c r="D19" s="81" t="s">
        <v>172</v>
      </c>
      <c r="E19" s="118" t="s">
        <v>30</v>
      </c>
      <c r="F19" s="83">
        <v>1900</v>
      </c>
      <c r="G19" s="84" t="s">
        <v>9</v>
      </c>
      <c r="H19" s="1"/>
      <c r="I19" s="17">
        <f t="shared" si="0"/>
        <v>0</v>
      </c>
      <c r="L19" s="2"/>
      <c r="M19" s="4"/>
      <c r="N19" s="4"/>
      <c r="O19" s="4"/>
      <c r="P19" s="4"/>
      <c r="Q19" s="4"/>
      <c r="R19" s="4"/>
    </row>
    <row r="20" spans="2:18" ht="30" customHeight="1" x14ac:dyDescent="0.2">
      <c r="B20" s="80" t="s">
        <v>617</v>
      </c>
      <c r="C20" s="81">
        <v>8</v>
      </c>
      <c r="D20" s="81" t="s">
        <v>172</v>
      </c>
      <c r="E20" s="118" t="s">
        <v>43</v>
      </c>
      <c r="F20" s="85">
        <v>200</v>
      </c>
      <c r="G20" s="84" t="s">
        <v>9</v>
      </c>
      <c r="H20" s="1"/>
      <c r="I20" s="17">
        <f t="shared" si="0"/>
        <v>0</v>
      </c>
      <c r="L20" s="2"/>
      <c r="M20" s="4"/>
      <c r="N20" s="4"/>
      <c r="O20" s="4"/>
      <c r="P20" s="4"/>
      <c r="Q20" s="4"/>
      <c r="R20" s="4"/>
    </row>
    <row r="21" spans="2:18" ht="46.5" x14ac:dyDescent="0.2">
      <c r="B21" s="80" t="s">
        <v>618</v>
      </c>
      <c r="C21" s="81">
        <v>8</v>
      </c>
      <c r="D21" s="81" t="s">
        <v>172</v>
      </c>
      <c r="E21" s="82" t="s">
        <v>132</v>
      </c>
      <c r="F21" s="83">
        <v>110</v>
      </c>
      <c r="G21" s="84" t="s">
        <v>9</v>
      </c>
      <c r="H21" s="1"/>
      <c r="I21" s="17">
        <f t="shared" si="0"/>
        <v>0</v>
      </c>
      <c r="L21" s="2"/>
      <c r="M21" s="4"/>
      <c r="N21" s="4"/>
      <c r="O21" s="4"/>
      <c r="P21" s="4"/>
      <c r="Q21" s="4"/>
      <c r="R21" s="4"/>
    </row>
    <row r="22" spans="2:18" ht="57.75" x14ac:dyDescent="0.2">
      <c r="B22" s="80" t="s">
        <v>619</v>
      </c>
      <c r="C22" s="81">
        <v>8</v>
      </c>
      <c r="D22" s="81" t="s">
        <v>172</v>
      </c>
      <c r="E22" s="82" t="s">
        <v>133</v>
      </c>
      <c r="F22" s="83">
        <v>360</v>
      </c>
      <c r="G22" s="84" t="s">
        <v>128</v>
      </c>
      <c r="H22" s="1"/>
      <c r="I22" s="17">
        <f t="shared" si="0"/>
        <v>0</v>
      </c>
      <c r="L22" s="2"/>
      <c r="M22" s="4"/>
      <c r="N22" s="4"/>
      <c r="O22" s="4"/>
      <c r="P22" s="4"/>
      <c r="Q22" s="4"/>
      <c r="R22" s="4"/>
    </row>
    <row r="23" spans="2:18" ht="35.25" x14ac:dyDescent="0.2">
      <c r="B23" s="80" t="s">
        <v>620</v>
      </c>
      <c r="C23" s="81">
        <v>1</v>
      </c>
      <c r="D23" s="81" t="s">
        <v>172</v>
      </c>
      <c r="E23" s="120" t="s">
        <v>134</v>
      </c>
      <c r="F23" s="83">
        <v>360</v>
      </c>
      <c r="G23" s="84" t="s">
        <v>128</v>
      </c>
      <c r="H23" s="1"/>
      <c r="I23" s="17">
        <f t="shared" si="0"/>
        <v>0</v>
      </c>
      <c r="L23" s="2"/>
      <c r="M23" s="4"/>
      <c r="N23" s="4"/>
      <c r="O23" s="4"/>
      <c r="P23" s="4"/>
      <c r="Q23" s="4"/>
      <c r="R23" s="4"/>
    </row>
    <row r="24" spans="2:18" ht="30" customHeight="1" x14ac:dyDescent="0.2">
      <c r="B24" s="80" t="s">
        <v>621</v>
      </c>
      <c r="C24" s="81">
        <v>1</v>
      </c>
      <c r="D24" s="81" t="s">
        <v>172</v>
      </c>
      <c r="E24" s="82" t="s">
        <v>135</v>
      </c>
      <c r="F24" s="83">
        <v>30</v>
      </c>
      <c r="G24" s="84" t="s">
        <v>92</v>
      </c>
      <c r="H24" s="1"/>
      <c r="I24" s="17">
        <f t="shared" si="0"/>
        <v>0</v>
      </c>
      <c r="L24" s="2"/>
      <c r="M24" s="4"/>
      <c r="N24" s="4"/>
      <c r="O24" s="4"/>
      <c r="P24" s="4"/>
      <c r="Q24" s="4"/>
      <c r="R24" s="4"/>
    </row>
    <row r="25" spans="2:18" ht="35.25" x14ac:dyDescent="0.2">
      <c r="B25" s="80" t="s">
        <v>622</v>
      </c>
      <c r="C25" s="81">
        <v>1</v>
      </c>
      <c r="D25" s="81" t="s">
        <v>172</v>
      </c>
      <c r="E25" s="82" t="s">
        <v>136</v>
      </c>
      <c r="F25" s="83">
        <v>30</v>
      </c>
      <c r="G25" s="84" t="s">
        <v>92</v>
      </c>
      <c r="H25" s="1"/>
      <c r="I25" s="17">
        <f t="shared" si="0"/>
        <v>0</v>
      </c>
      <c r="L25" s="2"/>
      <c r="M25" s="4"/>
      <c r="N25" s="4"/>
      <c r="O25" s="4"/>
      <c r="P25" s="4"/>
      <c r="Q25" s="4"/>
      <c r="R25" s="4"/>
    </row>
    <row r="26" spans="2:18" ht="35.25" x14ac:dyDescent="0.2">
      <c r="B26" s="80" t="s">
        <v>126</v>
      </c>
      <c r="C26" s="81">
        <v>8</v>
      </c>
      <c r="D26" s="81" t="s">
        <v>172</v>
      </c>
      <c r="E26" s="82" t="s">
        <v>137</v>
      </c>
      <c r="F26" s="83">
        <v>20</v>
      </c>
      <c r="G26" s="84" t="s">
        <v>92</v>
      </c>
      <c r="H26" s="1"/>
      <c r="I26" s="17">
        <f t="shared" si="0"/>
        <v>0</v>
      </c>
      <c r="L26" s="2"/>
      <c r="M26" s="4"/>
      <c r="N26" s="4"/>
      <c r="O26" s="4"/>
      <c r="P26" s="4"/>
      <c r="Q26" s="4"/>
      <c r="R26" s="4"/>
    </row>
    <row r="27" spans="2:18" ht="30" customHeight="1" x14ac:dyDescent="0.2">
      <c r="B27" s="80" t="s">
        <v>623</v>
      </c>
      <c r="C27" s="81">
        <v>20</v>
      </c>
      <c r="D27" s="81" t="s">
        <v>1</v>
      </c>
      <c r="E27" s="116" t="s">
        <v>7</v>
      </c>
      <c r="F27" s="83"/>
      <c r="G27" s="84"/>
      <c r="H27" s="1"/>
      <c r="I27" s="17">
        <f t="shared" si="0"/>
        <v>0</v>
      </c>
      <c r="L27" s="2"/>
      <c r="M27" s="4"/>
      <c r="N27" s="4"/>
      <c r="O27" s="4"/>
      <c r="P27" s="4"/>
      <c r="Q27" s="4"/>
      <c r="R27" s="4"/>
    </row>
    <row r="28" spans="2:18" s="90" customFormat="1" ht="30" customHeight="1" x14ac:dyDescent="0.25">
      <c r="B28" s="86" t="s">
        <v>196</v>
      </c>
      <c r="C28" s="87"/>
      <c r="D28" s="87"/>
      <c r="E28" s="88" t="str">
        <f>C16</f>
        <v>Platz der Deutschen Einheit</v>
      </c>
      <c r="F28" s="89"/>
      <c r="G28" s="89"/>
      <c r="H28" s="89"/>
      <c r="I28" s="32">
        <f>SUM(I17:I27)</f>
        <v>0</v>
      </c>
      <c r="L28" s="30"/>
      <c r="M28" s="31"/>
      <c r="N28" s="31"/>
      <c r="O28" s="31"/>
      <c r="P28" s="31"/>
      <c r="Q28" s="31"/>
      <c r="R28" s="31"/>
    </row>
    <row r="29" spans="2:18" ht="33.950000000000003" customHeight="1" x14ac:dyDescent="0.2">
      <c r="B29" s="75" t="s">
        <v>624</v>
      </c>
      <c r="C29" s="76" t="s">
        <v>129</v>
      </c>
      <c r="D29" s="77"/>
      <c r="E29" s="78"/>
      <c r="F29" s="78"/>
      <c r="G29" s="78"/>
      <c r="H29" s="78"/>
      <c r="I29" s="79"/>
    </row>
    <row r="30" spans="2:18" ht="82.5" customHeight="1" x14ac:dyDescent="0.2">
      <c r="B30" s="80" t="s">
        <v>625</v>
      </c>
      <c r="C30" s="81">
        <v>1</v>
      </c>
      <c r="D30" s="81" t="s">
        <v>55</v>
      </c>
      <c r="E30" s="82" t="s">
        <v>130</v>
      </c>
      <c r="F30" s="181" t="s">
        <v>183</v>
      </c>
      <c r="G30" s="182"/>
      <c r="H30" s="1"/>
      <c r="I30" s="17">
        <f t="shared" ref="I30:I35" si="1">H30*C30</f>
        <v>0</v>
      </c>
      <c r="L30" s="2"/>
      <c r="M30" s="4"/>
      <c r="N30" s="4"/>
      <c r="O30" s="4"/>
      <c r="P30" s="4"/>
      <c r="Q30" s="4"/>
      <c r="R30" s="4"/>
    </row>
    <row r="31" spans="2:18" ht="46.5" x14ac:dyDescent="0.2">
      <c r="B31" s="80" t="s">
        <v>626</v>
      </c>
      <c r="C31" s="81">
        <v>8</v>
      </c>
      <c r="D31" s="81" t="s">
        <v>55</v>
      </c>
      <c r="E31" s="82" t="s">
        <v>131</v>
      </c>
      <c r="F31" s="83">
        <v>8</v>
      </c>
      <c r="G31" s="84" t="s">
        <v>92</v>
      </c>
      <c r="H31" s="1"/>
      <c r="I31" s="17">
        <f t="shared" si="1"/>
        <v>0</v>
      </c>
      <c r="L31" s="2"/>
      <c r="M31" s="4"/>
      <c r="N31" s="4"/>
      <c r="O31" s="4"/>
      <c r="P31" s="4"/>
      <c r="Q31" s="4"/>
      <c r="R31" s="4"/>
    </row>
    <row r="32" spans="2:18" ht="30" customHeight="1" x14ac:dyDescent="0.2">
      <c r="B32" s="80" t="s">
        <v>627</v>
      </c>
      <c r="C32" s="81">
        <v>8</v>
      </c>
      <c r="D32" s="81" t="s">
        <v>172</v>
      </c>
      <c r="E32" s="118" t="s">
        <v>138</v>
      </c>
      <c r="F32" s="83">
        <v>736.3</v>
      </c>
      <c r="G32" s="84" t="s">
        <v>9</v>
      </c>
      <c r="H32" s="1"/>
      <c r="I32" s="17">
        <f t="shared" si="1"/>
        <v>0</v>
      </c>
      <c r="L32" s="2"/>
      <c r="M32" s="4"/>
      <c r="N32" s="4"/>
      <c r="O32" s="4"/>
      <c r="P32" s="4"/>
      <c r="Q32" s="4"/>
      <c r="R32" s="4"/>
    </row>
    <row r="33" spans="2:18" ht="30" customHeight="1" x14ac:dyDescent="0.2">
      <c r="B33" s="80" t="s">
        <v>628</v>
      </c>
      <c r="C33" s="81">
        <v>2</v>
      </c>
      <c r="D33" s="81" t="s">
        <v>172</v>
      </c>
      <c r="E33" s="118" t="s">
        <v>139</v>
      </c>
      <c r="F33" s="83">
        <v>736.3</v>
      </c>
      <c r="G33" s="84" t="s">
        <v>9</v>
      </c>
      <c r="H33" s="1"/>
      <c r="I33" s="17">
        <f t="shared" si="1"/>
        <v>0</v>
      </c>
      <c r="L33" s="2"/>
      <c r="M33" s="4"/>
      <c r="N33" s="4"/>
      <c r="O33" s="4"/>
      <c r="P33" s="4"/>
      <c r="Q33" s="4"/>
      <c r="R33" s="4"/>
    </row>
    <row r="34" spans="2:18" ht="35.25" x14ac:dyDescent="0.2">
      <c r="B34" s="80" t="s">
        <v>629</v>
      </c>
      <c r="C34" s="81">
        <v>1</v>
      </c>
      <c r="D34" s="81" t="s">
        <v>172</v>
      </c>
      <c r="E34" s="82" t="s">
        <v>140</v>
      </c>
      <c r="F34" s="83">
        <v>736.3</v>
      </c>
      <c r="G34" s="84" t="s">
        <v>9</v>
      </c>
      <c r="H34" s="1"/>
      <c r="I34" s="17">
        <f t="shared" si="1"/>
        <v>0</v>
      </c>
      <c r="L34" s="2"/>
      <c r="M34" s="4"/>
      <c r="N34" s="4"/>
      <c r="O34" s="4"/>
      <c r="P34" s="4"/>
      <c r="Q34" s="4"/>
      <c r="R34" s="4"/>
    </row>
    <row r="35" spans="2:18" ht="30" customHeight="1" x14ac:dyDescent="0.2">
      <c r="B35" s="80" t="s">
        <v>630</v>
      </c>
      <c r="C35" s="81">
        <v>1</v>
      </c>
      <c r="D35" s="81" t="s">
        <v>1</v>
      </c>
      <c r="E35" s="116" t="s">
        <v>7</v>
      </c>
      <c r="F35" s="83">
        <v>10</v>
      </c>
      <c r="G35" s="84" t="s">
        <v>1</v>
      </c>
      <c r="H35" s="1"/>
      <c r="I35" s="17">
        <f t="shared" si="1"/>
        <v>0</v>
      </c>
      <c r="L35" s="2"/>
      <c r="M35" s="4"/>
      <c r="N35" s="4"/>
      <c r="O35" s="4"/>
      <c r="P35" s="4"/>
      <c r="Q35" s="4"/>
      <c r="R35" s="4"/>
    </row>
    <row r="36" spans="2:18" s="90" customFormat="1" ht="30" customHeight="1" x14ac:dyDescent="0.25">
      <c r="B36" s="86" t="s">
        <v>197</v>
      </c>
      <c r="C36" s="87"/>
      <c r="D36" s="87"/>
      <c r="E36" s="88" t="str">
        <f>C29</f>
        <v>Bahnhofstraße</v>
      </c>
      <c r="F36" s="89"/>
      <c r="G36" s="89"/>
      <c r="H36" s="89"/>
      <c r="I36" s="32">
        <f>SUM(I30:I35)</f>
        <v>0</v>
      </c>
      <c r="L36" s="30"/>
      <c r="M36" s="31"/>
      <c r="N36" s="31"/>
      <c r="O36" s="31"/>
      <c r="P36" s="31"/>
      <c r="Q36" s="31"/>
      <c r="R36" s="31"/>
    </row>
    <row r="37" spans="2:18" ht="33.950000000000003" customHeight="1" x14ac:dyDescent="0.2">
      <c r="B37" s="75" t="s">
        <v>631</v>
      </c>
      <c r="C37" s="76" t="s">
        <v>141</v>
      </c>
      <c r="D37" s="77"/>
      <c r="E37" s="78"/>
      <c r="F37" s="78"/>
      <c r="G37" s="78"/>
      <c r="H37" s="78"/>
      <c r="I37" s="79"/>
    </row>
    <row r="38" spans="2:18" ht="30" customHeight="1" x14ac:dyDescent="0.2">
      <c r="B38" s="80" t="s">
        <v>632</v>
      </c>
      <c r="C38" s="81">
        <v>6</v>
      </c>
      <c r="D38" s="81" t="s">
        <v>172</v>
      </c>
      <c r="E38" s="82" t="s">
        <v>142</v>
      </c>
      <c r="F38" s="85">
        <v>200</v>
      </c>
      <c r="G38" s="121" t="s">
        <v>9</v>
      </c>
      <c r="H38" s="1"/>
      <c r="I38" s="17">
        <f t="shared" ref="I38:I45" si="2">H38*C38</f>
        <v>0</v>
      </c>
      <c r="L38" s="2"/>
      <c r="M38" s="4"/>
      <c r="N38" s="4"/>
      <c r="O38" s="4"/>
      <c r="P38" s="4"/>
      <c r="Q38" s="4"/>
      <c r="R38" s="4"/>
    </row>
    <row r="39" spans="2:18" ht="35.25" x14ac:dyDescent="0.2">
      <c r="B39" s="80" t="s">
        <v>633</v>
      </c>
      <c r="C39" s="81">
        <v>1</v>
      </c>
      <c r="D39" s="81" t="s">
        <v>172</v>
      </c>
      <c r="E39" s="82" t="s">
        <v>140</v>
      </c>
      <c r="F39" s="83">
        <v>200</v>
      </c>
      <c r="G39" s="84" t="s">
        <v>9</v>
      </c>
      <c r="H39" s="1"/>
      <c r="I39" s="17">
        <f t="shared" si="2"/>
        <v>0</v>
      </c>
      <c r="L39" s="2"/>
      <c r="M39" s="4"/>
      <c r="N39" s="4"/>
      <c r="O39" s="4"/>
      <c r="P39" s="4"/>
      <c r="Q39" s="4"/>
      <c r="R39" s="4"/>
    </row>
    <row r="40" spans="2:18" ht="30" customHeight="1" x14ac:dyDescent="0.2">
      <c r="B40" s="80" t="s">
        <v>634</v>
      </c>
      <c r="C40" s="81">
        <v>2</v>
      </c>
      <c r="D40" s="81" t="s">
        <v>172</v>
      </c>
      <c r="E40" s="118" t="s">
        <v>30</v>
      </c>
      <c r="F40" s="83">
        <v>200</v>
      </c>
      <c r="G40" s="84" t="s">
        <v>9</v>
      </c>
      <c r="H40" s="1"/>
      <c r="I40" s="17">
        <f t="shared" si="2"/>
        <v>0</v>
      </c>
      <c r="L40" s="2"/>
      <c r="M40" s="4"/>
      <c r="N40" s="4"/>
      <c r="O40" s="4"/>
      <c r="P40" s="4"/>
      <c r="Q40" s="4"/>
      <c r="R40" s="4"/>
    </row>
    <row r="41" spans="2:18" ht="30" customHeight="1" x14ac:dyDescent="0.2">
      <c r="B41" s="80" t="s">
        <v>635</v>
      </c>
      <c r="C41" s="81">
        <v>6</v>
      </c>
      <c r="D41" s="81" t="s">
        <v>172</v>
      </c>
      <c r="E41" s="118" t="s">
        <v>76</v>
      </c>
      <c r="F41" s="83">
        <v>700</v>
      </c>
      <c r="G41" s="84" t="s">
        <v>9</v>
      </c>
      <c r="H41" s="1"/>
      <c r="I41" s="17">
        <f t="shared" si="2"/>
        <v>0</v>
      </c>
      <c r="L41" s="2"/>
      <c r="M41" s="4"/>
      <c r="N41" s="4"/>
      <c r="O41" s="4"/>
      <c r="P41" s="4"/>
      <c r="Q41" s="4"/>
      <c r="R41" s="4"/>
    </row>
    <row r="42" spans="2:18" ht="30" customHeight="1" x14ac:dyDescent="0.2">
      <c r="B42" s="80" t="s">
        <v>636</v>
      </c>
      <c r="C42" s="81">
        <v>6</v>
      </c>
      <c r="D42" s="81" t="s">
        <v>172</v>
      </c>
      <c r="E42" s="118" t="s">
        <v>143</v>
      </c>
      <c r="F42" s="83">
        <v>130</v>
      </c>
      <c r="G42" s="84" t="s">
        <v>9</v>
      </c>
      <c r="H42" s="1"/>
      <c r="I42" s="17">
        <f t="shared" si="2"/>
        <v>0</v>
      </c>
      <c r="L42" s="2"/>
      <c r="M42" s="4"/>
      <c r="N42" s="4"/>
      <c r="O42" s="4"/>
      <c r="P42" s="4"/>
      <c r="Q42" s="4"/>
      <c r="R42" s="4"/>
    </row>
    <row r="43" spans="2:18" ht="24" x14ac:dyDescent="0.2">
      <c r="B43" s="80" t="s">
        <v>637</v>
      </c>
      <c r="C43" s="81">
        <v>6</v>
      </c>
      <c r="D43" s="81" t="s">
        <v>172</v>
      </c>
      <c r="E43" s="118" t="s">
        <v>144</v>
      </c>
      <c r="F43" s="83">
        <v>150</v>
      </c>
      <c r="G43" s="84" t="s">
        <v>9</v>
      </c>
      <c r="H43" s="1"/>
      <c r="I43" s="17">
        <f t="shared" si="2"/>
        <v>0</v>
      </c>
      <c r="L43" s="2"/>
      <c r="M43" s="4"/>
      <c r="N43" s="4"/>
      <c r="O43" s="4"/>
      <c r="P43" s="4"/>
      <c r="Q43" s="4"/>
      <c r="R43" s="4"/>
    </row>
    <row r="44" spans="2:18" ht="30" customHeight="1" x14ac:dyDescent="0.2">
      <c r="B44" s="80" t="s">
        <v>638</v>
      </c>
      <c r="C44" s="81">
        <v>6</v>
      </c>
      <c r="D44" s="81" t="s">
        <v>172</v>
      </c>
      <c r="E44" s="118" t="s">
        <v>145</v>
      </c>
      <c r="F44" s="83">
        <v>150</v>
      </c>
      <c r="G44" s="84" t="s">
        <v>9</v>
      </c>
      <c r="H44" s="1"/>
      <c r="I44" s="17">
        <f t="shared" si="2"/>
        <v>0</v>
      </c>
      <c r="L44" s="2"/>
      <c r="M44" s="4"/>
      <c r="N44" s="4"/>
      <c r="O44" s="4"/>
      <c r="P44" s="4"/>
      <c r="Q44" s="4"/>
      <c r="R44" s="4"/>
    </row>
    <row r="45" spans="2:18" ht="30" customHeight="1" x14ac:dyDescent="0.2">
      <c r="B45" s="80" t="s">
        <v>639</v>
      </c>
      <c r="C45" s="81">
        <v>10</v>
      </c>
      <c r="D45" s="81" t="s">
        <v>1</v>
      </c>
      <c r="E45" s="116" t="s">
        <v>7</v>
      </c>
      <c r="F45" s="83"/>
      <c r="G45" s="84"/>
      <c r="H45" s="1"/>
      <c r="I45" s="17">
        <f t="shared" si="2"/>
        <v>0</v>
      </c>
      <c r="L45" s="2"/>
      <c r="M45" s="4"/>
      <c r="N45" s="4"/>
      <c r="O45" s="4"/>
      <c r="P45" s="4"/>
      <c r="Q45" s="4"/>
      <c r="R45" s="4"/>
    </row>
    <row r="46" spans="2:18" s="90" customFormat="1" ht="30" customHeight="1" x14ac:dyDescent="0.25">
      <c r="B46" s="86" t="s">
        <v>198</v>
      </c>
      <c r="C46" s="87"/>
      <c r="D46" s="87"/>
      <c r="E46" s="88" t="str">
        <f>C37</f>
        <v>Heinrich-von-Kleist-Forum</v>
      </c>
      <c r="F46" s="89"/>
      <c r="G46" s="89"/>
      <c r="H46" s="89"/>
      <c r="I46" s="32">
        <f>SUM(I38:I45)</f>
        <v>0</v>
      </c>
      <c r="L46" s="30"/>
      <c r="M46" s="31"/>
      <c r="N46" s="31"/>
      <c r="O46" s="31"/>
      <c r="P46" s="31"/>
      <c r="Q46" s="31"/>
      <c r="R46" s="31"/>
    </row>
    <row r="47" spans="2:18" ht="33.950000000000003" customHeight="1" x14ac:dyDescent="0.2">
      <c r="B47" s="75" t="s">
        <v>640</v>
      </c>
      <c r="C47" s="76" t="s">
        <v>146</v>
      </c>
      <c r="D47" s="77"/>
      <c r="E47" s="78"/>
      <c r="F47" s="78"/>
      <c r="G47" s="78"/>
      <c r="H47" s="78"/>
      <c r="I47" s="79"/>
    </row>
    <row r="48" spans="2:18" ht="68.25" customHeight="1" x14ac:dyDescent="0.2">
      <c r="B48" s="80" t="s">
        <v>641</v>
      </c>
      <c r="C48" s="81">
        <v>1</v>
      </c>
      <c r="D48" s="81" t="s">
        <v>55</v>
      </c>
      <c r="E48" s="82" t="s">
        <v>130</v>
      </c>
      <c r="F48" s="181" t="s">
        <v>127</v>
      </c>
      <c r="G48" s="182"/>
      <c r="H48" s="1"/>
      <c r="I48" s="17">
        <f t="shared" ref="I48:I57" si="3">H48*C48</f>
        <v>0</v>
      </c>
      <c r="L48" s="2"/>
      <c r="M48" s="4"/>
      <c r="N48" s="4"/>
      <c r="O48" s="4"/>
      <c r="P48" s="4"/>
      <c r="Q48" s="4"/>
      <c r="R48" s="4"/>
    </row>
    <row r="49" spans="2:18" ht="50.1" customHeight="1" x14ac:dyDescent="0.2">
      <c r="B49" s="80" t="s">
        <v>642</v>
      </c>
      <c r="C49" s="81">
        <v>6</v>
      </c>
      <c r="D49" s="81" t="s">
        <v>55</v>
      </c>
      <c r="E49" s="82" t="s">
        <v>131</v>
      </c>
      <c r="F49" s="83"/>
      <c r="G49" s="84"/>
      <c r="H49" s="1"/>
      <c r="I49" s="17">
        <f t="shared" si="3"/>
        <v>0</v>
      </c>
      <c r="L49" s="2"/>
      <c r="M49" s="4"/>
      <c r="N49" s="4"/>
      <c r="O49" s="4"/>
      <c r="P49" s="4"/>
      <c r="Q49" s="4"/>
      <c r="R49" s="4"/>
    </row>
    <row r="50" spans="2:18" ht="30" customHeight="1" x14ac:dyDescent="0.2">
      <c r="B50" s="80" t="s">
        <v>643</v>
      </c>
      <c r="C50" s="81">
        <v>6</v>
      </c>
      <c r="D50" s="81" t="s">
        <v>172</v>
      </c>
      <c r="E50" s="118" t="s">
        <v>147</v>
      </c>
      <c r="F50" s="83">
        <v>2300</v>
      </c>
      <c r="G50" s="84" t="s">
        <v>9</v>
      </c>
      <c r="H50" s="1"/>
      <c r="I50" s="17">
        <f t="shared" si="3"/>
        <v>0</v>
      </c>
      <c r="L50" s="2"/>
      <c r="M50" s="4"/>
      <c r="N50" s="4"/>
      <c r="O50" s="4"/>
      <c r="P50" s="4"/>
      <c r="Q50" s="4"/>
      <c r="R50" s="4"/>
    </row>
    <row r="51" spans="2:18" ht="30" customHeight="1" x14ac:dyDescent="0.2">
      <c r="B51" s="80" t="s">
        <v>644</v>
      </c>
      <c r="C51" s="81">
        <v>2</v>
      </c>
      <c r="D51" s="81" t="s">
        <v>172</v>
      </c>
      <c r="E51" s="118" t="s">
        <v>148</v>
      </c>
      <c r="F51" s="85">
        <v>790</v>
      </c>
      <c r="G51" s="84" t="s">
        <v>9</v>
      </c>
      <c r="H51" s="1"/>
      <c r="I51" s="17">
        <f t="shared" si="3"/>
        <v>0</v>
      </c>
      <c r="L51" s="2"/>
      <c r="M51" s="4"/>
      <c r="N51" s="4"/>
      <c r="O51" s="4"/>
      <c r="P51" s="4"/>
      <c r="Q51" s="4"/>
      <c r="R51" s="4"/>
    </row>
    <row r="52" spans="2:18" ht="35.25" x14ac:dyDescent="0.2">
      <c r="B52" s="80" t="s">
        <v>645</v>
      </c>
      <c r="C52" s="81">
        <v>6</v>
      </c>
      <c r="D52" s="81" t="s">
        <v>172</v>
      </c>
      <c r="E52" s="82" t="s">
        <v>149</v>
      </c>
      <c r="F52" s="83">
        <v>100</v>
      </c>
      <c r="G52" s="84" t="s">
        <v>92</v>
      </c>
      <c r="H52" s="1"/>
      <c r="I52" s="17">
        <f t="shared" si="3"/>
        <v>0</v>
      </c>
      <c r="L52" s="2"/>
      <c r="M52" s="4"/>
      <c r="N52" s="4"/>
      <c r="O52" s="4"/>
      <c r="P52" s="4"/>
      <c r="Q52" s="4"/>
      <c r="R52" s="4"/>
    </row>
    <row r="53" spans="2:18" ht="30" customHeight="1" x14ac:dyDescent="0.2">
      <c r="B53" s="80" t="s">
        <v>646</v>
      </c>
      <c r="C53" s="81">
        <v>8</v>
      </c>
      <c r="D53" s="81" t="s">
        <v>172</v>
      </c>
      <c r="E53" s="118" t="s">
        <v>150</v>
      </c>
      <c r="F53" s="83">
        <v>100</v>
      </c>
      <c r="G53" s="84" t="s">
        <v>92</v>
      </c>
      <c r="H53" s="1"/>
      <c r="I53" s="17">
        <f t="shared" si="3"/>
        <v>0</v>
      </c>
      <c r="L53" s="2"/>
      <c r="M53" s="4"/>
      <c r="N53" s="4"/>
      <c r="O53" s="4"/>
      <c r="P53" s="4"/>
      <c r="Q53" s="4"/>
      <c r="R53" s="4"/>
    </row>
    <row r="54" spans="2:18" ht="50.1" customHeight="1" x14ac:dyDescent="0.2">
      <c r="B54" s="80" t="s">
        <v>647</v>
      </c>
      <c r="C54" s="81">
        <v>2</v>
      </c>
      <c r="D54" s="81" t="s">
        <v>172</v>
      </c>
      <c r="E54" s="120" t="s">
        <v>151</v>
      </c>
      <c r="F54" s="83">
        <v>250</v>
      </c>
      <c r="G54" s="84" t="s">
        <v>9</v>
      </c>
      <c r="H54" s="1"/>
      <c r="I54" s="17">
        <f t="shared" si="3"/>
        <v>0</v>
      </c>
      <c r="L54" s="2"/>
      <c r="M54" s="4"/>
      <c r="N54" s="4"/>
      <c r="O54" s="4"/>
      <c r="P54" s="4"/>
      <c r="Q54" s="4"/>
      <c r="R54" s="4"/>
    </row>
    <row r="55" spans="2:18" ht="30" customHeight="1" x14ac:dyDescent="0.2">
      <c r="B55" s="80" t="s">
        <v>648</v>
      </c>
      <c r="C55" s="81">
        <v>1</v>
      </c>
      <c r="D55" s="81" t="s">
        <v>172</v>
      </c>
      <c r="E55" s="118" t="s">
        <v>74</v>
      </c>
      <c r="F55" s="83">
        <v>240</v>
      </c>
      <c r="G55" s="84" t="s">
        <v>9</v>
      </c>
      <c r="H55" s="1"/>
      <c r="I55" s="17">
        <f t="shared" si="3"/>
        <v>0</v>
      </c>
      <c r="L55" s="2"/>
      <c r="M55" s="4"/>
      <c r="N55" s="4"/>
      <c r="O55" s="4"/>
      <c r="P55" s="4"/>
      <c r="Q55" s="4"/>
      <c r="R55" s="4"/>
    </row>
    <row r="56" spans="2:18" ht="38.1" customHeight="1" x14ac:dyDescent="0.2">
      <c r="B56" s="80" t="s">
        <v>649</v>
      </c>
      <c r="C56" s="81">
        <v>1</v>
      </c>
      <c r="D56" s="81" t="s">
        <v>172</v>
      </c>
      <c r="E56" s="82" t="s">
        <v>152</v>
      </c>
      <c r="F56" s="83">
        <v>240</v>
      </c>
      <c r="G56" s="84" t="s">
        <v>9</v>
      </c>
      <c r="H56" s="1"/>
      <c r="I56" s="17">
        <f t="shared" si="3"/>
        <v>0</v>
      </c>
      <c r="L56" s="2"/>
      <c r="M56" s="4"/>
      <c r="N56" s="4"/>
      <c r="O56" s="4"/>
      <c r="P56" s="4"/>
      <c r="Q56" s="4"/>
      <c r="R56" s="4"/>
    </row>
    <row r="57" spans="2:18" ht="30" customHeight="1" x14ac:dyDescent="0.2">
      <c r="B57" s="80" t="s">
        <v>153</v>
      </c>
      <c r="C57" s="81">
        <v>20</v>
      </c>
      <c r="D57" s="81" t="s">
        <v>1</v>
      </c>
      <c r="E57" s="116" t="s">
        <v>7</v>
      </c>
      <c r="F57" s="83"/>
      <c r="G57" s="84"/>
      <c r="H57" s="1"/>
      <c r="I57" s="17">
        <f t="shared" si="3"/>
        <v>0</v>
      </c>
      <c r="L57" s="2"/>
      <c r="M57" s="4"/>
      <c r="N57" s="4"/>
      <c r="O57" s="4"/>
      <c r="P57" s="4"/>
      <c r="Q57" s="4"/>
      <c r="R57" s="4"/>
    </row>
    <row r="58" spans="2:18" s="90" customFormat="1" ht="30" customHeight="1" x14ac:dyDescent="0.25">
      <c r="B58" s="86" t="s">
        <v>199</v>
      </c>
      <c r="C58" s="87"/>
      <c r="D58" s="87"/>
      <c r="E58" s="88" t="str">
        <f>C47</f>
        <v>Neue Bahnhofstraße</v>
      </c>
      <c r="F58" s="89"/>
      <c r="G58" s="89"/>
      <c r="H58" s="89"/>
      <c r="I58" s="32">
        <f>SUM(I48:I57)</f>
        <v>0</v>
      </c>
      <c r="L58" s="30"/>
      <c r="M58" s="31"/>
      <c r="N58" s="31"/>
      <c r="O58" s="31"/>
      <c r="P58" s="31"/>
      <c r="Q58" s="31"/>
      <c r="R58" s="31"/>
    </row>
    <row r="59" spans="2:18" ht="33.950000000000003" customHeight="1" x14ac:dyDescent="0.2">
      <c r="B59" s="75" t="s">
        <v>650</v>
      </c>
      <c r="C59" s="91" t="s">
        <v>418</v>
      </c>
      <c r="D59" s="78"/>
      <c r="E59" s="78"/>
      <c r="F59" s="78"/>
      <c r="G59" s="78"/>
      <c r="H59" s="78"/>
      <c r="I59" s="79"/>
    </row>
    <row r="60" spans="2:18" s="39" customFormat="1" ht="39" customHeight="1" x14ac:dyDescent="0.2">
      <c r="B60" s="139" t="s">
        <v>651</v>
      </c>
      <c r="C60" s="141" t="s">
        <v>255</v>
      </c>
      <c r="D60" s="141"/>
      <c r="E60" s="141"/>
      <c r="F60" s="141"/>
      <c r="G60" s="141"/>
      <c r="H60" s="141"/>
      <c r="I60" s="142"/>
      <c r="J60" s="34"/>
    </row>
    <row r="61" spans="2:18" s="39" customFormat="1" ht="39" customHeight="1" x14ac:dyDescent="0.2">
      <c r="B61" s="140"/>
      <c r="C61" s="143" t="s">
        <v>257</v>
      </c>
      <c r="D61" s="144"/>
      <c r="E61" s="145"/>
      <c r="F61" s="19">
        <v>5000000</v>
      </c>
      <c r="G61" s="20"/>
      <c r="H61" s="21" t="s">
        <v>256</v>
      </c>
      <c r="I61" s="22">
        <v>0</v>
      </c>
      <c r="J61" s="34"/>
    </row>
    <row r="62" spans="2:18" s="39" customFormat="1" ht="39" customHeight="1" x14ac:dyDescent="0.2">
      <c r="B62" s="140"/>
      <c r="C62" s="92"/>
      <c r="D62" s="93"/>
      <c r="E62" s="94"/>
      <c r="F62" s="23">
        <v>3000000</v>
      </c>
      <c r="G62" s="20"/>
      <c r="H62" s="24" t="s">
        <v>256</v>
      </c>
      <c r="I62" s="22">
        <v>0</v>
      </c>
      <c r="J62" s="34"/>
    </row>
    <row r="63" spans="2:18" s="39" customFormat="1" ht="39" customHeight="1" x14ac:dyDescent="0.2">
      <c r="B63" s="140"/>
      <c r="C63" s="143" t="s">
        <v>258</v>
      </c>
      <c r="D63" s="144"/>
      <c r="E63" s="145"/>
      <c r="F63" s="25">
        <v>1000000</v>
      </c>
      <c r="G63" s="26"/>
      <c r="H63" s="27" t="s">
        <v>256</v>
      </c>
      <c r="I63" s="22">
        <v>0</v>
      </c>
      <c r="J63" s="34"/>
    </row>
    <row r="64" spans="2:18" s="39" customFormat="1" ht="39" customHeight="1" x14ac:dyDescent="0.2">
      <c r="B64" s="140"/>
      <c r="C64" s="146" t="s">
        <v>259</v>
      </c>
      <c r="D64" s="147"/>
      <c r="E64" s="147"/>
      <c r="F64" s="147"/>
      <c r="G64" s="147"/>
      <c r="H64" s="147"/>
      <c r="I64" s="28"/>
      <c r="J64" s="34"/>
    </row>
    <row r="65" spans="2:18" s="39" customFormat="1" ht="39" customHeight="1" x14ac:dyDescent="0.2">
      <c r="B65" s="95" t="s">
        <v>652</v>
      </c>
      <c r="C65" s="148" t="s">
        <v>309</v>
      </c>
      <c r="D65" s="149"/>
      <c r="E65" s="149"/>
      <c r="F65" s="149"/>
      <c r="G65" s="149"/>
      <c r="H65" s="96"/>
      <c r="I65" s="29"/>
      <c r="J65" s="34"/>
      <c r="L65" s="34"/>
    </row>
    <row r="66" spans="2:18" ht="6.95" customHeight="1" x14ac:dyDescent="0.2">
      <c r="B66" s="97"/>
      <c r="C66" s="98"/>
      <c r="D66" s="98"/>
      <c r="E66" s="99"/>
      <c r="F66" s="99"/>
      <c r="G66" s="99"/>
      <c r="H66" s="99"/>
      <c r="I66" s="100"/>
      <c r="L66" s="101"/>
      <c r="M66" s="102"/>
      <c r="N66" s="102"/>
      <c r="O66" s="102"/>
      <c r="P66" s="102"/>
      <c r="Q66" s="102"/>
      <c r="R66" s="102"/>
    </row>
    <row r="67" spans="2:18" ht="30" customHeight="1" x14ac:dyDescent="0.2">
      <c r="B67" s="124" t="s">
        <v>653</v>
      </c>
      <c r="C67" s="125"/>
      <c r="D67" s="125"/>
      <c r="E67" s="125"/>
      <c r="F67" s="125"/>
      <c r="G67" s="125"/>
      <c r="H67" s="126"/>
      <c r="I67" s="103">
        <f>SUM(I58,I46,I36,I28)</f>
        <v>0</v>
      </c>
      <c r="L67" s="101"/>
      <c r="M67" s="102"/>
      <c r="N67" s="102"/>
      <c r="O67" s="102"/>
      <c r="P67" s="102"/>
      <c r="Q67" s="102"/>
      <c r="R67" s="102"/>
    </row>
    <row r="68" spans="2:18" ht="30" customHeight="1" x14ac:dyDescent="0.2">
      <c r="B68" s="124" t="s">
        <v>301</v>
      </c>
      <c r="C68" s="125"/>
      <c r="D68" s="125"/>
      <c r="E68" s="125"/>
      <c r="F68" s="125"/>
      <c r="G68" s="125"/>
      <c r="H68" s="13">
        <v>0.19</v>
      </c>
      <c r="I68" s="103">
        <f>I67*H68</f>
        <v>0</v>
      </c>
      <c r="L68" s="101"/>
      <c r="M68" s="102"/>
      <c r="N68" s="102"/>
      <c r="O68" s="102"/>
      <c r="P68" s="102"/>
      <c r="Q68" s="102"/>
      <c r="R68" s="102"/>
    </row>
    <row r="69" spans="2:18" ht="30" customHeight="1" x14ac:dyDescent="0.2">
      <c r="B69" s="124" t="s">
        <v>654</v>
      </c>
      <c r="C69" s="125"/>
      <c r="D69" s="125"/>
      <c r="E69" s="125"/>
      <c r="F69" s="125"/>
      <c r="G69" s="125"/>
      <c r="H69" s="126"/>
      <c r="I69" s="103">
        <f>I67+I68</f>
        <v>0</v>
      </c>
      <c r="L69" s="101"/>
      <c r="M69" s="102"/>
      <c r="N69" s="102"/>
      <c r="O69" s="102"/>
      <c r="P69" s="102"/>
      <c r="Q69" s="102"/>
      <c r="R69" s="102"/>
    </row>
    <row r="70" spans="2:18" ht="30" customHeight="1" x14ac:dyDescent="0.2">
      <c r="B70" s="127" t="s">
        <v>303</v>
      </c>
      <c r="C70" s="128"/>
      <c r="D70" s="128"/>
      <c r="E70" s="128"/>
      <c r="F70" s="128"/>
      <c r="G70" s="129"/>
      <c r="H70" s="14"/>
      <c r="I70" s="103">
        <f>I69*H70</f>
        <v>0</v>
      </c>
      <c r="L70" s="101"/>
      <c r="M70" s="102"/>
      <c r="N70" s="102"/>
      <c r="O70" s="102"/>
      <c r="P70" s="102"/>
      <c r="Q70" s="102"/>
      <c r="R70" s="102"/>
    </row>
    <row r="71" spans="2:18" ht="30" customHeight="1" thickBot="1" x14ac:dyDescent="0.25">
      <c r="B71" s="130" t="s">
        <v>655</v>
      </c>
      <c r="C71" s="131"/>
      <c r="D71" s="131"/>
      <c r="E71" s="131"/>
      <c r="F71" s="131"/>
      <c r="G71" s="131"/>
      <c r="H71" s="132"/>
      <c r="I71" s="104">
        <f>I69-I70</f>
        <v>0</v>
      </c>
      <c r="L71" s="101"/>
      <c r="M71" s="102"/>
      <c r="N71" s="102"/>
      <c r="O71" s="102"/>
      <c r="P71" s="102"/>
      <c r="Q71" s="102"/>
      <c r="R71" s="102"/>
    </row>
    <row r="72" spans="2:18" ht="6.95" customHeight="1" thickBot="1" x14ac:dyDescent="0.25">
      <c r="B72" s="101"/>
      <c r="C72" s="101"/>
      <c r="D72" s="101"/>
      <c r="E72" s="39"/>
      <c r="F72" s="39"/>
      <c r="G72" s="39"/>
      <c r="H72" s="39"/>
      <c r="I72" s="39"/>
    </row>
    <row r="73" spans="2:18" ht="33.6" customHeight="1" x14ac:dyDescent="0.25">
      <c r="B73" s="133" t="s">
        <v>304</v>
      </c>
      <c r="C73" s="134"/>
      <c r="D73" s="134"/>
      <c r="E73" s="134"/>
      <c r="F73" s="134"/>
      <c r="G73" s="134"/>
      <c r="H73" s="134"/>
      <c r="I73" s="135"/>
      <c r="L73" s="105"/>
      <c r="M73" s="105"/>
      <c r="N73" s="105"/>
      <c r="O73" s="105"/>
      <c r="P73" s="105"/>
      <c r="Q73" s="105"/>
      <c r="R73" s="105"/>
    </row>
    <row r="74" spans="2:18" ht="30" customHeight="1" x14ac:dyDescent="0.2">
      <c r="B74" s="106" t="s">
        <v>305</v>
      </c>
      <c r="C74" s="107">
        <v>1</v>
      </c>
      <c r="D74" s="107" t="s">
        <v>174</v>
      </c>
      <c r="E74" s="108" t="s">
        <v>306</v>
      </c>
      <c r="H74" s="15">
        <v>0</v>
      </c>
      <c r="I74" s="109">
        <f>C74*H74</f>
        <v>0</v>
      </c>
      <c r="L74" s="101"/>
      <c r="M74" s="102"/>
      <c r="N74" s="102"/>
      <c r="O74" s="102"/>
      <c r="P74" s="102"/>
      <c r="Q74" s="102"/>
      <c r="R74" s="102"/>
    </row>
    <row r="75" spans="2:18" ht="30" customHeight="1" thickBot="1" x14ac:dyDescent="0.25">
      <c r="B75" s="110" t="s">
        <v>307</v>
      </c>
      <c r="C75" s="111">
        <v>1</v>
      </c>
      <c r="D75" s="111" t="s">
        <v>174</v>
      </c>
      <c r="E75" s="112" t="s">
        <v>308</v>
      </c>
      <c r="F75" s="113"/>
      <c r="G75" s="113"/>
      <c r="H75" s="16">
        <v>0</v>
      </c>
      <c r="I75" s="114">
        <f>C75*H75</f>
        <v>0</v>
      </c>
      <c r="L75" s="101"/>
      <c r="M75" s="102"/>
      <c r="N75" s="102"/>
      <c r="O75" s="102"/>
      <c r="P75" s="102"/>
      <c r="Q75" s="102"/>
      <c r="R75" s="102"/>
    </row>
    <row r="76" spans="2:18" ht="15" customHeight="1" x14ac:dyDescent="0.2">
      <c r="E76" s="115"/>
      <c r="F76" s="115"/>
      <c r="G76" s="115"/>
      <c r="H76" s="115"/>
      <c r="I76" s="115"/>
    </row>
  </sheetData>
  <sheetProtection algorithmName="SHA-512" hashValue="uZ8sDeGU/hrjj956UM4Xe3zgdmFpYAMOYVKfn9Pmqah2TX8ouUsSwNbpm3XS0rRBO4xVBTX7On/gUd+68Lv8+Q==" saltValue="ki2HR3zzTz/4MmXoRJEL9Q==" spinCount="100000" sheet="1" objects="1" scenarios="1" formatCells="0" formatColumns="0" selectLockedCells="1"/>
  <protectedRanges>
    <protectedRange password="CC3D" sqref="H74:H75" name="Bereich1_2_1"/>
    <protectedRange password="CC3D" sqref="I60:I65" name="Bereich1_5"/>
    <protectedRange password="CC3D" sqref="I59" name="Bereich1_6"/>
  </protectedRanges>
  <mergeCells count="23">
    <mergeCell ref="F17:G17"/>
    <mergeCell ref="F30:G30"/>
    <mergeCell ref="B13:I13"/>
    <mergeCell ref="E15:G15"/>
    <mergeCell ref="F48:G48"/>
    <mergeCell ref="B2:I2"/>
    <mergeCell ref="B4:I4"/>
    <mergeCell ref="B5:I5"/>
    <mergeCell ref="B7:I7"/>
    <mergeCell ref="B9:C9"/>
    <mergeCell ref="D9:E10"/>
    <mergeCell ref="B60:B64"/>
    <mergeCell ref="C60:I60"/>
    <mergeCell ref="C61:E61"/>
    <mergeCell ref="C63:E63"/>
    <mergeCell ref="C64:H64"/>
    <mergeCell ref="B71:H71"/>
    <mergeCell ref="B73:I73"/>
    <mergeCell ref="C65:G65"/>
    <mergeCell ref="B67:H67"/>
    <mergeCell ref="B68:G68"/>
    <mergeCell ref="B69:H69"/>
    <mergeCell ref="B70:G70"/>
  </mergeCells>
  <phoneticPr fontId="16" type="noConversion"/>
  <pageMargins left="0.23622047244094491" right="0.23622047244094491" top="0.74803149606299213" bottom="0.74803149606299213" header="0.31496062992125984" footer="0.31496062992125984"/>
  <pageSetup paperSize="9" scale="90"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8</xdr:col>
                    <xdr:colOff>123825</xdr:colOff>
                    <xdr:row>63</xdr:row>
                    <xdr:rowOff>9525</xdr:rowOff>
                  </from>
                  <to>
                    <xdr:col>8</xdr:col>
                    <xdr:colOff>428625</xdr:colOff>
                    <xdr:row>63</xdr:row>
                    <xdr:rowOff>238125</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8</xdr:col>
                    <xdr:colOff>123825</xdr:colOff>
                    <xdr:row>63</xdr:row>
                    <xdr:rowOff>238125</xdr:rowOff>
                  </from>
                  <to>
                    <xdr:col>8</xdr:col>
                    <xdr:colOff>428625</xdr:colOff>
                    <xdr:row>63</xdr:row>
                    <xdr:rowOff>361950</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8</xdr:col>
                    <xdr:colOff>104775</xdr:colOff>
                    <xdr:row>64</xdr:row>
                    <xdr:rowOff>28575</xdr:rowOff>
                  </from>
                  <to>
                    <xdr:col>8</xdr:col>
                    <xdr:colOff>409575</xdr:colOff>
                    <xdr:row>64</xdr:row>
                    <xdr:rowOff>257175</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8</xdr:col>
                    <xdr:colOff>104775</xdr:colOff>
                    <xdr:row>64</xdr:row>
                    <xdr:rowOff>228600</xdr:rowOff>
                  </from>
                  <to>
                    <xdr:col>8</xdr:col>
                    <xdr:colOff>409575</xdr:colOff>
                    <xdr:row>64</xdr:row>
                    <xdr:rowOff>371475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CC"/>
    <pageSetUpPr fitToPage="1"/>
  </sheetPr>
  <dimension ref="A1:R50"/>
  <sheetViews>
    <sheetView showGridLines="0" zoomScaleNormal="100" workbookViewId="0">
      <selection activeCell="D9" sqref="D9:E10"/>
    </sheetView>
  </sheetViews>
  <sheetFormatPr baseColWidth="10" defaultRowHeight="12.75" x14ac:dyDescent="0.2"/>
  <cols>
    <col min="1" max="1" width="1.875" style="34" customWidth="1"/>
    <col min="2" max="3" width="8.625" style="35" customWidth="1"/>
    <col min="4" max="4" width="6.625" style="35" customWidth="1"/>
    <col min="5" max="5" width="50.625" style="34" customWidth="1"/>
    <col min="6" max="6" width="15.625" style="34" customWidth="1"/>
    <col min="7" max="7" width="4.625" style="34" customWidth="1"/>
    <col min="8" max="9" width="12.625" style="34" customWidth="1"/>
    <col min="10" max="10" width="1.875" style="34" customWidth="1"/>
    <col min="11" max="16384" width="11" style="34"/>
  </cols>
  <sheetData>
    <row r="1" spans="1:9" ht="11.25" customHeight="1" thickBot="1" x14ac:dyDescent="0.25"/>
    <row r="2" spans="1:9" ht="37.5" customHeight="1" x14ac:dyDescent="0.2">
      <c r="B2" s="150" t="s">
        <v>254</v>
      </c>
      <c r="C2" s="151"/>
      <c r="D2" s="151"/>
      <c r="E2" s="151"/>
      <c r="F2" s="151"/>
      <c r="G2" s="151"/>
      <c r="H2" s="151"/>
      <c r="I2" s="152"/>
    </row>
    <row r="3" spans="1:9" ht="7.5" customHeight="1" x14ac:dyDescent="0.2">
      <c r="B3" s="36"/>
      <c r="I3" s="37"/>
    </row>
    <row r="4" spans="1:9" ht="60.6" customHeight="1" x14ac:dyDescent="0.2">
      <c r="B4" s="153" t="s">
        <v>260</v>
      </c>
      <c r="C4" s="154"/>
      <c r="D4" s="154"/>
      <c r="E4" s="154"/>
      <c r="F4" s="154"/>
      <c r="G4" s="154"/>
      <c r="H4" s="154"/>
      <c r="I4" s="177"/>
    </row>
    <row r="5" spans="1:9" s="39" customFormat="1" ht="41.1" customHeight="1" x14ac:dyDescent="0.2">
      <c r="A5" s="38"/>
      <c r="B5" s="157" t="s">
        <v>656</v>
      </c>
      <c r="C5" s="158"/>
      <c r="D5" s="158"/>
      <c r="E5" s="158"/>
      <c r="F5" s="158"/>
      <c r="G5" s="158"/>
      <c r="H5" s="158"/>
      <c r="I5" s="159"/>
    </row>
    <row r="6" spans="1:9" ht="7.5" customHeight="1" x14ac:dyDescent="0.2">
      <c r="B6" s="40"/>
      <c r="C6" s="41"/>
      <c r="D6" s="41"/>
      <c r="E6" s="42"/>
      <c r="F6" s="42"/>
      <c r="G6" s="42"/>
      <c r="H6" s="42"/>
      <c r="I6" s="43"/>
    </row>
    <row r="7" spans="1:9" s="39" customFormat="1" ht="17.25" customHeight="1" x14ac:dyDescent="0.2">
      <c r="A7" s="38"/>
      <c r="B7" s="160" t="s">
        <v>261</v>
      </c>
      <c r="C7" s="178"/>
      <c r="D7" s="178"/>
      <c r="E7" s="178"/>
      <c r="F7" s="178"/>
      <c r="G7" s="178"/>
      <c r="H7" s="178"/>
      <c r="I7" s="162"/>
    </row>
    <row r="8" spans="1:9" s="39" customFormat="1" ht="10.5" customHeight="1" x14ac:dyDescent="0.2">
      <c r="A8" s="38"/>
      <c r="B8" s="44"/>
      <c r="C8" s="45"/>
      <c r="D8" s="46"/>
      <c r="E8" s="46"/>
      <c r="F8" s="47"/>
      <c r="G8" s="48"/>
      <c r="I8" s="49"/>
    </row>
    <row r="9" spans="1:9" s="39" customFormat="1" ht="18.600000000000001" customHeight="1" x14ac:dyDescent="0.2">
      <c r="A9" s="38"/>
      <c r="B9" s="179" t="s">
        <v>262</v>
      </c>
      <c r="C9" s="180"/>
      <c r="D9" s="165"/>
      <c r="E9" s="166"/>
      <c r="F9" s="50"/>
      <c r="G9" s="48"/>
      <c r="I9" s="49"/>
    </row>
    <row r="10" spans="1:9" s="39" customFormat="1" ht="18.600000000000001" customHeight="1" x14ac:dyDescent="0.2">
      <c r="A10" s="51"/>
      <c r="B10" s="52"/>
      <c r="C10" s="53"/>
      <c r="D10" s="167"/>
      <c r="E10" s="168"/>
      <c r="F10" s="54"/>
      <c r="G10" s="48"/>
      <c r="I10" s="49"/>
    </row>
    <row r="11" spans="1:9" s="39" customFormat="1" ht="10.5" customHeight="1" thickBot="1" x14ac:dyDescent="0.25">
      <c r="A11" s="38"/>
      <c r="B11" s="55"/>
      <c r="C11" s="56"/>
      <c r="D11" s="57"/>
      <c r="E11" s="58"/>
      <c r="F11" s="59"/>
      <c r="G11" s="60"/>
      <c r="H11" s="61"/>
      <c r="I11" s="62"/>
    </row>
    <row r="12" spans="1:9" s="39" customFormat="1" ht="7.5" customHeight="1" x14ac:dyDescent="0.2">
      <c r="A12" s="38"/>
      <c r="B12" s="63"/>
      <c r="C12" s="64"/>
      <c r="D12" s="64"/>
      <c r="E12" s="64"/>
      <c r="F12" s="65"/>
      <c r="G12" s="65"/>
    </row>
    <row r="13" spans="1:9" s="39" customFormat="1" ht="22.5" customHeight="1" x14ac:dyDescent="0.2">
      <c r="A13" s="51"/>
      <c r="B13" s="169" t="s">
        <v>263</v>
      </c>
      <c r="C13" s="176"/>
      <c r="D13" s="176"/>
      <c r="E13" s="176"/>
      <c r="F13" s="176"/>
      <c r="G13" s="176"/>
      <c r="H13" s="176"/>
      <c r="I13" s="176"/>
    </row>
    <row r="14" spans="1:9" s="39" customFormat="1" ht="7.5" customHeight="1" thickBot="1" x14ac:dyDescent="0.25">
      <c r="A14" s="51"/>
      <c r="B14" s="66"/>
      <c r="C14" s="67"/>
      <c r="D14" s="67"/>
      <c r="E14" s="67"/>
      <c r="F14" s="68"/>
      <c r="G14" s="69"/>
    </row>
    <row r="15" spans="1:9" ht="59.1" customHeight="1" x14ac:dyDescent="0.2">
      <c r="B15" s="71" t="s">
        <v>0</v>
      </c>
      <c r="C15" s="72" t="s">
        <v>4</v>
      </c>
      <c r="D15" s="73" t="s">
        <v>173</v>
      </c>
      <c r="E15" s="171" t="s">
        <v>264</v>
      </c>
      <c r="F15" s="172"/>
      <c r="G15" s="173"/>
      <c r="H15" s="73" t="s">
        <v>265</v>
      </c>
      <c r="I15" s="74" t="s">
        <v>266</v>
      </c>
    </row>
    <row r="16" spans="1:9" ht="33.950000000000003" customHeight="1" x14ac:dyDescent="0.2">
      <c r="B16" s="75" t="s">
        <v>657</v>
      </c>
      <c r="C16" s="76" t="s">
        <v>156</v>
      </c>
      <c r="D16" s="77"/>
      <c r="E16" s="78"/>
      <c r="F16" s="78"/>
      <c r="G16" s="78"/>
      <c r="H16" s="78"/>
      <c r="I16" s="79"/>
    </row>
    <row r="17" spans="2:18" ht="35.25" x14ac:dyDescent="0.2">
      <c r="B17" s="117" t="s">
        <v>658</v>
      </c>
      <c r="C17" s="81">
        <v>1</v>
      </c>
      <c r="D17" s="81" t="s">
        <v>172</v>
      </c>
      <c r="E17" s="82" t="s">
        <v>155</v>
      </c>
      <c r="F17" s="83">
        <v>800</v>
      </c>
      <c r="G17" s="84" t="s">
        <v>9</v>
      </c>
      <c r="H17" s="1"/>
      <c r="I17" s="17">
        <f t="shared" ref="I17:I22" si="0">H17*C17</f>
        <v>0</v>
      </c>
      <c r="L17" s="2"/>
      <c r="M17" s="4"/>
      <c r="N17" s="4"/>
      <c r="O17" s="4"/>
      <c r="P17" s="4"/>
      <c r="Q17" s="4"/>
      <c r="R17" s="4"/>
    </row>
    <row r="18" spans="2:18" ht="30" customHeight="1" x14ac:dyDescent="0.2">
      <c r="B18" s="117" t="s">
        <v>659</v>
      </c>
      <c r="C18" s="81">
        <v>6</v>
      </c>
      <c r="D18" s="81" t="s">
        <v>172</v>
      </c>
      <c r="E18" s="116" t="s">
        <v>53</v>
      </c>
      <c r="F18" s="83">
        <v>800</v>
      </c>
      <c r="G18" s="84" t="s">
        <v>9</v>
      </c>
      <c r="H18" s="1"/>
      <c r="I18" s="17">
        <f t="shared" si="0"/>
        <v>0</v>
      </c>
      <c r="L18" s="2"/>
      <c r="M18" s="4"/>
      <c r="N18" s="4"/>
      <c r="O18" s="4"/>
      <c r="P18" s="4"/>
      <c r="Q18" s="4"/>
      <c r="R18" s="4"/>
    </row>
    <row r="19" spans="2:18" ht="30" customHeight="1" x14ac:dyDescent="0.2">
      <c r="B19" s="117" t="s">
        <v>660</v>
      </c>
      <c r="C19" s="81">
        <v>6</v>
      </c>
      <c r="D19" s="81" t="s">
        <v>172</v>
      </c>
      <c r="E19" s="118" t="s">
        <v>76</v>
      </c>
      <c r="F19" s="85">
        <v>1900</v>
      </c>
      <c r="G19" s="84" t="s">
        <v>9</v>
      </c>
      <c r="H19" s="1"/>
      <c r="I19" s="17">
        <f t="shared" si="0"/>
        <v>0</v>
      </c>
      <c r="L19" s="2"/>
      <c r="M19" s="4"/>
      <c r="N19" s="4"/>
      <c r="O19" s="4"/>
      <c r="P19" s="4"/>
      <c r="Q19" s="4"/>
      <c r="R19" s="4"/>
    </row>
    <row r="20" spans="2:18" ht="30" customHeight="1" x14ac:dyDescent="0.2">
      <c r="B20" s="117" t="s">
        <v>661</v>
      </c>
      <c r="C20" s="81">
        <v>6</v>
      </c>
      <c r="D20" s="81" t="s">
        <v>172</v>
      </c>
      <c r="E20" s="118" t="s">
        <v>48</v>
      </c>
      <c r="F20" s="83">
        <v>300</v>
      </c>
      <c r="G20" s="84" t="s">
        <v>9</v>
      </c>
      <c r="H20" s="1"/>
      <c r="I20" s="17">
        <f t="shared" si="0"/>
        <v>0</v>
      </c>
      <c r="L20" s="2"/>
      <c r="M20" s="4"/>
      <c r="N20" s="4"/>
      <c r="O20" s="4"/>
      <c r="P20" s="4"/>
      <c r="Q20" s="4"/>
      <c r="R20" s="4"/>
    </row>
    <row r="21" spans="2:18" ht="30" customHeight="1" x14ac:dyDescent="0.2">
      <c r="B21" s="117" t="s">
        <v>662</v>
      </c>
      <c r="C21" s="81">
        <v>6</v>
      </c>
      <c r="D21" s="81" t="s">
        <v>172</v>
      </c>
      <c r="E21" s="118" t="s">
        <v>120</v>
      </c>
      <c r="F21" s="83">
        <v>400</v>
      </c>
      <c r="G21" s="84" t="s">
        <v>9</v>
      </c>
      <c r="H21" s="1"/>
      <c r="I21" s="17">
        <f t="shared" si="0"/>
        <v>0</v>
      </c>
      <c r="L21" s="2"/>
      <c r="M21" s="4"/>
      <c r="N21" s="4"/>
      <c r="O21" s="4"/>
      <c r="P21" s="4"/>
      <c r="Q21" s="4"/>
      <c r="R21" s="4"/>
    </row>
    <row r="22" spans="2:18" ht="30" customHeight="1" x14ac:dyDescent="0.2">
      <c r="B22" s="117" t="s">
        <v>663</v>
      </c>
      <c r="C22" s="81">
        <v>20</v>
      </c>
      <c r="D22" s="81" t="s">
        <v>1</v>
      </c>
      <c r="E22" s="116" t="s">
        <v>7</v>
      </c>
      <c r="F22" s="83"/>
      <c r="G22" s="84"/>
      <c r="H22" s="1"/>
      <c r="I22" s="17">
        <f t="shared" si="0"/>
        <v>0</v>
      </c>
      <c r="L22" s="2"/>
      <c r="M22" s="4"/>
      <c r="N22" s="4"/>
      <c r="O22" s="4"/>
      <c r="P22" s="4"/>
      <c r="Q22" s="4"/>
      <c r="R22" s="4"/>
    </row>
    <row r="23" spans="2:18" s="90" customFormat="1" ht="30" customHeight="1" x14ac:dyDescent="0.25">
      <c r="B23" s="86" t="s">
        <v>194</v>
      </c>
      <c r="C23" s="87"/>
      <c r="D23" s="87"/>
      <c r="E23" s="88" t="str">
        <f>C16</f>
        <v>Lippepark</v>
      </c>
      <c r="F23" s="89"/>
      <c r="G23" s="89"/>
      <c r="H23" s="89"/>
      <c r="I23" s="32">
        <f>SUM(I17:I22)</f>
        <v>0</v>
      </c>
      <c r="L23" s="30"/>
      <c r="M23" s="31"/>
      <c r="N23" s="31"/>
      <c r="O23" s="31"/>
      <c r="P23" s="31"/>
      <c r="Q23" s="31"/>
      <c r="R23" s="31"/>
    </row>
    <row r="24" spans="2:18" ht="33.950000000000003" customHeight="1" x14ac:dyDescent="0.2">
      <c r="B24" s="75" t="s">
        <v>664</v>
      </c>
      <c r="C24" s="76" t="s">
        <v>157</v>
      </c>
      <c r="D24" s="77"/>
      <c r="E24" s="78"/>
      <c r="F24" s="78"/>
      <c r="G24" s="78"/>
      <c r="H24" s="78"/>
      <c r="I24" s="79"/>
    </row>
    <row r="25" spans="2:18" ht="35.25" x14ac:dyDescent="0.2">
      <c r="B25" s="80" t="s">
        <v>665</v>
      </c>
      <c r="C25" s="81">
        <v>1</v>
      </c>
      <c r="D25" s="81" t="s">
        <v>172</v>
      </c>
      <c r="E25" s="82" t="s">
        <v>155</v>
      </c>
      <c r="F25" s="83">
        <v>1400</v>
      </c>
      <c r="G25" s="84" t="s">
        <v>9</v>
      </c>
      <c r="H25" s="1"/>
      <c r="I25" s="17">
        <f t="shared" ref="I25:I31" si="1">H25*C25</f>
        <v>0</v>
      </c>
      <c r="L25" s="2"/>
      <c r="M25" s="4"/>
      <c r="N25" s="4"/>
      <c r="O25" s="4"/>
      <c r="P25" s="4"/>
      <c r="Q25" s="4"/>
      <c r="R25" s="4"/>
    </row>
    <row r="26" spans="2:18" ht="30" customHeight="1" x14ac:dyDescent="0.2">
      <c r="B26" s="80" t="s">
        <v>666</v>
      </c>
      <c r="C26" s="81">
        <v>8</v>
      </c>
      <c r="D26" s="81" t="s">
        <v>172</v>
      </c>
      <c r="E26" s="116" t="s">
        <v>53</v>
      </c>
      <c r="F26" s="83">
        <v>1400</v>
      </c>
      <c r="G26" s="84" t="s">
        <v>9</v>
      </c>
      <c r="H26" s="1"/>
      <c r="I26" s="17">
        <f t="shared" si="1"/>
        <v>0</v>
      </c>
      <c r="L26" s="2"/>
      <c r="M26" s="4"/>
      <c r="N26" s="4"/>
      <c r="O26" s="4"/>
      <c r="P26" s="4"/>
      <c r="Q26" s="4"/>
      <c r="R26" s="4"/>
    </row>
    <row r="27" spans="2:18" ht="30" customHeight="1" x14ac:dyDescent="0.2">
      <c r="B27" s="80" t="s">
        <v>667</v>
      </c>
      <c r="C27" s="81">
        <v>6</v>
      </c>
      <c r="D27" s="81" t="s">
        <v>172</v>
      </c>
      <c r="E27" s="116" t="s">
        <v>43</v>
      </c>
      <c r="F27" s="85">
        <v>300</v>
      </c>
      <c r="G27" s="84" t="s">
        <v>9</v>
      </c>
      <c r="H27" s="1"/>
      <c r="I27" s="17">
        <f t="shared" si="1"/>
        <v>0</v>
      </c>
      <c r="L27" s="2"/>
      <c r="M27" s="4"/>
      <c r="N27" s="4"/>
      <c r="O27" s="4"/>
      <c r="P27" s="4"/>
      <c r="Q27" s="4"/>
      <c r="R27" s="4"/>
    </row>
    <row r="28" spans="2:18" ht="30" customHeight="1" x14ac:dyDescent="0.2">
      <c r="B28" s="80" t="s">
        <v>668</v>
      </c>
      <c r="C28" s="81">
        <v>2</v>
      </c>
      <c r="D28" s="81" t="s">
        <v>172</v>
      </c>
      <c r="E28" s="118" t="s">
        <v>30</v>
      </c>
      <c r="F28" s="83">
        <v>250</v>
      </c>
      <c r="G28" s="84" t="s">
        <v>9</v>
      </c>
      <c r="H28" s="1"/>
      <c r="I28" s="17">
        <f t="shared" si="1"/>
        <v>0</v>
      </c>
      <c r="L28" s="2"/>
      <c r="M28" s="4"/>
      <c r="N28" s="4"/>
      <c r="O28" s="4"/>
      <c r="P28" s="4"/>
      <c r="Q28" s="4"/>
      <c r="R28" s="4"/>
    </row>
    <row r="29" spans="2:18" ht="30" customHeight="1" x14ac:dyDescent="0.2">
      <c r="B29" s="80" t="s">
        <v>669</v>
      </c>
      <c r="C29" s="81">
        <v>6</v>
      </c>
      <c r="D29" s="81" t="s">
        <v>172</v>
      </c>
      <c r="E29" s="82" t="s">
        <v>158</v>
      </c>
      <c r="F29" s="83">
        <v>750</v>
      </c>
      <c r="G29" s="84" t="s">
        <v>128</v>
      </c>
      <c r="H29" s="1"/>
      <c r="I29" s="17">
        <f t="shared" si="1"/>
        <v>0</v>
      </c>
      <c r="L29" s="2"/>
      <c r="M29" s="4"/>
      <c r="N29" s="4"/>
      <c r="O29" s="4"/>
      <c r="P29" s="4"/>
      <c r="Q29" s="4"/>
      <c r="R29" s="4"/>
    </row>
    <row r="30" spans="2:18" ht="30" customHeight="1" x14ac:dyDescent="0.2">
      <c r="B30" s="80" t="s">
        <v>670</v>
      </c>
      <c r="C30" s="81">
        <v>8</v>
      </c>
      <c r="D30" s="81" t="s">
        <v>172</v>
      </c>
      <c r="E30" s="118" t="s">
        <v>3</v>
      </c>
      <c r="F30" s="83">
        <v>250</v>
      </c>
      <c r="G30" s="84" t="s">
        <v>9</v>
      </c>
      <c r="H30" s="1"/>
      <c r="I30" s="17">
        <f t="shared" si="1"/>
        <v>0</v>
      </c>
      <c r="L30" s="2"/>
      <c r="M30" s="4"/>
      <c r="N30" s="4"/>
      <c r="O30" s="4"/>
      <c r="P30" s="4"/>
      <c r="Q30" s="4"/>
      <c r="R30" s="4"/>
    </row>
    <row r="31" spans="2:18" ht="30" customHeight="1" x14ac:dyDescent="0.2">
      <c r="B31" s="80" t="s">
        <v>671</v>
      </c>
      <c r="C31" s="81">
        <v>20</v>
      </c>
      <c r="D31" s="81" t="s">
        <v>1</v>
      </c>
      <c r="E31" s="116" t="s">
        <v>7</v>
      </c>
      <c r="F31" s="83"/>
      <c r="G31" s="84"/>
      <c r="H31" s="1"/>
      <c r="I31" s="17">
        <f t="shared" si="1"/>
        <v>0</v>
      </c>
      <c r="L31" s="2"/>
      <c r="M31" s="4"/>
      <c r="N31" s="4"/>
      <c r="O31" s="4"/>
      <c r="P31" s="4"/>
      <c r="Q31" s="4"/>
      <c r="R31" s="4"/>
    </row>
    <row r="32" spans="2:18" s="90" customFormat="1" ht="30" customHeight="1" x14ac:dyDescent="0.25">
      <c r="B32" s="86" t="s">
        <v>195</v>
      </c>
      <c r="C32" s="87"/>
      <c r="D32" s="87"/>
      <c r="E32" s="88" t="str">
        <f>C24</f>
        <v>Barfußpfad, Nähe Zechenweg</v>
      </c>
      <c r="F32" s="89"/>
      <c r="G32" s="89"/>
      <c r="H32" s="89"/>
      <c r="I32" s="32">
        <f>SUM(I25:I31)</f>
        <v>0</v>
      </c>
      <c r="L32" s="30"/>
      <c r="M32" s="31"/>
      <c r="N32" s="31"/>
      <c r="O32" s="31"/>
      <c r="P32" s="31"/>
      <c r="Q32" s="31"/>
      <c r="R32" s="31"/>
    </row>
    <row r="33" spans="2:18" ht="33.950000000000003" customHeight="1" x14ac:dyDescent="0.2">
      <c r="B33" s="75" t="s">
        <v>672</v>
      </c>
      <c r="C33" s="91" t="s">
        <v>418</v>
      </c>
      <c r="D33" s="78"/>
      <c r="E33" s="78"/>
      <c r="F33" s="78"/>
      <c r="G33" s="78"/>
      <c r="H33" s="78"/>
      <c r="I33" s="79"/>
    </row>
    <row r="34" spans="2:18" s="39" customFormat="1" ht="39" customHeight="1" x14ac:dyDescent="0.2">
      <c r="B34" s="139" t="s">
        <v>673</v>
      </c>
      <c r="C34" s="141" t="s">
        <v>255</v>
      </c>
      <c r="D34" s="141"/>
      <c r="E34" s="141"/>
      <c r="F34" s="141"/>
      <c r="G34" s="141"/>
      <c r="H34" s="141"/>
      <c r="I34" s="142"/>
      <c r="J34" s="34"/>
    </row>
    <row r="35" spans="2:18" s="39" customFormat="1" ht="39" customHeight="1" x14ac:dyDescent="0.2">
      <c r="B35" s="140"/>
      <c r="C35" s="143" t="s">
        <v>257</v>
      </c>
      <c r="D35" s="144"/>
      <c r="E35" s="145"/>
      <c r="F35" s="19">
        <v>5000000</v>
      </c>
      <c r="G35" s="20"/>
      <c r="H35" s="21" t="s">
        <v>256</v>
      </c>
      <c r="I35" s="22">
        <v>0</v>
      </c>
      <c r="J35" s="34"/>
    </row>
    <row r="36" spans="2:18" s="39" customFormat="1" ht="39" customHeight="1" x14ac:dyDescent="0.2">
      <c r="B36" s="140"/>
      <c r="C36" s="92"/>
      <c r="D36" s="93"/>
      <c r="E36" s="94"/>
      <c r="F36" s="23">
        <v>3000000</v>
      </c>
      <c r="G36" s="20"/>
      <c r="H36" s="24" t="s">
        <v>256</v>
      </c>
      <c r="I36" s="22">
        <v>0</v>
      </c>
      <c r="J36" s="34"/>
    </row>
    <row r="37" spans="2:18" s="39" customFormat="1" ht="39" customHeight="1" x14ac:dyDescent="0.2">
      <c r="B37" s="140"/>
      <c r="C37" s="143" t="s">
        <v>258</v>
      </c>
      <c r="D37" s="144"/>
      <c r="E37" s="145"/>
      <c r="F37" s="25">
        <v>1000000</v>
      </c>
      <c r="G37" s="26"/>
      <c r="H37" s="27" t="s">
        <v>256</v>
      </c>
      <c r="I37" s="22">
        <v>0</v>
      </c>
      <c r="J37" s="34"/>
    </row>
    <row r="38" spans="2:18" s="39" customFormat="1" ht="39" customHeight="1" x14ac:dyDescent="0.2">
      <c r="B38" s="140"/>
      <c r="C38" s="146" t="s">
        <v>259</v>
      </c>
      <c r="D38" s="147"/>
      <c r="E38" s="147"/>
      <c r="F38" s="147"/>
      <c r="G38" s="147"/>
      <c r="H38" s="147"/>
      <c r="I38" s="28"/>
      <c r="J38" s="34"/>
    </row>
    <row r="39" spans="2:18" s="39" customFormat="1" ht="39" customHeight="1" x14ac:dyDescent="0.2">
      <c r="B39" s="95" t="s">
        <v>674</v>
      </c>
      <c r="C39" s="148" t="s">
        <v>309</v>
      </c>
      <c r="D39" s="149"/>
      <c r="E39" s="149"/>
      <c r="F39" s="149"/>
      <c r="G39" s="149"/>
      <c r="H39" s="96"/>
      <c r="I39" s="29"/>
      <c r="J39" s="34"/>
      <c r="L39" s="34"/>
    </row>
    <row r="40" spans="2:18" ht="6.95" customHeight="1" x14ac:dyDescent="0.2">
      <c r="B40" s="97"/>
      <c r="C40" s="98"/>
      <c r="D40" s="98"/>
      <c r="E40" s="99"/>
      <c r="F40" s="99"/>
      <c r="G40" s="99"/>
      <c r="H40" s="99"/>
      <c r="I40" s="100"/>
      <c r="L40" s="101"/>
      <c r="M40" s="102"/>
      <c r="N40" s="102"/>
      <c r="O40" s="102"/>
      <c r="P40" s="102"/>
      <c r="Q40" s="102"/>
      <c r="R40" s="102"/>
    </row>
    <row r="41" spans="2:18" ht="30" customHeight="1" x14ac:dyDescent="0.2">
      <c r="B41" s="124" t="s">
        <v>675</v>
      </c>
      <c r="C41" s="125"/>
      <c r="D41" s="125"/>
      <c r="E41" s="125"/>
      <c r="F41" s="125"/>
      <c r="G41" s="125"/>
      <c r="H41" s="126"/>
      <c r="I41" s="103">
        <f>SUM(I32,I23)</f>
        <v>0</v>
      </c>
      <c r="L41" s="101"/>
      <c r="M41" s="102"/>
      <c r="N41" s="102"/>
      <c r="O41" s="102"/>
      <c r="P41" s="102"/>
      <c r="Q41" s="102"/>
      <c r="R41" s="102"/>
    </row>
    <row r="42" spans="2:18" ht="30" customHeight="1" x14ac:dyDescent="0.2">
      <c r="B42" s="124" t="s">
        <v>301</v>
      </c>
      <c r="C42" s="125"/>
      <c r="D42" s="125"/>
      <c r="E42" s="125"/>
      <c r="F42" s="125"/>
      <c r="G42" s="125"/>
      <c r="H42" s="13">
        <v>0.19</v>
      </c>
      <c r="I42" s="103">
        <f>I41*H42</f>
        <v>0</v>
      </c>
      <c r="L42" s="101"/>
      <c r="M42" s="102"/>
      <c r="N42" s="102"/>
      <c r="O42" s="102"/>
      <c r="P42" s="102"/>
      <c r="Q42" s="102"/>
      <c r="R42" s="102"/>
    </row>
    <row r="43" spans="2:18" ht="30" customHeight="1" x14ac:dyDescent="0.2">
      <c r="B43" s="124" t="s">
        <v>676</v>
      </c>
      <c r="C43" s="125"/>
      <c r="D43" s="125"/>
      <c r="E43" s="125"/>
      <c r="F43" s="125"/>
      <c r="G43" s="125"/>
      <c r="H43" s="126"/>
      <c r="I43" s="103">
        <f>I41+I42</f>
        <v>0</v>
      </c>
      <c r="L43" s="101"/>
      <c r="M43" s="102"/>
      <c r="N43" s="102"/>
      <c r="O43" s="102"/>
      <c r="P43" s="102"/>
      <c r="Q43" s="102"/>
      <c r="R43" s="102"/>
    </row>
    <row r="44" spans="2:18" ht="30" customHeight="1" x14ac:dyDescent="0.2">
      <c r="B44" s="127" t="s">
        <v>303</v>
      </c>
      <c r="C44" s="128"/>
      <c r="D44" s="128"/>
      <c r="E44" s="128"/>
      <c r="F44" s="128"/>
      <c r="G44" s="129"/>
      <c r="H44" s="14"/>
      <c r="I44" s="103">
        <f>I43*H44</f>
        <v>0</v>
      </c>
      <c r="L44" s="101"/>
      <c r="M44" s="102"/>
      <c r="N44" s="102"/>
      <c r="O44" s="102"/>
      <c r="P44" s="102"/>
      <c r="Q44" s="102"/>
      <c r="R44" s="102"/>
    </row>
    <row r="45" spans="2:18" ht="30" customHeight="1" thickBot="1" x14ac:dyDescent="0.25">
      <c r="B45" s="130" t="s">
        <v>159</v>
      </c>
      <c r="C45" s="131"/>
      <c r="D45" s="131"/>
      <c r="E45" s="131"/>
      <c r="F45" s="131"/>
      <c r="G45" s="131"/>
      <c r="H45" s="132"/>
      <c r="I45" s="104">
        <f>I43-I44</f>
        <v>0</v>
      </c>
      <c r="L45" s="101"/>
      <c r="M45" s="102"/>
      <c r="N45" s="102"/>
      <c r="O45" s="102"/>
      <c r="P45" s="102"/>
      <c r="Q45" s="102"/>
      <c r="R45" s="102"/>
    </row>
    <row r="46" spans="2:18" ht="6.95" customHeight="1" thickBot="1" x14ac:dyDescent="0.25">
      <c r="B46" s="101"/>
      <c r="C46" s="101"/>
      <c r="D46" s="101"/>
      <c r="E46" s="39"/>
      <c r="F46" s="39"/>
      <c r="G46" s="39"/>
      <c r="H46" s="39"/>
      <c r="I46" s="39"/>
    </row>
    <row r="47" spans="2:18" ht="33.6" customHeight="1" x14ac:dyDescent="0.25">
      <c r="B47" s="133" t="s">
        <v>304</v>
      </c>
      <c r="C47" s="134"/>
      <c r="D47" s="134"/>
      <c r="E47" s="134"/>
      <c r="F47" s="134"/>
      <c r="G47" s="134"/>
      <c r="H47" s="134"/>
      <c r="I47" s="135"/>
      <c r="L47" s="105"/>
      <c r="M47" s="105"/>
      <c r="N47" s="105"/>
      <c r="O47" s="105"/>
      <c r="P47" s="105"/>
      <c r="Q47" s="105"/>
      <c r="R47" s="105"/>
    </row>
    <row r="48" spans="2:18" ht="30" customHeight="1" x14ac:dyDescent="0.2">
      <c r="B48" s="106" t="s">
        <v>305</v>
      </c>
      <c r="C48" s="107">
        <v>1</v>
      </c>
      <c r="D48" s="107" t="s">
        <v>174</v>
      </c>
      <c r="E48" s="108" t="s">
        <v>306</v>
      </c>
      <c r="H48" s="15">
        <v>0</v>
      </c>
      <c r="I48" s="109">
        <f>C48*H48</f>
        <v>0</v>
      </c>
      <c r="L48" s="101"/>
      <c r="M48" s="102"/>
      <c r="N48" s="102"/>
      <c r="O48" s="102"/>
      <c r="P48" s="102"/>
      <c r="Q48" s="102"/>
      <c r="R48" s="102"/>
    </row>
    <row r="49" spans="2:18" ht="30" customHeight="1" thickBot="1" x14ac:dyDescent="0.25">
      <c r="B49" s="110" t="s">
        <v>307</v>
      </c>
      <c r="C49" s="111">
        <v>1</v>
      </c>
      <c r="D49" s="111" t="s">
        <v>174</v>
      </c>
      <c r="E49" s="112" t="s">
        <v>308</v>
      </c>
      <c r="F49" s="113"/>
      <c r="G49" s="113"/>
      <c r="H49" s="16">
        <v>0</v>
      </c>
      <c r="I49" s="114">
        <f>C49*H49</f>
        <v>0</v>
      </c>
      <c r="L49" s="101"/>
      <c r="M49" s="102"/>
      <c r="N49" s="102"/>
      <c r="O49" s="102"/>
      <c r="P49" s="102"/>
      <c r="Q49" s="102"/>
      <c r="R49" s="102"/>
    </row>
    <row r="50" spans="2:18" ht="15" customHeight="1" x14ac:dyDescent="0.2">
      <c r="E50" s="115"/>
      <c r="F50" s="115"/>
      <c r="G50" s="115"/>
      <c r="H50" s="115"/>
      <c r="I50" s="115"/>
    </row>
  </sheetData>
  <sheetProtection algorithmName="SHA-512" hashValue="j08+bEI9wuy/I5tMfiQLh4ko+pMyLqQHY47h8yg8JFtE2mZzIjW1HgJlcYBZG7cnPSEoBPzHhITRartjBzLvYA==" saltValue="K9ycPPCPk8X58LAh6ysrLg==" spinCount="100000" sheet="1" objects="1" scenarios="1" formatCells="0" formatColumns="0" selectLockedCells="1"/>
  <protectedRanges>
    <protectedRange password="CC3D" sqref="H48:H49" name="Bereich1_2_1"/>
    <protectedRange password="CC3D" sqref="I34:I39" name="Bereich1_5"/>
    <protectedRange password="CC3D" sqref="I33" name="Bereich1_6"/>
  </protectedRanges>
  <mergeCells count="20">
    <mergeCell ref="B13:I13"/>
    <mergeCell ref="E15:G15"/>
    <mergeCell ref="B34:B38"/>
    <mergeCell ref="B2:I2"/>
    <mergeCell ref="B4:I4"/>
    <mergeCell ref="B5:I5"/>
    <mergeCell ref="B7:I7"/>
    <mergeCell ref="B9:C9"/>
    <mergeCell ref="D9:E10"/>
    <mergeCell ref="C34:I34"/>
    <mergeCell ref="C35:E35"/>
    <mergeCell ref="C37:E37"/>
    <mergeCell ref="C38:H38"/>
    <mergeCell ref="C39:G39"/>
    <mergeCell ref="B47:I47"/>
    <mergeCell ref="B41:H41"/>
    <mergeCell ref="B42:G42"/>
    <mergeCell ref="B43:H43"/>
    <mergeCell ref="B44:G44"/>
    <mergeCell ref="B45:H45"/>
  </mergeCells>
  <phoneticPr fontId="16" type="noConversion"/>
  <pageMargins left="0.23622047244094491" right="0.23622047244094491" top="0.74803149606299213" bottom="0.74803149606299213" header="0.31496062992125984" footer="0.31496062992125984"/>
  <pageSetup paperSize="9" scale="90"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8</xdr:col>
                    <xdr:colOff>123825</xdr:colOff>
                    <xdr:row>37</xdr:row>
                    <xdr:rowOff>9525</xdr:rowOff>
                  </from>
                  <to>
                    <xdr:col>8</xdr:col>
                    <xdr:colOff>428625</xdr:colOff>
                    <xdr:row>37</xdr:row>
                    <xdr:rowOff>238125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8</xdr:col>
                    <xdr:colOff>123825</xdr:colOff>
                    <xdr:row>37</xdr:row>
                    <xdr:rowOff>238125</xdr:rowOff>
                  </from>
                  <to>
                    <xdr:col>8</xdr:col>
                    <xdr:colOff>428625</xdr:colOff>
                    <xdr:row>37</xdr:row>
                    <xdr:rowOff>361950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8</xdr:col>
                    <xdr:colOff>104775</xdr:colOff>
                    <xdr:row>38</xdr:row>
                    <xdr:rowOff>28575</xdr:rowOff>
                  </from>
                  <to>
                    <xdr:col>8</xdr:col>
                    <xdr:colOff>409575</xdr:colOff>
                    <xdr:row>38</xdr:row>
                    <xdr:rowOff>257175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8</xdr:col>
                    <xdr:colOff>104775</xdr:colOff>
                    <xdr:row>38</xdr:row>
                    <xdr:rowOff>228600</xdr:rowOff>
                  </from>
                  <to>
                    <xdr:col>8</xdr:col>
                    <xdr:colOff>409575</xdr:colOff>
                    <xdr:row>38</xdr:row>
                    <xdr:rowOff>371475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3F5D2-4861-4A70-80FC-32AED0525A41}">
  <sheetPr>
    <tabColor rgb="FFFFFFCC"/>
    <pageSetUpPr fitToPage="1"/>
  </sheetPr>
  <dimension ref="A1:R45"/>
  <sheetViews>
    <sheetView showGridLines="0" zoomScaleNormal="100" workbookViewId="0">
      <selection activeCell="H44" sqref="H44"/>
    </sheetView>
  </sheetViews>
  <sheetFormatPr baseColWidth="10" defaultRowHeight="12.75" x14ac:dyDescent="0.2"/>
  <cols>
    <col min="1" max="1" width="1.875" style="34" customWidth="1"/>
    <col min="2" max="3" width="8.625" style="35" customWidth="1"/>
    <col min="4" max="4" width="6.625" style="35" customWidth="1"/>
    <col min="5" max="5" width="50.625" style="34" customWidth="1"/>
    <col min="6" max="6" width="15.625" style="34" customWidth="1"/>
    <col min="7" max="7" width="4.625" style="34" customWidth="1"/>
    <col min="8" max="9" width="12.625" style="34" customWidth="1"/>
    <col min="10" max="10" width="1.875" style="34" customWidth="1"/>
    <col min="11" max="16384" width="11" style="34"/>
  </cols>
  <sheetData>
    <row r="1" spans="1:9" ht="11.25" customHeight="1" thickBot="1" x14ac:dyDescent="0.25"/>
    <row r="2" spans="1:9" ht="37.5" customHeight="1" x14ac:dyDescent="0.2">
      <c r="B2" s="150" t="s">
        <v>254</v>
      </c>
      <c r="C2" s="151"/>
      <c r="D2" s="151"/>
      <c r="E2" s="151"/>
      <c r="F2" s="151"/>
      <c r="G2" s="151"/>
      <c r="H2" s="151"/>
      <c r="I2" s="152"/>
    </row>
    <row r="3" spans="1:9" ht="7.5" customHeight="1" x14ac:dyDescent="0.2">
      <c r="B3" s="36"/>
      <c r="I3" s="37"/>
    </row>
    <row r="4" spans="1:9" ht="60.6" customHeight="1" x14ac:dyDescent="0.2">
      <c r="B4" s="153" t="s">
        <v>260</v>
      </c>
      <c r="C4" s="154"/>
      <c r="D4" s="154"/>
      <c r="E4" s="154"/>
      <c r="F4" s="154"/>
      <c r="G4" s="154"/>
      <c r="H4" s="154"/>
      <c r="I4" s="177"/>
    </row>
    <row r="5" spans="1:9" s="39" customFormat="1" ht="41.1" customHeight="1" x14ac:dyDescent="0.2">
      <c r="A5" s="38"/>
      <c r="B5" s="157" t="s">
        <v>677</v>
      </c>
      <c r="C5" s="158"/>
      <c r="D5" s="158"/>
      <c r="E5" s="158"/>
      <c r="F5" s="158"/>
      <c r="G5" s="158"/>
      <c r="H5" s="158"/>
      <c r="I5" s="159"/>
    </row>
    <row r="6" spans="1:9" ht="7.5" customHeight="1" x14ac:dyDescent="0.2">
      <c r="B6" s="40"/>
      <c r="C6" s="41"/>
      <c r="D6" s="41"/>
      <c r="E6" s="42"/>
      <c r="F6" s="42"/>
      <c r="G6" s="42"/>
      <c r="H6" s="42"/>
      <c r="I6" s="43"/>
    </row>
    <row r="7" spans="1:9" s="39" customFormat="1" ht="17.25" customHeight="1" x14ac:dyDescent="0.2">
      <c r="A7" s="38"/>
      <c r="B7" s="160" t="s">
        <v>261</v>
      </c>
      <c r="C7" s="178"/>
      <c r="D7" s="178"/>
      <c r="E7" s="178"/>
      <c r="F7" s="178"/>
      <c r="G7" s="178"/>
      <c r="H7" s="178"/>
      <c r="I7" s="162"/>
    </row>
    <row r="8" spans="1:9" s="39" customFormat="1" ht="10.5" customHeight="1" x14ac:dyDescent="0.2">
      <c r="A8" s="38"/>
      <c r="B8" s="44"/>
      <c r="C8" s="45"/>
      <c r="D8" s="46"/>
      <c r="E8" s="46"/>
      <c r="F8" s="47"/>
      <c r="G8" s="48"/>
      <c r="I8" s="49"/>
    </row>
    <row r="9" spans="1:9" s="39" customFormat="1" ht="18.600000000000001" customHeight="1" x14ac:dyDescent="0.2">
      <c r="A9" s="38"/>
      <c r="B9" s="179" t="s">
        <v>262</v>
      </c>
      <c r="C9" s="180"/>
      <c r="D9" s="165"/>
      <c r="E9" s="166"/>
      <c r="F9" s="50"/>
      <c r="G9" s="48"/>
      <c r="I9" s="49"/>
    </row>
    <row r="10" spans="1:9" s="39" customFormat="1" ht="18.600000000000001" customHeight="1" x14ac:dyDescent="0.2">
      <c r="A10" s="51"/>
      <c r="B10" s="52"/>
      <c r="C10" s="53"/>
      <c r="D10" s="167"/>
      <c r="E10" s="168"/>
      <c r="F10" s="54"/>
      <c r="G10" s="48"/>
      <c r="I10" s="49"/>
    </row>
    <row r="11" spans="1:9" s="39" customFormat="1" ht="10.5" customHeight="1" thickBot="1" x14ac:dyDescent="0.25">
      <c r="A11" s="38"/>
      <c r="B11" s="55"/>
      <c r="C11" s="56"/>
      <c r="D11" s="57"/>
      <c r="E11" s="58"/>
      <c r="F11" s="59"/>
      <c r="G11" s="60"/>
      <c r="H11" s="61"/>
      <c r="I11" s="62"/>
    </row>
    <row r="12" spans="1:9" s="39" customFormat="1" ht="7.5" customHeight="1" x14ac:dyDescent="0.2">
      <c r="A12" s="38"/>
      <c r="B12" s="63"/>
      <c r="C12" s="64"/>
      <c r="D12" s="64"/>
      <c r="E12" s="64"/>
      <c r="F12" s="65"/>
      <c r="G12" s="65"/>
    </row>
    <row r="13" spans="1:9" s="39" customFormat="1" ht="22.5" customHeight="1" x14ac:dyDescent="0.2">
      <c r="A13" s="51"/>
      <c r="B13" s="169" t="s">
        <v>263</v>
      </c>
      <c r="C13" s="176"/>
      <c r="D13" s="176"/>
      <c r="E13" s="176"/>
      <c r="F13" s="176"/>
      <c r="G13" s="176"/>
      <c r="H13" s="176"/>
      <c r="I13" s="176"/>
    </row>
    <row r="14" spans="1:9" s="39" customFormat="1" ht="7.5" customHeight="1" thickBot="1" x14ac:dyDescent="0.25">
      <c r="A14" s="51"/>
      <c r="B14" s="66"/>
      <c r="C14" s="67"/>
      <c r="D14" s="67"/>
      <c r="E14" s="67"/>
      <c r="F14" s="68"/>
      <c r="G14" s="69"/>
    </row>
    <row r="15" spans="1:9" ht="59.1" customHeight="1" x14ac:dyDescent="0.2">
      <c r="B15" s="71" t="s">
        <v>0</v>
      </c>
      <c r="C15" s="72" t="s">
        <v>4</v>
      </c>
      <c r="D15" s="73" t="s">
        <v>173</v>
      </c>
      <c r="E15" s="171" t="s">
        <v>264</v>
      </c>
      <c r="F15" s="172"/>
      <c r="G15" s="173"/>
      <c r="H15" s="73" t="s">
        <v>265</v>
      </c>
      <c r="I15" s="74" t="s">
        <v>266</v>
      </c>
    </row>
    <row r="16" spans="1:9" ht="33.950000000000003" customHeight="1" x14ac:dyDescent="0.2">
      <c r="B16" s="75" t="s">
        <v>678</v>
      </c>
      <c r="C16" s="76" t="s">
        <v>216</v>
      </c>
      <c r="D16" s="77"/>
      <c r="E16" s="78"/>
      <c r="F16" s="78"/>
      <c r="G16" s="78"/>
      <c r="H16" s="78"/>
      <c r="I16" s="79"/>
    </row>
    <row r="17" spans="2:18" ht="30" customHeight="1" x14ac:dyDescent="0.2">
      <c r="B17" s="80" t="s">
        <v>679</v>
      </c>
      <c r="C17" s="81">
        <v>7</v>
      </c>
      <c r="D17" s="81" t="s">
        <v>172</v>
      </c>
      <c r="E17" s="116" t="s">
        <v>247</v>
      </c>
      <c r="F17" s="83">
        <v>66610</v>
      </c>
      <c r="G17" s="84" t="s">
        <v>9</v>
      </c>
      <c r="H17" s="1"/>
      <c r="I17" s="17">
        <f t="shared" ref="I17:I26" si="0">H17*C17</f>
        <v>0</v>
      </c>
      <c r="L17" s="2"/>
      <c r="M17" s="4"/>
      <c r="N17" s="4"/>
      <c r="O17" s="4"/>
      <c r="P17" s="4"/>
      <c r="Q17" s="4"/>
      <c r="R17" s="4"/>
    </row>
    <row r="18" spans="2:18" ht="30" customHeight="1" x14ac:dyDescent="0.2">
      <c r="B18" s="80" t="s">
        <v>680</v>
      </c>
      <c r="C18" s="81">
        <v>1</v>
      </c>
      <c r="D18" s="81" t="s">
        <v>172</v>
      </c>
      <c r="E18" s="116" t="s">
        <v>247</v>
      </c>
      <c r="F18" s="83">
        <v>45940</v>
      </c>
      <c r="G18" s="84" t="s">
        <v>9</v>
      </c>
      <c r="H18" s="1"/>
      <c r="I18" s="17">
        <f t="shared" si="0"/>
        <v>0</v>
      </c>
      <c r="L18" s="2"/>
      <c r="M18" s="4"/>
      <c r="N18" s="4"/>
      <c r="O18" s="4"/>
      <c r="P18" s="4"/>
      <c r="Q18" s="4"/>
      <c r="R18" s="4"/>
    </row>
    <row r="19" spans="2:18" ht="30" customHeight="1" x14ac:dyDescent="0.2">
      <c r="B19" s="80" t="s">
        <v>681</v>
      </c>
      <c r="C19" s="81">
        <v>7</v>
      </c>
      <c r="D19" s="81" t="s">
        <v>172</v>
      </c>
      <c r="E19" s="116" t="s">
        <v>248</v>
      </c>
      <c r="F19" s="83">
        <v>5300</v>
      </c>
      <c r="G19" s="84" t="s">
        <v>9</v>
      </c>
      <c r="H19" s="1"/>
      <c r="I19" s="17">
        <f t="shared" si="0"/>
        <v>0</v>
      </c>
      <c r="L19" s="2"/>
      <c r="M19" s="4"/>
      <c r="N19" s="4"/>
      <c r="O19" s="4"/>
      <c r="P19" s="4"/>
      <c r="Q19" s="4"/>
      <c r="R19" s="4"/>
    </row>
    <row r="20" spans="2:18" ht="30" customHeight="1" x14ac:dyDescent="0.2">
      <c r="B20" s="80" t="s">
        <v>682</v>
      </c>
      <c r="C20" s="81">
        <v>7</v>
      </c>
      <c r="D20" s="81" t="s">
        <v>172</v>
      </c>
      <c r="E20" s="116" t="s">
        <v>249</v>
      </c>
      <c r="F20" s="83">
        <v>3100</v>
      </c>
      <c r="G20" s="84" t="s">
        <v>9</v>
      </c>
      <c r="H20" s="1"/>
      <c r="I20" s="17">
        <f t="shared" si="0"/>
        <v>0</v>
      </c>
      <c r="L20" s="2"/>
      <c r="M20" s="4"/>
      <c r="N20" s="4"/>
      <c r="O20" s="4"/>
      <c r="P20" s="4"/>
      <c r="Q20" s="4"/>
      <c r="R20" s="4"/>
    </row>
    <row r="21" spans="2:18" ht="30" customHeight="1" x14ac:dyDescent="0.2">
      <c r="B21" s="80" t="s">
        <v>683</v>
      </c>
      <c r="C21" s="81">
        <v>7</v>
      </c>
      <c r="D21" s="81" t="s">
        <v>172</v>
      </c>
      <c r="E21" s="116" t="s">
        <v>250</v>
      </c>
      <c r="F21" s="83">
        <v>1220</v>
      </c>
      <c r="G21" s="84" t="s">
        <v>9</v>
      </c>
      <c r="H21" s="1"/>
      <c r="I21" s="17">
        <f t="shared" si="0"/>
        <v>0</v>
      </c>
      <c r="L21" s="2"/>
      <c r="M21" s="4"/>
      <c r="N21" s="4"/>
      <c r="O21" s="4"/>
      <c r="P21" s="4"/>
      <c r="Q21" s="4"/>
      <c r="R21" s="4"/>
    </row>
    <row r="22" spans="2:18" ht="30" customHeight="1" x14ac:dyDescent="0.2">
      <c r="B22" s="80" t="s">
        <v>684</v>
      </c>
      <c r="C22" s="81">
        <v>1</v>
      </c>
      <c r="D22" s="81" t="s">
        <v>172</v>
      </c>
      <c r="E22" s="116" t="s">
        <v>251</v>
      </c>
      <c r="F22" s="83">
        <v>4100</v>
      </c>
      <c r="G22" s="84" t="s">
        <v>9</v>
      </c>
      <c r="H22" s="1"/>
      <c r="I22" s="17">
        <f t="shared" si="0"/>
        <v>0</v>
      </c>
      <c r="L22" s="2"/>
      <c r="M22" s="4"/>
      <c r="N22" s="4"/>
      <c r="O22" s="4"/>
      <c r="P22" s="4"/>
      <c r="Q22" s="4"/>
      <c r="R22" s="4"/>
    </row>
    <row r="23" spans="2:18" ht="30" customHeight="1" x14ac:dyDescent="0.2">
      <c r="B23" s="80" t="s">
        <v>685</v>
      </c>
      <c r="C23" s="81">
        <v>2</v>
      </c>
      <c r="D23" s="81" t="s">
        <v>172</v>
      </c>
      <c r="E23" s="116" t="s">
        <v>252</v>
      </c>
      <c r="F23" s="83">
        <v>3550</v>
      </c>
      <c r="G23" s="84" t="s">
        <v>9</v>
      </c>
      <c r="H23" s="1"/>
      <c r="I23" s="17">
        <f t="shared" si="0"/>
        <v>0</v>
      </c>
      <c r="L23" s="2"/>
      <c r="M23" s="4"/>
      <c r="N23" s="4"/>
      <c r="O23" s="4"/>
      <c r="P23" s="4"/>
      <c r="Q23" s="4"/>
      <c r="R23" s="4"/>
    </row>
    <row r="24" spans="2:18" ht="30" customHeight="1" x14ac:dyDescent="0.2">
      <c r="B24" s="80" t="s">
        <v>686</v>
      </c>
      <c r="C24" s="81">
        <v>7</v>
      </c>
      <c r="D24" s="81" t="s">
        <v>172</v>
      </c>
      <c r="E24" s="116" t="s">
        <v>43</v>
      </c>
      <c r="F24" s="83">
        <v>3450</v>
      </c>
      <c r="G24" s="84" t="s">
        <v>9</v>
      </c>
      <c r="H24" s="1"/>
      <c r="I24" s="17">
        <f t="shared" si="0"/>
        <v>0</v>
      </c>
      <c r="L24" s="2"/>
      <c r="M24" s="4"/>
      <c r="N24" s="4"/>
      <c r="O24" s="4"/>
      <c r="P24" s="4"/>
      <c r="Q24" s="4"/>
      <c r="R24" s="4"/>
    </row>
    <row r="25" spans="2:18" ht="30" customHeight="1" x14ac:dyDescent="0.2">
      <c r="B25" s="80" t="s">
        <v>687</v>
      </c>
      <c r="C25" s="81">
        <v>2</v>
      </c>
      <c r="D25" s="81" t="s">
        <v>172</v>
      </c>
      <c r="E25" s="116" t="s">
        <v>30</v>
      </c>
      <c r="F25" s="83">
        <v>132</v>
      </c>
      <c r="G25" s="84" t="s">
        <v>9</v>
      </c>
      <c r="H25" s="1"/>
      <c r="I25" s="17">
        <f t="shared" si="0"/>
        <v>0</v>
      </c>
      <c r="L25" s="2"/>
      <c r="M25" s="4"/>
      <c r="N25" s="4"/>
      <c r="O25" s="4"/>
      <c r="P25" s="4"/>
      <c r="Q25" s="4"/>
      <c r="R25" s="4"/>
    </row>
    <row r="26" spans="2:18" ht="30" customHeight="1" x14ac:dyDescent="0.2">
      <c r="B26" s="80" t="s">
        <v>239</v>
      </c>
      <c r="C26" s="81">
        <v>1</v>
      </c>
      <c r="D26" s="81" t="s">
        <v>172</v>
      </c>
      <c r="E26" s="116" t="s">
        <v>8</v>
      </c>
      <c r="F26" s="83">
        <v>300</v>
      </c>
      <c r="G26" s="84" t="s">
        <v>9</v>
      </c>
      <c r="H26" s="1"/>
      <c r="I26" s="17">
        <f t="shared" si="0"/>
        <v>0</v>
      </c>
      <c r="L26" s="2"/>
      <c r="M26" s="4"/>
      <c r="N26" s="4"/>
      <c r="O26" s="4"/>
      <c r="P26" s="4"/>
      <c r="Q26" s="4"/>
      <c r="R26" s="4"/>
    </row>
    <row r="27" spans="2:18" s="90" customFormat="1" ht="30" customHeight="1" x14ac:dyDescent="0.25">
      <c r="B27" s="86" t="s">
        <v>240</v>
      </c>
      <c r="C27" s="87"/>
      <c r="D27" s="87"/>
      <c r="E27" s="88" t="str">
        <f>C16</f>
        <v>Auenpark</v>
      </c>
      <c r="F27" s="89"/>
      <c r="G27" s="89"/>
      <c r="H27" s="89"/>
      <c r="I27" s="32">
        <f>SUM(I17:I26)</f>
        <v>0</v>
      </c>
      <c r="L27" s="30"/>
      <c r="M27" s="31"/>
      <c r="N27" s="31"/>
      <c r="O27" s="31"/>
      <c r="P27" s="31"/>
      <c r="Q27" s="31"/>
      <c r="R27" s="31"/>
    </row>
    <row r="28" spans="2:18" ht="33.950000000000003" customHeight="1" x14ac:dyDescent="0.2">
      <c r="B28" s="75" t="s">
        <v>688</v>
      </c>
      <c r="C28" s="91" t="s">
        <v>418</v>
      </c>
      <c r="D28" s="78"/>
      <c r="E28" s="78"/>
      <c r="F28" s="78"/>
      <c r="G28" s="78"/>
      <c r="H28" s="78"/>
      <c r="I28" s="79"/>
    </row>
    <row r="29" spans="2:18" s="39" customFormat="1" ht="39" customHeight="1" x14ac:dyDescent="0.2">
      <c r="B29" s="139" t="s">
        <v>689</v>
      </c>
      <c r="C29" s="141" t="s">
        <v>255</v>
      </c>
      <c r="D29" s="141"/>
      <c r="E29" s="141"/>
      <c r="F29" s="141"/>
      <c r="G29" s="141"/>
      <c r="H29" s="141"/>
      <c r="I29" s="142"/>
      <c r="J29" s="34"/>
    </row>
    <row r="30" spans="2:18" s="39" customFormat="1" ht="39" customHeight="1" x14ac:dyDescent="0.2">
      <c r="B30" s="140"/>
      <c r="C30" s="143" t="s">
        <v>257</v>
      </c>
      <c r="D30" s="144"/>
      <c r="E30" s="145"/>
      <c r="F30" s="19">
        <v>5000000</v>
      </c>
      <c r="G30" s="20"/>
      <c r="H30" s="21" t="s">
        <v>256</v>
      </c>
      <c r="I30" s="22">
        <v>0</v>
      </c>
      <c r="J30" s="34"/>
    </row>
    <row r="31" spans="2:18" s="39" customFormat="1" ht="39" customHeight="1" x14ac:dyDescent="0.2">
      <c r="B31" s="140"/>
      <c r="C31" s="92"/>
      <c r="D31" s="93"/>
      <c r="E31" s="94"/>
      <c r="F31" s="23">
        <v>3000000</v>
      </c>
      <c r="G31" s="20"/>
      <c r="H31" s="24" t="s">
        <v>256</v>
      </c>
      <c r="I31" s="22">
        <v>0</v>
      </c>
      <c r="J31" s="34"/>
    </row>
    <row r="32" spans="2:18" s="39" customFormat="1" ht="39" customHeight="1" x14ac:dyDescent="0.2">
      <c r="B32" s="140"/>
      <c r="C32" s="143" t="s">
        <v>258</v>
      </c>
      <c r="D32" s="144"/>
      <c r="E32" s="145"/>
      <c r="F32" s="25">
        <v>1000000</v>
      </c>
      <c r="G32" s="26"/>
      <c r="H32" s="27" t="s">
        <v>256</v>
      </c>
      <c r="I32" s="22">
        <v>0</v>
      </c>
      <c r="J32" s="34"/>
    </row>
    <row r="33" spans="2:18" s="39" customFormat="1" ht="39" customHeight="1" x14ac:dyDescent="0.2">
      <c r="B33" s="140"/>
      <c r="C33" s="146" t="s">
        <v>259</v>
      </c>
      <c r="D33" s="147"/>
      <c r="E33" s="147"/>
      <c r="F33" s="147"/>
      <c r="G33" s="147"/>
      <c r="H33" s="147"/>
      <c r="I33" s="28"/>
      <c r="J33" s="34"/>
    </row>
    <row r="34" spans="2:18" s="39" customFormat="1" ht="39" customHeight="1" x14ac:dyDescent="0.2">
      <c r="B34" s="95" t="s">
        <v>690</v>
      </c>
      <c r="C34" s="148" t="s">
        <v>309</v>
      </c>
      <c r="D34" s="149"/>
      <c r="E34" s="149"/>
      <c r="F34" s="149"/>
      <c r="G34" s="149"/>
      <c r="H34" s="96"/>
      <c r="I34" s="29"/>
      <c r="J34" s="34"/>
      <c r="L34" s="34"/>
    </row>
    <row r="35" spans="2:18" ht="6.95" customHeight="1" x14ac:dyDescent="0.2">
      <c r="B35" s="97"/>
      <c r="C35" s="98"/>
      <c r="D35" s="98"/>
      <c r="E35" s="99"/>
      <c r="F35" s="99"/>
      <c r="G35" s="99"/>
      <c r="H35" s="99"/>
      <c r="I35" s="100"/>
      <c r="L35" s="101"/>
      <c r="M35" s="102"/>
      <c r="N35" s="102"/>
      <c r="O35" s="102"/>
      <c r="P35" s="102"/>
      <c r="Q35" s="102"/>
      <c r="R35" s="102"/>
    </row>
    <row r="36" spans="2:18" ht="30" customHeight="1" x14ac:dyDescent="0.2">
      <c r="B36" s="124" t="s">
        <v>241</v>
      </c>
      <c r="C36" s="125"/>
      <c r="D36" s="125"/>
      <c r="E36" s="125"/>
      <c r="F36" s="125"/>
      <c r="G36" s="125"/>
      <c r="H36" s="126"/>
      <c r="I36" s="103">
        <f>SUM(I27)</f>
        <v>0</v>
      </c>
      <c r="L36" s="101"/>
      <c r="M36" s="102"/>
      <c r="N36" s="102"/>
      <c r="O36" s="102"/>
      <c r="P36" s="102"/>
      <c r="Q36" s="102"/>
      <c r="R36" s="102"/>
    </row>
    <row r="37" spans="2:18" ht="30" customHeight="1" x14ac:dyDescent="0.2">
      <c r="B37" s="124" t="s">
        <v>301</v>
      </c>
      <c r="C37" s="125"/>
      <c r="D37" s="125"/>
      <c r="E37" s="125"/>
      <c r="F37" s="125"/>
      <c r="G37" s="125"/>
      <c r="H37" s="13">
        <v>0.19</v>
      </c>
      <c r="I37" s="103">
        <f>I36*H37</f>
        <v>0</v>
      </c>
      <c r="L37" s="101"/>
      <c r="M37" s="102"/>
      <c r="N37" s="102"/>
      <c r="O37" s="102"/>
      <c r="P37" s="102"/>
      <c r="Q37" s="102"/>
      <c r="R37" s="102"/>
    </row>
    <row r="38" spans="2:18" ht="30" customHeight="1" x14ac:dyDescent="0.2">
      <c r="B38" s="124" t="s">
        <v>242</v>
      </c>
      <c r="C38" s="125"/>
      <c r="D38" s="125"/>
      <c r="E38" s="125"/>
      <c r="F38" s="125"/>
      <c r="G38" s="125"/>
      <c r="H38" s="126"/>
      <c r="I38" s="103">
        <f>I36+I37</f>
        <v>0</v>
      </c>
      <c r="L38" s="101"/>
      <c r="M38" s="102"/>
      <c r="N38" s="102"/>
      <c r="O38" s="102"/>
      <c r="P38" s="102"/>
      <c r="Q38" s="102"/>
      <c r="R38" s="102"/>
    </row>
    <row r="39" spans="2:18" ht="30" customHeight="1" x14ac:dyDescent="0.2">
      <c r="B39" s="127" t="s">
        <v>303</v>
      </c>
      <c r="C39" s="128"/>
      <c r="D39" s="128"/>
      <c r="E39" s="128"/>
      <c r="F39" s="128"/>
      <c r="G39" s="129"/>
      <c r="H39" s="14"/>
      <c r="I39" s="103">
        <f>I38*H39</f>
        <v>0</v>
      </c>
      <c r="L39" s="101"/>
      <c r="M39" s="102"/>
      <c r="N39" s="102"/>
      <c r="O39" s="102"/>
      <c r="P39" s="102"/>
      <c r="Q39" s="102"/>
      <c r="R39" s="102"/>
    </row>
    <row r="40" spans="2:18" ht="30" customHeight="1" thickBot="1" x14ac:dyDescent="0.25">
      <c r="B40" s="130" t="s">
        <v>243</v>
      </c>
      <c r="C40" s="131"/>
      <c r="D40" s="131"/>
      <c r="E40" s="131"/>
      <c r="F40" s="131"/>
      <c r="G40" s="131"/>
      <c r="H40" s="132"/>
      <c r="I40" s="104">
        <f>I38-I39</f>
        <v>0</v>
      </c>
      <c r="L40" s="101"/>
      <c r="M40" s="102"/>
      <c r="N40" s="102"/>
      <c r="O40" s="102"/>
      <c r="P40" s="102"/>
      <c r="Q40" s="102"/>
      <c r="R40" s="102"/>
    </row>
    <row r="41" spans="2:18" ht="6.95" customHeight="1" thickBot="1" x14ac:dyDescent="0.25">
      <c r="B41" s="101"/>
      <c r="C41" s="101"/>
      <c r="D41" s="101"/>
      <c r="E41" s="39"/>
      <c r="F41" s="39"/>
      <c r="G41" s="39"/>
      <c r="H41" s="39"/>
      <c r="I41" s="39"/>
    </row>
    <row r="42" spans="2:18" ht="33.6" customHeight="1" x14ac:dyDescent="0.25">
      <c r="B42" s="133" t="s">
        <v>304</v>
      </c>
      <c r="C42" s="134"/>
      <c r="D42" s="134"/>
      <c r="E42" s="134"/>
      <c r="F42" s="134"/>
      <c r="G42" s="134"/>
      <c r="H42" s="134"/>
      <c r="I42" s="135"/>
      <c r="L42" s="105"/>
      <c r="M42" s="105"/>
      <c r="N42" s="105"/>
      <c r="O42" s="105"/>
      <c r="P42" s="105"/>
      <c r="Q42" s="105"/>
      <c r="R42" s="105"/>
    </row>
    <row r="43" spans="2:18" ht="30" customHeight="1" x14ac:dyDescent="0.2">
      <c r="B43" s="106" t="s">
        <v>305</v>
      </c>
      <c r="C43" s="107">
        <v>1</v>
      </c>
      <c r="D43" s="107" t="s">
        <v>174</v>
      </c>
      <c r="E43" s="108" t="s">
        <v>306</v>
      </c>
      <c r="H43" s="15">
        <v>0</v>
      </c>
      <c r="I43" s="109">
        <f>C43*H43</f>
        <v>0</v>
      </c>
      <c r="L43" s="101"/>
      <c r="M43" s="102"/>
      <c r="N43" s="102"/>
      <c r="O43" s="102"/>
      <c r="P43" s="102"/>
      <c r="Q43" s="102"/>
      <c r="R43" s="102"/>
    </row>
    <row r="44" spans="2:18" ht="30" customHeight="1" thickBot="1" x14ac:dyDescent="0.25">
      <c r="B44" s="110" t="s">
        <v>307</v>
      </c>
      <c r="C44" s="111">
        <v>1</v>
      </c>
      <c r="D44" s="111" t="s">
        <v>174</v>
      </c>
      <c r="E44" s="112" t="s">
        <v>308</v>
      </c>
      <c r="F44" s="113"/>
      <c r="G44" s="113"/>
      <c r="H44" s="16">
        <v>0</v>
      </c>
      <c r="I44" s="114">
        <f>C44*H44</f>
        <v>0</v>
      </c>
      <c r="L44" s="101"/>
      <c r="M44" s="102"/>
      <c r="N44" s="102"/>
      <c r="O44" s="102"/>
      <c r="P44" s="102"/>
      <c r="Q44" s="102"/>
      <c r="R44" s="102"/>
    </row>
    <row r="45" spans="2:18" ht="15" customHeight="1" x14ac:dyDescent="0.2">
      <c r="E45" s="115"/>
      <c r="F45" s="115"/>
      <c r="G45" s="115"/>
      <c r="H45" s="115"/>
      <c r="I45" s="115"/>
    </row>
  </sheetData>
  <sheetProtection algorithmName="SHA-512" hashValue="+U9mJXbwBcZcc7JPel8qAp3PnI6XLC/jmlT8+Znrwb+9NDT+MLKJPwPqWV/53GnXVWT/Kktyr47s5D99VODs0w==" saltValue="iC4FLy9PcLR17cTG/F05gw==" spinCount="100000" sheet="1" objects="1" scenarios="1" formatCells="0" formatColumns="0" selectLockedCells="1"/>
  <protectedRanges>
    <protectedRange password="CC3D" sqref="H43:H44" name="Bereich1_2_1"/>
    <protectedRange password="CC3D" sqref="I29:I34" name="Bereich1_5"/>
    <protectedRange password="CC3D" sqref="I28" name="Bereich1_6"/>
  </protectedRanges>
  <mergeCells count="20">
    <mergeCell ref="B2:I2"/>
    <mergeCell ref="B4:I4"/>
    <mergeCell ref="B5:I5"/>
    <mergeCell ref="B7:I7"/>
    <mergeCell ref="B9:C9"/>
    <mergeCell ref="D9:E10"/>
    <mergeCell ref="B13:I13"/>
    <mergeCell ref="E15:G15"/>
    <mergeCell ref="B29:B33"/>
    <mergeCell ref="C29:I29"/>
    <mergeCell ref="C30:E30"/>
    <mergeCell ref="C32:E32"/>
    <mergeCell ref="C33:H33"/>
    <mergeCell ref="B40:H40"/>
    <mergeCell ref="B42:I42"/>
    <mergeCell ref="C34:G34"/>
    <mergeCell ref="B36:H36"/>
    <mergeCell ref="B37:G37"/>
    <mergeCell ref="B38:H38"/>
    <mergeCell ref="B39:G39"/>
  </mergeCells>
  <phoneticPr fontId="16" type="noConversion"/>
  <pageMargins left="0.23622047244094491" right="0.23622047244094491" top="0.74803149606299213" bottom="0.74803149606299213" header="0.31496062992125984" footer="0.31496062992125984"/>
  <pageSetup paperSize="9" scale="90"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8</xdr:col>
                    <xdr:colOff>123825</xdr:colOff>
                    <xdr:row>32</xdr:row>
                    <xdr:rowOff>9525</xdr:rowOff>
                  </from>
                  <to>
                    <xdr:col>8</xdr:col>
                    <xdr:colOff>428625</xdr:colOff>
                    <xdr:row>32</xdr:row>
                    <xdr:rowOff>238125</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8</xdr:col>
                    <xdr:colOff>123825</xdr:colOff>
                    <xdr:row>32</xdr:row>
                    <xdr:rowOff>238125</xdr:rowOff>
                  </from>
                  <to>
                    <xdr:col>8</xdr:col>
                    <xdr:colOff>428625</xdr:colOff>
                    <xdr:row>32</xdr:row>
                    <xdr:rowOff>361950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8</xdr:col>
                    <xdr:colOff>104775</xdr:colOff>
                    <xdr:row>33</xdr:row>
                    <xdr:rowOff>28575</xdr:rowOff>
                  </from>
                  <to>
                    <xdr:col>8</xdr:col>
                    <xdr:colOff>409575</xdr:colOff>
                    <xdr:row>33</xdr:row>
                    <xdr:rowOff>257175</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8</xdr:col>
                    <xdr:colOff>104775</xdr:colOff>
                    <xdr:row>33</xdr:row>
                    <xdr:rowOff>228600</xdr:rowOff>
                  </from>
                  <to>
                    <xdr:col>8</xdr:col>
                    <xdr:colOff>409575</xdr:colOff>
                    <xdr:row>33</xdr:row>
                    <xdr:rowOff>371475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080F8-929C-458F-8EDB-9E01BE674A8F}">
  <sheetPr>
    <tabColor rgb="FFFFFFCC"/>
    <pageSetUpPr fitToPage="1"/>
  </sheetPr>
  <dimension ref="A1:R46"/>
  <sheetViews>
    <sheetView showGridLines="0" zoomScaleNormal="100" workbookViewId="0">
      <selection activeCell="D9" sqref="D9:E10"/>
    </sheetView>
  </sheetViews>
  <sheetFormatPr baseColWidth="10" defaultRowHeight="12.75" x14ac:dyDescent="0.2"/>
  <cols>
    <col min="1" max="1" width="1.875" style="34" customWidth="1"/>
    <col min="2" max="3" width="8.625" style="35" customWidth="1"/>
    <col min="4" max="4" width="6.625" style="35" customWidth="1"/>
    <col min="5" max="5" width="50.625" style="34" customWidth="1"/>
    <col min="6" max="6" width="15.625" style="34" customWidth="1"/>
    <col min="7" max="7" width="4.625" style="34" customWidth="1"/>
    <col min="8" max="9" width="12.625" style="34" customWidth="1"/>
    <col min="10" max="10" width="1.875" style="34" customWidth="1"/>
    <col min="11" max="16384" width="11" style="34"/>
  </cols>
  <sheetData>
    <row r="1" spans="1:9" ht="11.25" customHeight="1" thickBot="1" x14ac:dyDescent="0.25"/>
    <row r="2" spans="1:9" ht="37.5" customHeight="1" x14ac:dyDescent="0.2">
      <c r="B2" s="150" t="s">
        <v>254</v>
      </c>
      <c r="C2" s="151"/>
      <c r="D2" s="151"/>
      <c r="E2" s="151"/>
      <c r="F2" s="151"/>
      <c r="G2" s="151"/>
      <c r="H2" s="151"/>
      <c r="I2" s="152"/>
    </row>
    <row r="3" spans="1:9" ht="7.5" customHeight="1" x14ac:dyDescent="0.2">
      <c r="B3" s="36"/>
      <c r="I3" s="37"/>
    </row>
    <row r="4" spans="1:9" ht="60.6" customHeight="1" x14ac:dyDescent="0.2">
      <c r="B4" s="153" t="s">
        <v>260</v>
      </c>
      <c r="C4" s="154"/>
      <c r="D4" s="154"/>
      <c r="E4" s="154"/>
      <c r="F4" s="154"/>
      <c r="G4" s="154"/>
      <c r="H4" s="154"/>
      <c r="I4" s="177"/>
    </row>
    <row r="5" spans="1:9" s="39" customFormat="1" ht="41.1" customHeight="1" x14ac:dyDescent="0.2">
      <c r="A5" s="38"/>
      <c r="B5" s="157" t="s">
        <v>691</v>
      </c>
      <c r="C5" s="158"/>
      <c r="D5" s="158"/>
      <c r="E5" s="158"/>
      <c r="F5" s="158"/>
      <c r="G5" s="158"/>
      <c r="H5" s="158"/>
      <c r="I5" s="159"/>
    </row>
    <row r="6" spans="1:9" ht="7.5" customHeight="1" x14ac:dyDescent="0.2">
      <c r="B6" s="40"/>
      <c r="C6" s="41"/>
      <c r="D6" s="41"/>
      <c r="E6" s="42"/>
      <c r="F6" s="42"/>
      <c r="G6" s="42"/>
      <c r="H6" s="42"/>
      <c r="I6" s="43"/>
    </row>
    <row r="7" spans="1:9" s="39" customFormat="1" ht="17.25" customHeight="1" x14ac:dyDescent="0.2">
      <c r="A7" s="38"/>
      <c r="B7" s="160" t="s">
        <v>261</v>
      </c>
      <c r="C7" s="178"/>
      <c r="D7" s="178"/>
      <c r="E7" s="178"/>
      <c r="F7" s="178"/>
      <c r="G7" s="178"/>
      <c r="H7" s="178"/>
      <c r="I7" s="162"/>
    </row>
    <row r="8" spans="1:9" s="39" customFormat="1" ht="10.5" customHeight="1" x14ac:dyDescent="0.2">
      <c r="A8" s="38"/>
      <c r="B8" s="44"/>
      <c r="C8" s="45"/>
      <c r="D8" s="46"/>
      <c r="E8" s="46"/>
      <c r="F8" s="47"/>
      <c r="G8" s="48"/>
      <c r="I8" s="49"/>
    </row>
    <row r="9" spans="1:9" s="39" customFormat="1" ht="18.600000000000001" customHeight="1" x14ac:dyDescent="0.2">
      <c r="A9" s="38"/>
      <c r="B9" s="179" t="s">
        <v>262</v>
      </c>
      <c r="C9" s="180"/>
      <c r="D9" s="165"/>
      <c r="E9" s="166"/>
      <c r="F9" s="50"/>
      <c r="G9" s="48"/>
      <c r="I9" s="49"/>
    </row>
    <row r="10" spans="1:9" s="39" customFormat="1" ht="18.600000000000001" customHeight="1" x14ac:dyDescent="0.2">
      <c r="A10" s="51"/>
      <c r="B10" s="52"/>
      <c r="C10" s="53"/>
      <c r="D10" s="167"/>
      <c r="E10" s="168"/>
      <c r="F10" s="54"/>
      <c r="G10" s="48"/>
      <c r="I10" s="49"/>
    </row>
    <row r="11" spans="1:9" s="39" customFormat="1" ht="10.5" customHeight="1" thickBot="1" x14ac:dyDescent="0.25">
      <c r="A11" s="38"/>
      <c r="B11" s="55"/>
      <c r="C11" s="56"/>
      <c r="D11" s="57"/>
      <c r="E11" s="58"/>
      <c r="F11" s="59"/>
      <c r="G11" s="60"/>
      <c r="H11" s="61"/>
      <c r="I11" s="62"/>
    </row>
    <row r="12" spans="1:9" s="39" customFormat="1" ht="7.5" customHeight="1" x14ac:dyDescent="0.2">
      <c r="A12" s="38"/>
      <c r="B12" s="63"/>
      <c r="C12" s="64"/>
      <c r="D12" s="64"/>
      <c r="E12" s="64"/>
      <c r="F12" s="65"/>
      <c r="G12" s="65"/>
    </row>
    <row r="13" spans="1:9" s="39" customFormat="1" ht="22.5" customHeight="1" x14ac:dyDescent="0.2">
      <c r="A13" s="51"/>
      <c r="B13" s="169" t="s">
        <v>263</v>
      </c>
      <c r="C13" s="176"/>
      <c r="D13" s="176"/>
      <c r="E13" s="176"/>
      <c r="F13" s="176"/>
      <c r="G13" s="176"/>
      <c r="H13" s="176"/>
      <c r="I13" s="176"/>
    </row>
    <row r="14" spans="1:9" s="39" customFormat="1" ht="7.5" customHeight="1" thickBot="1" x14ac:dyDescent="0.25">
      <c r="A14" s="51"/>
      <c r="B14" s="66"/>
      <c r="C14" s="67"/>
      <c r="D14" s="67"/>
      <c r="E14" s="67"/>
      <c r="F14" s="68"/>
      <c r="G14" s="69"/>
    </row>
    <row r="15" spans="1:9" ht="59.1" customHeight="1" x14ac:dyDescent="0.2">
      <c r="B15" s="71" t="s">
        <v>0</v>
      </c>
      <c r="C15" s="72" t="s">
        <v>4</v>
      </c>
      <c r="D15" s="73" t="s">
        <v>173</v>
      </c>
      <c r="E15" s="171" t="s">
        <v>264</v>
      </c>
      <c r="F15" s="172"/>
      <c r="G15" s="173"/>
      <c r="H15" s="73" t="s">
        <v>265</v>
      </c>
      <c r="I15" s="74" t="s">
        <v>266</v>
      </c>
    </row>
    <row r="16" spans="1:9" ht="33.950000000000003" customHeight="1" x14ac:dyDescent="0.2">
      <c r="B16" s="75" t="s">
        <v>692</v>
      </c>
      <c r="C16" s="76" t="s">
        <v>218</v>
      </c>
      <c r="D16" s="77"/>
      <c r="E16" s="78"/>
      <c r="F16" s="78"/>
      <c r="G16" s="78"/>
      <c r="H16" s="78"/>
      <c r="I16" s="79"/>
    </row>
    <row r="17" spans="2:18" ht="35.1" customHeight="1" x14ac:dyDescent="0.2">
      <c r="B17" s="80" t="s">
        <v>693</v>
      </c>
      <c r="C17" s="81">
        <v>14</v>
      </c>
      <c r="D17" s="81" t="s">
        <v>172</v>
      </c>
      <c r="E17" s="82" t="s">
        <v>224</v>
      </c>
      <c r="F17" s="83">
        <v>31300</v>
      </c>
      <c r="G17" s="84" t="s">
        <v>9</v>
      </c>
      <c r="H17" s="1"/>
      <c r="I17" s="17">
        <f t="shared" ref="I17:I27" si="0">H17*C17</f>
        <v>0</v>
      </c>
      <c r="L17" s="2"/>
      <c r="M17" s="4"/>
      <c r="N17" s="4"/>
      <c r="O17" s="4"/>
      <c r="P17" s="4"/>
      <c r="Q17" s="4"/>
      <c r="R17" s="4"/>
    </row>
    <row r="18" spans="2:18" ht="35.1" customHeight="1" x14ac:dyDescent="0.2">
      <c r="B18" s="80" t="s">
        <v>694</v>
      </c>
      <c r="C18" s="81">
        <v>14</v>
      </c>
      <c r="D18" s="81" t="s">
        <v>172</v>
      </c>
      <c r="E18" s="82" t="s">
        <v>225</v>
      </c>
      <c r="F18" s="83">
        <v>2000</v>
      </c>
      <c r="G18" s="84" t="s">
        <v>9</v>
      </c>
      <c r="H18" s="1"/>
      <c r="I18" s="17">
        <f t="shared" si="0"/>
        <v>0</v>
      </c>
      <c r="L18" s="2"/>
      <c r="M18" s="4"/>
      <c r="N18" s="4"/>
      <c r="O18" s="4"/>
      <c r="P18" s="4"/>
      <c r="Q18" s="4"/>
      <c r="R18" s="4"/>
    </row>
    <row r="19" spans="2:18" ht="35.1" customHeight="1" x14ac:dyDescent="0.2">
      <c r="B19" s="80" t="s">
        <v>695</v>
      </c>
      <c r="C19" s="81">
        <v>14</v>
      </c>
      <c r="D19" s="81" t="s">
        <v>172</v>
      </c>
      <c r="E19" s="82" t="s">
        <v>226</v>
      </c>
      <c r="F19" s="85">
        <v>12400</v>
      </c>
      <c r="G19" s="84" t="s">
        <v>9</v>
      </c>
      <c r="H19" s="1"/>
      <c r="I19" s="17">
        <f t="shared" si="0"/>
        <v>0</v>
      </c>
      <c r="L19" s="2"/>
      <c r="M19" s="4"/>
      <c r="N19" s="4"/>
      <c r="O19" s="4"/>
      <c r="P19" s="4"/>
      <c r="Q19" s="4"/>
      <c r="R19" s="4"/>
    </row>
    <row r="20" spans="2:18" ht="35.1" customHeight="1" x14ac:dyDescent="0.2">
      <c r="B20" s="80" t="s">
        <v>696</v>
      </c>
      <c r="C20" s="81">
        <v>14</v>
      </c>
      <c r="D20" s="81" t="s">
        <v>172</v>
      </c>
      <c r="E20" s="82" t="s">
        <v>227</v>
      </c>
      <c r="F20" s="83">
        <v>8000</v>
      </c>
      <c r="G20" s="84" t="s">
        <v>9</v>
      </c>
      <c r="H20" s="1"/>
      <c r="I20" s="17">
        <f t="shared" si="0"/>
        <v>0</v>
      </c>
      <c r="L20" s="2"/>
      <c r="M20" s="4"/>
      <c r="N20" s="4"/>
      <c r="O20" s="4"/>
      <c r="P20" s="4"/>
      <c r="Q20" s="4"/>
      <c r="R20" s="4"/>
    </row>
    <row r="21" spans="2:18" ht="35.1" customHeight="1" x14ac:dyDescent="0.2">
      <c r="B21" s="80" t="s">
        <v>697</v>
      </c>
      <c r="C21" s="81">
        <v>14</v>
      </c>
      <c r="D21" s="81" t="s">
        <v>172</v>
      </c>
      <c r="E21" s="82" t="s">
        <v>228</v>
      </c>
      <c r="F21" s="83">
        <v>5300</v>
      </c>
      <c r="G21" s="84" t="s">
        <v>1</v>
      </c>
      <c r="H21" s="1"/>
      <c r="I21" s="17">
        <f t="shared" si="0"/>
        <v>0</v>
      </c>
      <c r="L21" s="2"/>
      <c r="M21" s="4"/>
      <c r="N21" s="4"/>
      <c r="O21" s="4"/>
      <c r="P21" s="4"/>
      <c r="Q21" s="4"/>
      <c r="R21" s="4"/>
    </row>
    <row r="22" spans="2:18" ht="35.1" customHeight="1" x14ac:dyDescent="0.2">
      <c r="B22" s="80" t="s">
        <v>698</v>
      </c>
      <c r="C22" s="81">
        <v>14</v>
      </c>
      <c r="D22" s="81" t="s">
        <v>172</v>
      </c>
      <c r="E22" s="82" t="s">
        <v>229</v>
      </c>
      <c r="F22" s="83">
        <v>29300</v>
      </c>
      <c r="G22" s="84" t="s">
        <v>1</v>
      </c>
      <c r="H22" s="1"/>
      <c r="I22" s="17">
        <f t="shared" si="0"/>
        <v>0</v>
      </c>
      <c r="L22" s="2"/>
      <c r="M22" s="4"/>
      <c r="N22" s="4"/>
      <c r="O22" s="4"/>
      <c r="P22" s="4"/>
      <c r="Q22" s="4"/>
      <c r="R22" s="4"/>
    </row>
    <row r="23" spans="2:18" ht="35.1" customHeight="1" x14ac:dyDescent="0.2">
      <c r="B23" s="80" t="s">
        <v>699</v>
      </c>
      <c r="C23" s="81">
        <v>14</v>
      </c>
      <c r="D23" s="81" t="s">
        <v>172</v>
      </c>
      <c r="E23" s="82" t="s">
        <v>230</v>
      </c>
      <c r="F23" s="83">
        <v>17600</v>
      </c>
      <c r="G23" s="84" t="s">
        <v>1</v>
      </c>
      <c r="H23" s="1"/>
      <c r="I23" s="17">
        <f t="shared" si="0"/>
        <v>0</v>
      </c>
      <c r="L23" s="2"/>
      <c r="M23" s="4"/>
      <c r="N23" s="4"/>
      <c r="O23" s="4"/>
      <c r="P23" s="4"/>
      <c r="Q23" s="4"/>
      <c r="R23" s="4"/>
    </row>
    <row r="24" spans="2:18" ht="35.1" customHeight="1" x14ac:dyDescent="0.2">
      <c r="B24" s="80" t="s">
        <v>700</v>
      </c>
      <c r="C24" s="81">
        <v>14</v>
      </c>
      <c r="D24" s="81" t="s">
        <v>172</v>
      </c>
      <c r="E24" s="82" t="s">
        <v>231</v>
      </c>
      <c r="F24" s="83">
        <v>42900</v>
      </c>
      <c r="G24" s="84" t="s">
        <v>1</v>
      </c>
      <c r="H24" s="1"/>
      <c r="I24" s="17">
        <f t="shared" si="0"/>
        <v>0</v>
      </c>
      <c r="L24" s="2"/>
      <c r="M24" s="4"/>
      <c r="N24" s="4"/>
      <c r="O24" s="4"/>
      <c r="P24" s="4"/>
      <c r="Q24" s="4"/>
      <c r="R24" s="4"/>
    </row>
    <row r="25" spans="2:18" ht="35.1" customHeight="1" x14ac:dyDescent="0.2">
      <c r="B25" s="80" t="s">
        <v>701</v>
      </c>
      <c r="C25" s="81">
        <v>14</v>
      </c>
      <c r="D25" s="81" t="s">
        <v>172</v>
      </c>
      <c r="E25" s="82" t="s">
        <v>232</v>
      </c>
      <c r="F25" s="83">
        <v>12300</v>
      </c>
      <c r="G25" s="84" t="s">
        <v>1</v>
      </c>
      <c r="H25" s="1"/>
      <c r="I25" s="17">
        <f t="shared" si="0"/>
        <v>0</v>
      </c>
      <c r="L25" s="2"/>
      <c r="M25" s="4"/>
      <c r="N25" s="4"/>
      <c r="O25" s="4"/>
      <c r="P25" s="4"/>
      <c r="Q25" s="4"/>
      <c r="R25" s="4"/>
    </row>
    <row r="26" spans="2:18" ht="35.1" customHeight="1" x14ac:dyDescent="0.2">
      <c r="B26" s="80" t="s">
        <v>223</v>
      </c>
      <c r="C26" s="81">
        <v>14</v>
      </c>
      <c r="D26" s="81" t="s">
        <v>172</v>
      </c>
      <c r="E26" s="82" t="s">
        <v>233</v>
      </c>
      <c r="F26" s="83">
        <v>39700</v>
      </c>
      <c r="G26" s="84" t="s">
        <v>1</v>
      </c>
      <c r="H26" s="1"/>
      <c r="I26" s="17">
        <f t="shared" si="0"/>
        <v>0</v>
      </c>
      <c r="L26" s="2"/>
      <c r="M26" s="4"/>
      <c r="N26" s="4"/>
      <c r="O26" s="4"/>
      <c r="P26" s="4"/>
      <c r="Q26" s="4"/>
      <c r="R26" s="4"/>
    </row>
    <row r="27" spans="2:18" ht="35.1" customHeight="1" x14ac:dyDescent="0.2">
      <c r="B27" s="80" t="s">
        <v>702</v>
      </c>
      <c r="C27" s="81">
        <v>14</v>
      </c>
      <c r="D27" s="81" t="s">
        <v>172</v>
      </c>
      <c r="E27" s="82" t="s">
        <v>234</v>
      </c>
      <c r="F27" s="83">
        <v>35200</v>
      </c>
      <c r="G27" s="84" t="s">
        <v>1</v>
      </c>
      <c r="H27" s="1"/>
      <c r="I27" s="17">
        <f t="shared" si="0"/>
        <v>0</v>
      </c>
    </row>
    <row r="28" spans="2:18" s="90" customFormat="1" ht="30" customHeight="1" x14ac:dyDescent="0.25">
      <c r="B28" s="86" t="s">
        <v>219</v>
      </c>
      <c r="C28" s="87"/>
      <c r="D28" s="87"/>
      <c r="E28" s="88" t="str">
        <f>C16</f>
        <v>Rasenmähen auf Friedhöfen</v>
      </c>
      <c r="F28" s="89"/>
      <c r="G28" s="89"/>
      <c r="H28" s="89"/>
      <c r="I28" s="32">
        <f>SUM(I17:I27)</f>
        <v>0</v>
      </c>
    </row>
    <row r="29" spans="2:18" ht="33.950000000000003" customHeight="1" x14ac:dyDescent="0.2">
      <c r="B29" s="75" t="s">
        <v>703</v>
      </c>
      <c r="C29" s="91" t="s">
        <v>418</v>
      </c>
      <c r="D29" s="78"/>
      <c r="E29" s="78"/>
      <c r="F29" s="78"/>
      <c r="G29" s="78"/>
      <c r="H29" s="78"/>
      <c r="I29" s="79"/>
    </row>
    <row r="30" spans="2:18" s="39" customFormat="1" ht="39" customHeight="1" x14ac:dyDescent="0.2">
      <c r="B30" s="139" t="s">
        <v>704</v>
      </c>
      <c r="C30" s="141" t="s">
        <v>255</v>
      </c>
      <c r="D30" s="141"/>
      <c r="E30" s="141"/>
      <c r="F30" s="141"/>
      <c r="G30" s="141"/>
      <c r="H30" s="141"/>
      <c r="I30" s="142"/>
      <c r="J30" s="34"/>
    </row>
    <row r="31" spans="2:18" s="39" customFormat="1" ht="39" customHeight="1" x14ac:dyDescent="0.2">
      <c r="B31" s="140"/>
      <c r="C31" s="143" t="s">
        <v>257</v>
      </c>
      <c r="D31" s="144"/>
      <c r="E31" s="145"/>
      <c r="F31" s="19">
        <v>5000000</v>
      </c>
      <c r="G31" s="20"/>
      <c r="H31" s="21" t="s">
        <v>256</v>
      </c>
      <c r="I31" s="22">
        <v>0</v>
      </c>
      <c r="J31" s="34"/>
    </row>
    <row r="32" spans="2:18" s="39" customFormat="1" ht="39" customHeight="1" x14ac:dyDescent="0.2">
      <c r="B32" s="140"/>
      <c r="C32" s="92"/>
      <c r="D32" s="93"/>
      <c r="E32" s="94"/>
      <c r="F32" s="23">
        <v>3000000</v>
      </c>
      <c r="G32" s="20"/>
      <c r="H32" s="24" t="s">
        <v>256</v>
      </c>
      <c r="I32" s="22">
        <v>0</v>
      </c>
      <c r="J32" s="34"/>
    </row>
    <row r="33" spans="2:18" s="39" customFormat="1" ht="39" customHeight="1" x14ac:dyDescent="0.2">
      <c r="B33" s="140"/>
      <c r="C33" s="143" t="s">
        <v>258</v>
      </c>
      <c r="D33" s="144"/>
      <c r="E33" s="145"/>
      <c r="F33" s="25">
        <v>1000000</v>
      </c>
      <c r="G33" s="26"/>
      <c r="H33" s="27" t="s">
        <v>256</v>
      </c>
      <c r="I33" s="22">
        <v>0</v>
      </c>
      <c r="J33" s="34"/>
    </row>
    <row r="34" spans="2:18" s="39" customFormat="1" ht="39" customHeight="1" x14ac:dyDescent="0.2">
      <c r="B34" s="140"/>
      <c r="C34" s="146" t="s">
        <v>259</v>
      </c>
      <c r="D34" s="147"/>
      <c r="E34" s="147"/>
      <c r="F34" s="147"/>
      <c r="G34" s="147"/>
      <c r="H34" s="147"/>
      <c r="I34" s="28"/>
      <c r="J34" s="34"/>
    </row>
    <row r="35" spans="2:18" s="39" customFormat="1" ht="39" customHeight="1" x14ac:dyDescent="0.2">
      <c r="B35" s="95" t="s">
        <v>705</v>
      </c>
      <c r="C35" s="148" t="s">
        <v>309</v>
      </c>
      <c r="D35" s="149"/>
      <c r="E35" s="149"/>
      <c r="F35" s="149"/>
      <c r="G35" s="149"/>
      <c r="H35" s="96"/>
      <c r="I35" s="29"/>
      <c r="J35" s="34"/>
      <c r="L35" s="34"/>
    </row>
    <row r="36" spans="2:18" ht="6.95" customHeight="1" x14ac:dyDescent="0.2">
      <c r="B36" s="97"/>
      <c r="C36" s="98"/>
      <c r="D36" s="98"/>
      <c r="E36" s="99"/>
      <c r="F36" s="99"/>
      <c r="G36" s="99"/>
      <c r="H36" s="99"/>
      <c r="I36" s="100"/>
      <c r="L36" s="101"/>
      <c r="M36" s="102"/>
      <c r="N36" s="102"/>
      <c r="O36" s="102"/>
      <c r="P36" s="102"/>
      <c r="Q36" s="102"/>
      <c r="R36" s="102"/>
    </row>
    <row r="37" spans="2:18" ht="30" customHeight="1" x14ac:dyDescent="0.2">
      <c r="B37" s="124" t="s">
        <v>220</v>
      </c>
      <c r="C37" s="125"/>
      <c r="D37" s="125"/>
      <c r="E37" s="125"/>
      <c r="F37" s="125"/>
      <c r="G37" s="125"/>
      <c r="H37" s="126"/>
      <c r="I37" s="103">
        <f>SUM(I28)</f>
        <v>0</v>
      </c>
      <c r="L37" s="101"/>
      <c r="M37" s="102"/>
      <c r="N37" s="102"/>
      <c r="O37" s="102"/>
      <c r="P37" s="102"/>
      <c r="Q37" s="102"/>
      <c r="R37" s="102"/>
    </row>
    <row r="38" spans="2:18" ht="30" customHeight="1" x14ac:dyDescent="0.2">
      <c r="B38" s="124" t="s">
        <v>301</v>
      </c>
      <c r="C38" s="125"/>
      <c r="D38" s="125"/>
      <c r="E38" s="125"/>
      <c r="F38" s="125"/>
      <c r="G38" s="125"/>
      <c r="H38" s="13">
        <v>0.19</v>
      </c>
      <c r="I38" s="103">
        <f>I37*H38</f>
        <v>0</v>
      </c>
      <c r="L38" s="101"/>
      <c r="M38" s="102"/>
      <c r="N38" s="102"/>
      <c r="O38" s="102"/>
      <c r="P38" s="102"/>
      <c r="Q38" s="102"/>
      <c r="R38" s="102"/>
    </row>
    <row r="39" spans="2:18" ht="30" customHeight="1" x14ac:dyDescent="0.2">
      <c r="B39" s="124" t="s">
        <v>221</v>
      </c>
      <c r="C39" s="125"/>
      <c r="D39" s="125"/>
      <c r="E39" s="125"/>
      <c r="F39" s="125"/>
      <c r="G39" s="125"/>
      <c r="H39" s="126"/>
      <c r="I39" s="103">
        <f>I37+I38</f>
        <v>0</v>
      </c>
      <c r="L39" s="101"/>
      <c r="M39" s="102"/>
      <c r="N39" s="102"/>
      <c r="O39" s="102"/>
      <c r="P39" s="102"/>
      <c r="Q39" s="102"/>
      <c r="R39" s="102"/>
    </row>
    <row r="40" spans="2:18" ht="30" customHeight="1" x14ac:dyDescent="0.2">
      <c r="B40" s="127" t="s">
        <v>303</v>
      </c>
      <c r="C40" s="128"/>
      <c r="D40" s="128"/>
      <c r="E40" s="128"/>
      <c r="F40" s="128"/>
      <c r="G40" s="129"/>
      <c r="H40" s="14"/>
      <c r="I40" s="103">
        <f>I39*H40</f>
        <v>0</v>
      </c>
      <c r="L40" s="101"/>
      <c r="M40" s="102"/>
      <c r="N40" s="102"/>
      <c r="O40" s="102"/>
      <c r="P40" s="102"/>
      <c r="Q40" s="102"/>
      <c r="R40" s="102"/>
    </row>
    <row r="41" spans="2:18" ht="30" customHeight="1" thickBot="1" x14ac:dyDescent="0.25">
      <c r="B41" s="130" t="s">
        <v>222</v>
      </c>
      <c r="C41" s="131"/>
      <c r="D41" s="131"/>
      <c r="E41" s="131"/>
      <c r="F41" s="131"/>
      <c r="G41" s="131"/>
      <c r="H41" s="132"/>
      <c r="I41" s="104">
        <f>I39-I40</f>
        <v>0</v>
      </c>
      <c r="L41" s="101"/>
      <c r="M41" s="102"/>
      <c r="N41" s="102"/>
      <c r="O41" s="102"/>
      <c r="P41" s="102"/>
      <c r="Q41" s="102"/>
      <c r="R41" s="102"/>
    </row>
    <row r="42" spans="2:18" ht="6.95" customHeight="1" thickBot="1" x14ac:dyDescent="0.25">
      <c r="B42" s="101"/>
      <c r="C42" s="101"/>
      <c r="D42" s="101"/>
      <c r="E42" s="39"/>
      <c r="F42" s="39"/>
      <c r="G42" s="39"/>
      <c r="H42" s="39"/>
      <c r="I42" s="39"/>
    </row>
    <row r="43" spans="2:18" ht="33.6" customHeight="1" x14ac:dyDescent="0.25">
      <c r="B43" s="133" t="s">
        <v>304</v>
      </c>
      <c r="C43" s="134"/>
      <c r="D43" s="134"/>
      <c r="E43" s="134"/>
      <c r="F43" s="134"/>
      <c r="G43" s="134"/>
      <c r="H43" s="134"/>
      <c r="I43" s="135"/>
      <c r="L43" s="105"/>
      <c r="M43" s="105"/>
      <c r="N43" s="105"/>
      <c r="O43" s="105"/>
      <c r="P43" s="105"/>
      <c r="Q43" s="105"/>
      <c r="R43" s="105"/>
    </row>
    <row r="44" spans="2:18" ht="30" customHeight="1" x14ac:dyDescent="0.2">
      <c r="B44" s="106" t="s">
        <v>305</v>
      </c>
      <c r="C44" s="107">
        <v>1</v>
      </c>
      <c r="D44" s="107" t="s">
        <v>174</v>
      </c>
      <c r="E44" s="108" t="s">
        <v>306</v>
      </c>
      <c r="H44" s="15">
        <v>0</v>
      </c>
      <c r="I44" s="109">
        <f>C44*H44</f>
        <v>0</v>
      </c>
      <c r="L44" s="101"/>
      <c r="M44" s="102"/>
      <c r="N44" s="102"/>
      <c r="O44" s="102"/>
      <c r="P44" s="102"/>
      <c r="Q44" s="102"/>
      <c r="R44" s="102"/>
    </row>
    <row r="45" spans="2:18" ht="30" customHeight="1" thickBot="1" x14ac:dyDescent="0.25">
      <c r="B45" s="110" t="s">
        <v>307</v>
      </c>
      <c r="C45" s="111">
        <v>1</v>
      </c>
      <c r="D45" s="111" t="s">
        <v>174</v>
      </c>
      <c r="E45" s="112" t="s">
        <v>308</v>
      </c>
      <c r="F45" s="113"/>
      <c r="G45" s="113"/>
      <c r="H45" s="16">
        <v>0</v>
      </c>
      <c r="I45" s="114">
        <f>C45*H45</f>
        <v>0</v>
      </c>
      <c r="L45" s="101"/>
      <c r="M45" s="102"/>
      <c r="N45" s="102"/>
      <c r="O45" s="102"/>
      <c r="P45" s="102"/>
      <c r="Q45" s="102"/>
      <c r="R45" s="102"/>
    </row>
    <row r="46" spans="2:18" ht="15" customHeight="1" x14ac:dyDescent="0.2">
      <c r="E46" s="115"/>
      <c r="F46" s="115"/>
      <c r="G46" s="115"/>
      <c r="H46" s="115"/>
      <c r="I46" s="115"/>
    </row>
  </sheetData>
  <sheetProtection algorithmName="SHA-512" hashValue="G8TtFidHL+C38Bfrh/ZpUnquI/WAyljQUDfAPgk7XrGLMdw2VdhhYnjRRR/2fX3jIQsTmbzDwmkJj0SIT/6NXw==" saltValue="5UVpyrjmAp48OIenXpTSZw==" spinCount="100000" sheet="1" objects="1" scenarios="1" formatCells="0" formatColumns="0" selectLockedCells="1"/>
  <protectedRanges>
    <protectedRange password="CC3D" sqref="H44:H45" name="Bereich1_2_1"/>
    <protectedRange password="CC3D" sqref="I30:I35" name="Bereich1_5"/>
    <protectedRange password="CC3D" sqref="I29" name="Bereich1_6"/>
  </protectedRanges>
  <mergeCells count="20">
    <mergeCell ref="B2:I2"/>
    <mergeCell ref="B4:I4"/>
    <mergeCell ref="B5:I5"/>
    <mergeCell ref="B7:I7"/>
    <mergeCell ref="B9:C9"/>
    <mergeCell ref="D9:E10"/>
    <mergeCell ref="B13:I13"/>
    <mergeCell ref="E15:G15"/>
    <mergeCell ref="B30:B34"/>
    <mergeCell ref="C30:I30"/>
    <mergeCell ref="C31:E31"/>
    <mergeCell ref="C33:E33"/>
    <mergeCell ref="C34:H34"/>
    <mergeCell ref="B41:H41"/>
    <mergeCell ref="B43:I43"/>
    <mergeCell ref="C35:G35"/>
    <mergeCell ref="B37:H37"/>
    <mergeCell ref="B38:G38"/>
    <mergeCell ref="B39:H39"/>
    <mergeCell ref="B40:G40"/>
  </mergeCells>
  <phoneticPr fontId="16" type="noConversion"/>
  <pageMargins left="0.23622047244094491" right="0.23622047244094491" top="0.74803149606299213" bottom="0.74803149606299213" header="0.31496062992125984" footer="0.31496062992125984"/>
  <pageSetup paperSize="9" scale="90"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8</xdr:col>
                    <xdr:colOff>123825</xdr:colOff>
                    <xdr:row>33</xdr:row>
                    <xdr:rowOff>9525</xdr:rowOff>
                  </from>
                  <to>
                    <xdr:col>8</xdr:col>
                    <xdr:colOff>428625</xdr:colOff>
                    <xdr:row>33</xdr:row>
                    <xdr:rowOff>238125</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8</xdr:col>
                    <xdr:colOff>123825</xdr:colOff>
                    <xdr:row>33</xdr:row>
                    <xdr:rowOff>238125</xdr:rowOff>
                  </from>
                  <to>
                    <xdr:col>8</xdr:col>
                    <xdr:colOff>428625</xdr:colOff>
                    <xdr:row>33</xdr:row>
                    <xdr:rowOff>361950</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8</xdr:col>
                    <xdr:colOff>104775</xdr:colOff>
                    <xdr:row>34</xdr:row>
                    <xdr:rowOff>28575</xdr:rowOff>
                  </from>
                  <to>
                    <xdr:col>8</xdr:col>
                    <xdr:colOff>409575</xdr:colOff>
                    <xdr:row>34</xdr:row>
                    <xdr:rowOff>257175</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8</xdr:col>
                    <xdr:colOff>104775</xdr:colOff>
                    <xdr:row>34</xdr:row>
                    <xdr:rowOff>228600</xdr:rowOff>
                  </from>
                  <to>
                    <xdr:col>8</xdr:col>
                    <xdr:colOff>409575</xdr:colOff>
                    <xdr:row>34</xdr:row>
                    <xdr:rowOff>371475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pageSetUpPr fitToPage="1"/>
  </sheetPr>
  <dimension ref="A1:R39"/>
  <sheetViews>
    <sheetView showGridLines="0" tabSelected="1" zoomScaleNormal="100" workbookViewId="0">
      <selection activeCell="D9" sqref="D9:E10"/>
    </sheetView>
  </sheetViews>
  <sheetFormatPr baseColWidth="10" defaultRowHeight="12.75" x14ac:dyDescent="0.2"/>
  <cols>
    <col min="1" max="1" width="1.875" style="34" customWidth="1"/>
    <col min="2" max="2" width="8.625" style="35" customWidth="1"/>
    <col min="3" max="3" width="19" style="35" customWidth="1"/>
    <col min="4" max="4" width="35.75" style="34" customWidth="1"/>
    <col min="5" max="5" width="24.625" style="34" customWidth="1"/>
    <col min="6" max="9" width="12.625" style="34" customWidth="1"/>
    <col min="10" max="10" width="1.875" style="34" customWidth="1"/>
    <col min="11" max="16384" width="11" style="34"/>
  </cols>
  <sheetData>
    <row r="1" spans="1:18" ht="11.25" customHeight="1" thickBot="1" x14ac:dyDescent="0.25">
      <c r="D1" s="35"/>
    </row>
    <row r="2" spans="1:18" ht="37.5" customHeight="1" x14ac:dyDescent="0.2">
      <c r="B2" s="150" t="s">
        <v>254</v>
      </c>
      <c r="C2" s="151"/>
      <c r="D2" s="151"/>
      <c r="E2" s="151"/>
      <c r="F2" s="151"/>
      <c r="G2" s="151"/>
      <c r="H2" s="151"/>
      <c r="I2" s="152"/>
    </row>
    <row r="3" spans="1:18" ht="7.5" customHeight="1" x14ac:dyDescent="0.2">
      <c r="B3" s="36"/>
      <c r="D3" s="35"/>
      <c r="I3" s="37"/>
    </row>
    <row r="4" spans="1:18" ht="60.6" customHeight="1" x14ac:dyDescent="0.2">
      <c r="B4" s="153" t="s">
        <v>260</v>
      </c>
      <c r="C4" s="154"/>
      <c r="D4" s="154"/>
      <c r="E4" s="154"/>
      <c r="F4" s="154"/>
      <c r="G4" s="154"/>
      <c r="H4" s="154"/>
      <c r="I4" s="177"/>
    </row>
    <row r="5" spans="1:18" s="39" customFormat="1" ht="41.1" customHeight="1" x14ac:dyDescent="0.2">
      <c r="A5" s="38"/>
      <c r="B5" s="157"/>
      <c r="C5" s="158"/>
      <c r="D5" s="158"/>
      <c r="E5" s="158"/>
      <c r="F5" s="158"/>
      <c r="G5" s="158"/>
      <c r="H5" s="158"/>
      <c r="I5" s="159"/>
    </row>
    <row r="6" spans="1:18" ht="7.5" customHeight="1" x14ac:dyDescent="0.2">
      <c r="B6" s="40"/>
      <c r="C6" s="41"/>
      <c r="D6" s="41"/>
      <c r="E6" s="42"/>
      <c r="F6" s="42"/>
      <c r="G6" s="42"/>
      <c r="H6" s="42"/>
      <c r="I6" s="43"/>
    </row>
    <row r="7" spans="1:18" s="39" customFormat="1" ht="17.25" customHeight="1" x14ac:dyDescent="0.2">
      <c r="A7" s="38"/>
      <c r="B7" s="160" t="s">
        <v>261</v>
      </c>
      <c r="C7" s="178"/>
      <c r="D7" s="178"/>
      <c r="E7" s="178"/>
      <c r="F7" s="178"/>
      <c r="G7" s="178"/>
      <c r="H7" s="178"/>
      <c r="I7" s="162"/>
    </row>
    <row r="8" spans="1:18" s="39" customFormat="1" ht="10.5" customHeight="1" x14ac:dyDescent="0.2">
      <c r="A8" s="38"/>
      <c r="B8" s="44"/>
      <c r="C8" s="45"/>
      <c r="D8" s="46"/>
      <c r="E8" s="46"/>
      <c r="F8" s="47"/>
      <c r="G8" s="48"/>
      <c r="I8" s="49"/>
    </row>
    <row r="9" spans="1:18" s="39" customFormat="1" ht="18.600000000000001" customHeight="1" x14ac:dyDescent="0.2">
      <c r="A9" s="38"/>
      <c r="B9" s="179" t="s">
        <v>262</v>
      </c>
      <c r="C9" s="180"/>
      <c r="D9" s="165"/>
      <c r="E9" s="166"/>
      <c r="F9" s="50"/>
      <c r="G9" s="48"/>
      <c r="I9" s="49"/>
    </row>
    <row r="10" spans="1:18" s="39" customFormat="1" ht="18.600000000000001" customHeight="1" x14ac:dyDescent="0.2">
      <c r="A10" s="51"/>
      <c r="B10" s="52"/>
      <c r="C10" s="53"/>
      <c r="D10" s="167"/>
      <c r="E10" s="168"/>
      <c r="F10" s="54"/>
      <c r="G10" s="48"/>
      <c r="I10" s="49"/>
    </row>
    <row r="11" spans="1:18" s="39" customFormat="1" ht="10.5" customHeight="1" thickBot="1" x14ac:dyDescent="0.25">
      <c r="A11" s="38"/>
      <c r="B11" s="55"/>
      <c r="C11" s="56"/>
      <c r="D11" s="57"/>
      <c r="E11" s="58"/>
      <c r="F11" s="59"/>
      <c r="G11" s="60"/>
      <c r="H11" s="61"/>
      <c r="I11" s="62"/>
    </row>
    <row r="12" spans="1:18" s="39" customFormat="1" ht="7.5" customHeight="1" x14ac:dyDescent="0.2">
      <c r="A12" s="38"/>
      <c r="B12" s="63"/>
      <c r="C12" s="64"/>
      <c r="D12" s="64"/>
      <c r="E12" s="64"/>
      <c r="F12" s="65"/>
      <c r="G12" s="65"/>
    </row>
    <row r="13" spans="1:18" s="39" customFormat="1" ht="22.5" customHeight="1" x14ac:dyDescent="0.2">
      <c r="A13" s="51"/>
      <c r="B13" s="169" t="s">
        <v>263</v>
      </c>
      <c r="C13" s="176"/>
      <c r="D13" s="176"/>
      <c r="E13" s="176"/>
      <c r="F13" s="176"/>
      <c r="G13" s="176"/>
      <c r="H13" s="176"/>
      <c r="I13" s="176"/>
    </row>
    <row r="14" spans="1:18" s="39" customFormat="1" ht="7.5" customHeight="1" x14ac:dyDescent="0.2">
      <c r="A14" s="51"/>
      <c r="B14" s="66"/>
      <c r="C14" s="67"/>
      <c r="D14" s="67"/>
      <c r="E14" s="67"/>
      <c r="F14" s="68"/>
      <c r="G14" s="69"/>
    </row>
    <row r="15" spans="1:18" ht="48.75" customHeight="1" x14ac:dyDescent="0.2">
      <c r="B15" s="202" t="s">
        <v>160</v>
      </c>
      <c r="C15" s="203"/>
      <c r="D15" s="203"/>
      <c r="E15" s="33" t="s">
        <v>164</v>
      </c>
      <c r="F15" s="200" t="s">
        <v>161</v>
      </c>
      <c r="G15" s="201"/>
      <c r="H15" s="200" t="s">
        <v>171</v>
      </c>
      <c r="I15" s="201"/>
    </row>
    <row r="16" spans="1:18" ht="26.25" customHeight="1" x14ac:dyDescent="0.25">
      <c r="B16" s="185" t="s">
        <v>5</v>
      </c>
      <c r="C16" s="186"/>
      <c r="D16" s="6" t="s">
        <v>206</v>
      </c>
      <c r="E16" s="70">
        <f>'Los 1'!I59</f>
        <v>0</v>
      </c>
      <c r="F16" s="183">
        <f>'Los 1'!I61</f>
        <v>0</v>
      </c>
      <c r="G16" s="184"/>
      <c r="H16" s="183">
        <f>'Los 1'!I63</f>
        <v>0</v>
      </c>
      <c r="I16" s="184"/>
      <c r="L16" s="3"/>
      <c r="M16" s="3"/>
      <c r="N16" s="3"/>
      <c r="O16" s="3"/>
      <c r="P16" s="3"/>
      <c r="Q16" s="3"/>
      <c r="R16" s="3"/>
    </row>
    <row r="17" spans="2:18" ht="26.25" customHeight="1" x14ac:dyDescent="0.2">
      <c r="B17" s="185" t="s">
        <v>22</v>
      </c>
      <c r="C17" s="186"/>
      <c r="D17" s="6" t="s">
        <v>207</v>
      </c>
      <c r="E17" s="70">
        <f>'Los 2'!I70</f>
        <v>0</v>
      </c>
      <c r="F17" s="183">
        <f>'Los 2'!I72</f>
        <v>0</v>
      </c>
      <c r="G17" s="184"/>
      <c r="H17" s="183">
        <f>'Los 2'!I74</f>
        <v>0</v>
      </c>
      <c r="I17" s="184"/>
      <c r="L17" s="2"/>
      <c r="M17" s="4"/>
      <c r="N17" s="4"/>
      <c r="O17" s="4"/>
      <c r="P17" s="4"/>
      <c r="Q17" s="4"/>
      <c r="R17" s="4"/>
    </row>
    <row r="18" spans="2:18" ht="26.25" customHeight="1" x14ac:dyDescent="0.2">
      <c r="B18" s="185" t="s">
        <v>38</v>
      </c>
      <c r="C18" s="186"/>
      <c r="D18" s="6" t="s">
        <v>208</v>
      </c>
      <c r="E18" s="70">
        <f>'Los 3'!I77</f>
        <v>0</v>
      </c>
      <c r="F18" s="183">
        <f>'Los 3'!I79</f>
        <v>0</v>
      </c>
      <c r="G18" s="184"/>
      <c r="H18" s="183">
        <f>'Los 3'!I81</f>
        <v>0</v>
      </c>
      <c r="I18" s="184"/>
      <c r="L18" s="2"/>
      <c r="M18" s="4"/>
      <c r="N18" s="4"/>
      <c r="O18" s="4"/>
      <c r="P18" s="4"/>
      <c r="Q18" s="4"/>
      <c r="R18" s="4"/>
    </row>
    <row r="19" spans="2:18" ht="26.25" customHeight="1" x14ac:dyDescent="0.2">
      <c r="B19" s="185" t="s">
        <v>51</v>
      </c>
      <c r="C19" s="186"/>
      <c r="D19" s="5" t="s">
        <v>210</v>
      </c>
      <c r="E19" s="70">
        <f>'Los 4'!I44</f>
        <v>0</v>
      </c>
      <c r="F19" s="183">
        <f>'Los 4'!I46</f>
        <v>0</v>
      </c>
      <c r="G19" s="184"/>
      <c r="H19" s="183">
        <f>'Los 4'!I48</f>
        <v>0</v>
      </c>
      <c r="I19" s="184"/>
      <c r="L19" s="2"/>
      <c r="M19" s="4"/>
      <c r="N19" s="4"/>
      <c r="O19" s="4"/>
      <c r="P19" s="4"/>
      <c r="Q19" s="4"/>
      <c r="R19" s="4"/>
    </row>
    <row r="20" spans="2:18" ht="26.25" customHeight="1" x14ac:dyDescent="0.2">
      <c r="B20" s="185" t="s">
        <v>61</v>
      </c>
      <c r="C20" s="186"/>
      <c r="D20" s="6" t="s">
        <v>209</v>
      </c>
      <c r="E20" s="70">
        <f>'Los 5'!I52</f>
        <v>0</v>
      </c>
      <c r="F20" s="183">
        <f>'Los 5'!I54</f>
        <v>0</v>
      </c>
      <c r="G20" s="184"/>
      <c r="H20" s="183">
        <f>'Los 5'!I56</f>
        <v>0</v>
      </c>
      <c r="I20" s="184"/>
      <c r="L20" s="2"/>
      <c r="M20" s="4"/>
      <c r="N20" s="4"/>
      <c r="O20" s="4"/>
      <c r="P20" s="4"/>
      <c r="Q20" s="4"/>
      <c r="R20" s="4"/>
    </row>
    <row r="21" spans="2:18" ht="26.25" customHeight="1" x14ac:dyDescent="0.2">
      <c r="B21" s="185" t="s">
        <v>71</v>
      </c>
      <c r="C21" s="186"/>
      <c r="D21" s="6" t="s">
        <v>211</v>
      </c>
      <c r="E21" s="70">
        <f>'Los 6'!I68</f>
        <v>0</v>
      </c>
      <c r="F21" s="183">
        <f>'Los 6'!I70</f>
        <v>0</v>
      </c>
      <c r="G21" s="184"/>
      <c r="H21" s="183">
        <f>'Los 6'!I72</f>
        <v>0</v>
      </c>
      <c r="I21" s="184"/>
      <c r="L21" s="2"/>
      <c r="M21" s="4"/>
      <c r="N21" s="4"/>
      <c r="O21" s="4"/>
      <c r="P21" s="4"/>
      <c r="Q21" s="4"/>
      <c r="R21" s="4"/>
    </row>
    <row r="22" spans="2:18" ht="26.25" customHeight="1" x14ac:dyDescent="0.2">
      <c r="B22" s="185" t="s">
        <v>86</v>
      </c>
      <c r="C22" s="186"/>
      <c r="D22" s="5" t="s">
        <v>165</v>
      </c>
      <c r="E22" s="70">
        <f>'Los 7'!I32</f>
        <v>0</v>
      </c>
      <c r="F22" s="183">
        <f>'Los 7'!I34</f>
        <v>0</v>
      </c>
      <c r="G22" s="184"/>
      <c r="H22" s="183">
        <f>'Los 7'!I36</f>
        <v>0</v>
      </c>
      <c r="I22" s="184"/>
      <c r="L22" s="2"/>
      <c r="M22" s="4"/>
      <c r="N22" s="4"/>
      <c r="O22" s="4"/>
      <c r="P22" s="4"/>
      <c r="Q22" s="4"/>
      <c r="R22" s="4"/>
    </row>
    <row r="23" spans="2:18" ht="26.25" customHeight="1" x14ac:dyDescent="0.2">
      <c r="B23" s="185" t="s">
        <v>90</v>
      </c>
      <c r="C23" s="186"/>
      <c r="D23" s="5" t="s">
        <v>166</v>
      </c>
      <c r="E23" s="70">
        <f>'Los 8'!I35</f>
        <v>0</v>
      </c>
      <c r="F23" s="183">
        <f>'Los 8'!I37</f>
        <v>0</v>
      </c>
      <c r="G23" s="184"/>
      <c r="H23" s="183">
        <f>'Los 8'!I39</f>
        <v>0</v>
      </c>
      <c r="I23" s="184"/>
      <c r="L23" s="2"/>
      <c r="M23" s="4"/>
      <c r="N23" s="4"/>
      <c r="O23" s="4"/>
      <c r="P23" s="4"/>
      <c r="Q23" s="4"/>
      <c r="R23" s="4"/>
    </row>
    <row r="24" spans="2:18" ht="26.25" customHeight="1" x14ac:dyDescent="0.2">
      <c r="B24" s="185" t="s">
        <v>97</v>
      </c>
      <c r="C24" s="186"/>
      <c r="D24" s="5" t="s">
        <v>167</v>
      </c>
      <c r="E24" s="70">
        <f>'Los 9'!I38</f>
        <v>0</v>
      </c>
      <c r="F24" s="183">
        <f>'Los 9'!I40</f>
        <v>0</v>
      </c>
      <c r="G24" s="184"/>
      <c r="H24" s="183">
        <f>'Los 9'!I42</f>
        <v>0</v>
      </c>
      <c r="I24" s="184"/>
      <c r="L24" s="2"/>
      <c r="M24" s="4"/>
      <c r="N24" s="4"/>
      <c r="O24" s="4"/>
      <c r="P24" s="4"/>
      <c r="Q24" s="4"/>
      <c r="R24" s="4"/>
    </row>
    <row r="25" spans="2:18" ht="26.25" customHeight="1" x14ac:dyDescent="0.2">
      <c r="B25" s="185" t="s">
        <v>105</v>
      </c>
      <c r="C25" s="186"/>
      <c r="D25" s="5" t="s">
        <v>168</v>
      </c>
      <c r="E25" s="70">
        <f>'Los 10'!I35</f>
        <v>0</v>
      </c>
      <c r="F25" s="183">
        <f>'Los 10'!I37</f>
        <v>0</v>
      </c>
      <c r="G25" s="184"/>
      <c r="H25" s="183">
        <f>'Los 10'!I39</f>
        <v>0</v>
      </c>
      <c r="I25" s="184"/>
      <c r="L25" s="2"/>
      <c r="M25" s="4"/>
      <c r="N25" s="4"/>
      <c r="O25" s="4"/>
      <c r="P25" s="4"/>
      <c r="Q25" s="4"/>
      <c r="R25" s="4"/>
    </row>
    <row r="26" spans="2:18" ht="26.25" customHeight="1" x14ac:dyDescent="0.25">
      <c r="B26" s="185" t="s">
        <v>110</v>
      </c>
      <c r="C26" s="186"/>
      <c r="D26" s="5" t="s">
        <v>245</v>
      </c>
      <c r="E26" s="70">
        <f>'Los 11'!I37</f>
        <v>0</v>
      </c>
      <c r="F26" s="183">
        <f>'Los 11'!I39</f>
        <v>0</v>
      </c>
      <c r="G26" s="184"/>
      <c r="H26" s="183">
        <f>'Los 11'!I41</f>
        <v>0</v>
      </c>
      <c r="I26" s="184"/>
      <c r="L26" s="3"/>
      <c r="M26" s="3"/>
      <c r="N26" s="3"/>
      <c r="O26" s="3"/>
      <c r="P26" s="3"/>
      <c r="Q26" s="3"/>
      <c r="R26" s="3"/>
    </row>
    <row r="27" spans="2:18" ht="26.25" customHeight="1" x14ac:dyDescent="0.2">
      <c r="B27" s="185" t="s">
        <v>118</v>
      </c>
      <c r="C27" s="186"/>
      <c r="D27" s="6" t="s">
        <v>246</v>
      </c>
      <c r="E27" s="70">
        <f>'Los 12'!I42</f>
        <v>0</v>
      </c>
      <c r="F27" s="183">
        <f>'Los 12'!I44</f>
        <v>0</v>
      </c>
      <c r="G27" s="184"/>
      <c r="H27" s="183">
        <f>'Los 12'!I46</f>
        <v>0</v>
      </c>
      <c r="I27" s="184"/>
      <c r="L27" s="2"/>
      <c r="M27" s="4"/>
      <c r="N27" s="4"/>
      <c r="O27" s="4"/>
      <c r="P27" s="4"/>
      <c r="Q27" s="4"/>
      <c r="R27" s="4"/>
    </row>
    <row r="28" spans="2:18" ht="26.25" customHeight="1" x14ac:dyDescent="0.2">
      <c r="B28" s="185" t="s">
        <v>124</v>
      </c>
      <c r="C28" s="186"/>
      <c r="D28" s="6" t="s">
        <v>169</v>
      </c>
      <c r="E28" s="70">
        <f>'Los 13'!I67</f>
        <v>0</v>
      </c>
      <c r="F28" s="183">
        <f>'Los 13'!I69</f>
        <v>0</v>
      </c>
      <c r="G28" s="184"/>
      <c r="H28" s="183">
        <f>'Los 13'!I71</f>
        <v>0</v>
      </c>
      <c r="I28" s="184"/>
      <c r="L28" s="2"/>
      <c r="M28" s="4"/>
      <c r="N28" s="4"/>
      <c r="O28" s="4"/>
      <c r="P28" s="4"/>
      <c r="Q28" s="4"/>
      <c r="R28" s="4"/>
    </row>
    <row r="29" spans="2:18" ht="26.25" customHeight="1" x14ac:dyDescent="0.2">
      <c r="B29" s="185" t="s">
        <v>154</v>
      </c>
      <c r="C29" s="186"/>
      <c r="D29" s="6" t="s">
        <v>170</v>
      </c>
      <c r="E29" s="70">
        <f>'Los 14'!I41</f>
        <v>0</v>
      </c>
      <c r="F29" s="183">
        <f>'Los 14'!I43</f>
        <v>0</v>
      </c>
      <c r="G29" s="184"/>
      <c r="H29" s="183">
        <f>'Los 14'!I45</f>
        <v>0</v>
      </c>
      <c r="I29" s="184"/>
      <c r="L29" s="2"/>
      <c r="M29" s="4"/>
      <c r="N29" s="4"/>
      <c r="O29" s="4"/>
      <c r="P29" s="4"/>
      <c r="Q29" s="4"/>
      <c r="R29" s="4"/>
    </row>
    <row r="30" spans="2:18" ht="26.25" customHeight="1" x14ac:dyDescent="0.2">
      <c r="B30" s="185" t="s">
        <v>215</v>
      </c>
      <c r="C30" s="186"/>
      <c r="D30" s="6" t="s">
        <v>216</v>
      </c>
      <c r="E30" s="70">
        <f>'Los 15'!I36</f>
        <v>0</v>
      </c>
      <c r="F30" s="183">
        <f>'Los 15'!I38</f>
        <v>0</v>
      </c>
      <c r="G30" s="184"/>
      <c r="H30" s="183">
        <f>'Los 15'!I40</f>
        <v>0</v>
      </c>
      <c r="I30" s="184"/>
      <c r="L30" s="2"/>
      <c r="M30" s="4"/>
      <c r="N30" s="4"/>
      <c r="O30" s="4"/>
      <c r="P30" s="4"/>
      <c r="Q30" s="4"/>
      <c r="R30" s="4"/>
    </row>
    <row r="31" spans="2:18" ht="26.25" customHeight="1" x14ac:dyDescent="0.2">
      <c r="B31" s="185" t="s">
        <v>217</v>
      </c>
      <c r="C31" s="186"/>
      <c r="D31" s="6" t="s">
        <v>218</v>
      </c>
      <c r="E31" s="70">
        <f>'Los 16'!I37</f>
        <v>0</v>
      </c>
      <c r="F31" s="183">
        <f>'Los 16'!I39</f>
        <v>0</v>
      </c>
      <c r="G31" s="184"/>
      <c r="H31" s="183">
        <f>'Los 16'!I41</f>
        <v>0</v>
      </c>
      <c r="I31" s="184"/>
      <c r="L31" s="2"/>
      <c r="M31" s="4"/>
      <c r="N31" s="4"/>
      <c r="O31" s="4"/>
      <c r="P31" s="4"/>
      <c r="Q31" s="4"/>
      <c r="R31" s="4"/>
    </row>
    <row r="32" spans="2:18" ht="7.5" customHeight="1" x14ac:dyDescent="0.2">
      <c r="B32" s="7"/>
      <c r="C32" s="7"/>
      <c r="D32" s="7"/>
      <c r="E32" s="7"/>
      <c r="F32" s="8"/>
      <c r="G32" s="8"/>
    </row>
    <row r="33" spans="2:9" ht="27" customHeight="1" x14ac:dyDescent="0.2">
      <c r="B33" s="187" t="s">
        <v>706</v>
      </c>
      <c r="C33" s="188"/>
      <c r="D33" s="188"/>
      <c r="E33" s="188"/>
      <c r="F33" s="188"/>
      <c r="G33" s="188"/>
      <c r="H33" s="188"/>
      <c r="I33" s="189"/>
    </row>
    <row r="34" spans="2:9" ht="30" customHeight="1" x14ac:dyDescent="0.2">
      <c r="B34" s="10" t="s">
        <v>213</v>
      </c>
      <c r="C34" s="11"/>
      <c r="D34" s="12"/>
      <c r="E34" s="204"/>
      <c r="F34" s="8"/>
      <c r="G34" s="8"/>
      <c r="H34" s="190" t="str">
        <f>IF(E34="","",(1/E34)*E35/100)</f>
        <v/>
      </c>
      <c r="I34" s="191"/>
    </row>
    <row r="35" spans="2:9" ht="30" customHeight="1" x14ac:dyDescent="0.2">
      <c r="B35" s="10" t="s">
        <v>212</v>
      </c>
      <c r="C35" s="11"/>
      <c r="D35" s="12"/>
      <c r="E35" s="204"/>
      <c r="F35" s="8"/>
      <c r="G35" s="8"/>
      <c r="H35" s="192"/>
      <c r="I35" s="193"/>
    </row>
    <row r="36" spans="2:9" ht="30" customHeight="1" x14ac:dyDescent="0.2">
      <c r="B36" s="194" t="s">
        <v>162</v>
      </c>
      <c r="C36" s="195"/>
      <c r="D36" s="195"/>
      <c r="E36" s="195"/>
      <c r="F36" s="195"/>
      <c r="G36" s="195"/>
      <c r="H36" s="195"/>
      <c r="I36" s="196"/>
    </row>
    <row r="37" spans="2:9" ht="30" customHeight="1" x14ac:dyDescent="0.2">
      <c r="B37" s="197" t="s">
        <v>163</v>
      </c>
      <c r="C37" s="198"/>
      <c r="D37" s="198"/>
      <c r="E37" s="198"/>
      <c r="F37" s="198"/>
      <c r="G37" s="198"/>
      <c r="H37" s="198"/>
      <c r="I37" s="199"/>
    </row>
    <row r="38" spans="2:9" ht="12.75" customHeight="1" x14ac:dyDescent="0.2"/>
    <row r="39" spans="2:9" ht="12.75" customHeight="1" x14ac:dyDescent="0.2">
      <c r="B39" s="9"/>
      <c r="C39" s="9"/>
      <c r="D39" s="9"/>
      <c r="E39" s="9"/>
      <c r="F39" s="9"/>
      <c r="G39" s="9"/>
    </row>
  </sheetData>
  <sheetProtection algorithmName="SHA-512" hashValue="CEHhfN9o/jWjRrNGMA08XyfZEUh9i0HOJGaci4RW8RBLMQ2jL3qu2B2a7lQhHUhMh29RGShVXbCOJveP8vJKIw==" saltValue="+gnHnHVoKpHgXHOPdt3Oag==" spinCount="100000" sheet="1" objects="1" scenarios="1" formatCells="0" formatColumns="0" selectLockedCells="1"/>
  <mergeCells count="62">
    <mergeCell ref="B36:I36"/>
    <mergeCell ref="B37:I37"/>
    <mergeCell ref="F15:G15"/>
    <mergeCell ref="B16:C16"/>
    <mergeCell ref="B15:D15"/>
    <mergeCell ref="H15:I15"/>
    <mergeCell ref="H16:I16"/>
    <mergeCell ref="B20:C20"/>
    <mergeCell ref="B28:C28"/>
    <mergeCell ref="F16:G16"/>
    <mergeCell ref="H22:I22"/>
    <mergeCell ref="F20:G20"/>
    <mergeCell ref="B21:C21"/>
    <mergeCell ref="F21:G21"/>
    <mergeCell ref="F17:G17"/>
    <mergeCell ref="B18:C18"/>
    <mergeCell ref="F18:G18"/>
    <mergeCell ref="B19:C19"/>
    <mergeCell ref="F19:G19"/>
    <mergeCell ref="B17:C17"/>
    <mergeCell ref="F25:G25"/>
    <mergeCell ref="B22:C22"/>
    <mergeCell ref="F22:G22"/>
    <mergeCell ref="B23:C23"/>
    <mergeCell ref="F23:G23"/>
    <mergeCell ref="F24:G24"/>
    <mergeCell ref="B24:C24"/>
    <mergeCell ref="B26:C26"/>
    <mergeCell ref="F26:G26"/>
    <mergeCell ref="B27:C27"/>
    <mergeCell ref="F27:G27"/>
    <mergeCell ref="B25:C25"/>
    <mergeCell ref="H34:I35"/>
    <mergeCell ref="B30:C30"/>
    <mergeCell ref="H17:I17"/>
    <mergeCell ref="H18:I18"/>
    <mergeCell ref="H19:I19"/>
    <mergeCell ref="H20:I20"/>
    <mergeCell ref="H21:I21"/>
    <mergeCell ref="H23:I23"/>
    <mergeCell ref="H24:I24"/>
    <mergeCell ref="H25:I25"/>
    <mergeCell ref="H28:I28"/>
    <mergeCell ref="H31:I31"/>
    <mergeCell ref="H27:I27"/>
    <mergeCell ref="H26:I26"/>
    <mergeCell ref="F28:G28"/>
    <mergeCell ref="B31:C31"/>
    <mergeCell ref="H30:I30"/>
    <mergeCell ref="B29:C29"/>
    <mergeCell ref="F29:G29"/>
    <mergeCell ref="H29:I29"/>
    <mergeCell ref="B33:I33"/>
    <mergeCell ref="F31:G31"/>
    <mergeCell ref="F30:G30"/>
    <mergeCell ref="B13:I13"/>
    <mergeCell ref="B2:I2"/>
    <mergeCell ref="B4:I4"/>
    <mergeCell ref="B5:I5"/>
    <mergeCell ref="B7:I7"/>
    <mergeCell ref="B9:C9"/>
    <mergeCell ref="D9:E10"/>
  </mergeCells>
  <dataValidations count="2">
    <dataValidation type="whole" allowBlank="1" showInputMessage="1" showErrorMessage="1" sqref="E34" xr:uid="{00000000-0002-0000-0E00-000000000000}">
      <formula1>1000</formula1>
      <formula2>9999</formula2>
    </dataValidation>
    <dataValidation type="decimal" allowBlank="1" showInputMessage="1" showErrorMessage="1" sqref="E35" xr:uid="{00000000-0002-0000-0E00-000001000000}">
      <formula1>0</formula1>
      <formula2>100</formula2>
    </dataValidation>
  </dataValidations>
  <pageMargins left="0.23622047244094491" right="0.23622047244094491" top="0.74803149606299213" bottom="0.74803149606299213" header="0.31496062992125984" footer="0.31496062992125984"/>
  <pageSetup paperSize="9" scale="81" fitToHeight="0" orientation="portrait" r:id="rId1"/>
  <headerFooter>
    <oddFooter>&amp;A</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17</vt:i4>
      </vt:variant>
    </vt:vector>
  </HeadingPairs>
  <TitlesOfParts>
    <vt:vector size="34" baseType="lpstr">
      <vt:lpstr>Los 1</vt:lpstr>
      <vt:lpstr>Los 2</vt:lpstr>
      <vt:lpstr>Los 3</vt:lpstr>
      <vt:lpstr>Los 4</vt:lpstr>
      <vt:lpstr>Los 5</vt:lpstr>
      <vt:lpstr>Los 6</vt:lpstr>
      <vt:lpstr>Los 7</vt:lpstr>
      <vt:lpstr>Los 8</vt:lpstr>
      <vt:lpstr>Los 9</vt:lpstr>
      <vt:lpstr>Los 10</vt:lpstr>
      <vt:lpstr>Los 11</vt:lpstr>
      <vt:lpstr>Los 12</vt:lpstr>
      <vt:lpstr>Los 13</vt:lpstr>
      <vt:lpstr>Los 14</vt:lpstr>
      <vt:lpstr>Los 15</vt:lpstr>
      <vt:lpstr>Los 16</vt:lpstr>
      <vt:lpstr>Zusammenfassung der Lose</vt:lpstr>
      <vt:lpstr>'Los 1'!Print_Area</vt:lpstr>
      <vt:lpstr>'Los 10'!Print_Area</vt:lpstr>
      <vt:lpstr>'Los 11'!Print_Area</vt:lpstr>
      <vt:lpstr>'Los 12'!Print_Area</vt:lpstr>
      <vt:lpstr>'Los 13'!Print_Area</vt:lpstr>
      <vt:lpstr>'Los 14'!Print_Area</vt:lpstr>
      <vt:lpstr>'Los 15'!Print_Area</vt:lpstr>
      <vt:lpstr>'Los 16'!Print_Area</vt:lpstr>
      <vt:lpstr>'Los 2'!Print_Area</vt:lpstr>
      <vt:lpstr>'Los 3'!Print_Area</vt:lpstr>
      <vt:lpstr>'Los 4'!Print_Area</vt:lpstr>
      <vt:lpstr>'Los 5'!Print_Area</vt:lpstr>
      <vt:lpstr>'Los 6'!Print_Area</vt:lpstr>
      <vt:lpstr>'Los 7'!Print_Area</vt:lpstr>
      <vt:lpstr>'Los 8'!Print_Area</vt:lpstr>
      <vt:lpstr>'Los 9'!Print_Area</vt:lpstr>
      <vt:lpstr>'Zusammenfassung der Lose'!Print_Area</vt:lpstr>
    </vt:vector>
  </TitlesOfParts>
  <Company>Stadt Hamm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Fernahl, Mathias</dc:creator>
  <cp:lastModifiedBy>Brohl, Anna</cp:lastModifiedBy>
  <cp:lastPrinted>2020-01-27T14:06:29Z</cp:lastPrinted>
  <dcterms:created xsi:type="dcterms:W3CDTF">2019-09-13T06:43:52Z</dcterms:created>
  <dcterms:modified xsi:type="dcterms:W3CDTF">2026-06-10T10:32:06Z</dcterms:modified>
</cp:coreProperties>
</file>