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3.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4.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5.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6.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naspakum.stadthamm.loc\60\601\601.3\ZS\Ausschreibungen_ab2018\66\2026\EU_181 Gehölzschnitt im Straßenbegleitgrün\eVergabe\"/>
    </mc:Choice>
  </mc:AlternateContent>
  <xr:revisionPtr revIDLastSave="0" documentId="13_ncr:1_{37CE11DB-30D9-40EA-BF0C-36929AFC0A7B}" xr6:coauthVersionLast="47" xr6:coauthVersionMax="47" xr10:uidLastSave="{00000000-0000-0000-0000-000000000000}"/>
  <bookViews>
    <workbookView xWindow="-120" yWindow="-120" windowWidth="25440" windowHeight="15270" tabRatio="783" activeTab="6" xr2:uid="{00000000-000D-0000-FFFF-FFFF00000000}"/>
  </bookViews>
  <sheets>
    <sheet name="Los 1" sheetId="1" r:id="rId1"/>
    <sheet name="Los 2" sheetId="2" r:id="rId2"/>
    <sheet name="Los 3" sheetId="3" r:id="rId3"/>
    <sheet name="Los 4" sheetId="4" r:id="rId4"/>
    <sheet name="Los 5" sheetId="6" r:id="rId5"/>
    <sheet name="Los 6" sheetId="7" r:id="rId6"/>
    <sheet name="Zusammenfassung der Lose" sheetId="16" r:id="rId7"/>
  </sheets>
  <definedNames>
    <definedName name="Print_Area" localSheetId="0">'Los 1'!$A$1:$J$79</definedName>
    <definedName name="Print_Area" localSheetId="1">'Los 2'!$A$27:$J$96</definedName>
    <definedName name="Print_Area" localSheetId="2">'Los 3'!$A$27:$J$109</definedName>
    <definedName name="Print_Area" localSheetId="3">'Los 4'!$A$27:$J$61</definedName>
    <definedName name="Print_Area" localSheetId="4">'Los 5'!$A$27:$J$75</definedName>
    <definedName name="Print_Area" localSheetId="5">'Los 6'!$A$27:$J$79</definedName>
    <definedName name="Print_Area" localSheetId="6">'Zusammenfassung der Lose'!$A$15:$J$38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24" i="16" l="1"/>
  <c r="I22" i="7" l="1"/>
  <c r="I22" i="6"/>
  <c r="I22" i="4"/>
  <c r="I22" i="3"/>
  <c r="I22" i="2"/>
  <c r="I22" i="1"/>
  <c r="I50" i="7"/>
  <c r="I49" i="7"/>
  <c r="I25" i="7"/>
  <c r="I24" i="7"/>
  <c r="I23" i="7"/>
  <c r="I21" i="7"/>
  <c r="I20" i="7"/>
  <c r="I19" i="7"/>
  <c r="I18" i="7"/>
  <c r="I17" i="7"/>
  <c r="I50" i="6"/>
  <c r="I49" i="6"/>
  <c r="I25" i="6"/>
  <c r="I24" i="6"/>
  <c r="I23" i="6"/>
  <c r="I21" i="6"/>
  <c r="I20" i="6"/>
  <c r="I19" i="6"/>
  <c r="I18" i="6"/>
  <c r="I17" i="6"/>
  <c r="I27" i="6"/>
  <c r="I28" i="6"/>
  <c r="I29" i="6"/>
  <c r="I30" i="6"/>
  <c r="I31" i="6"/>
  <c r="I32" i="6"/>
  <c r="I33" i="6"/>
  <c r="I51" i="4"/>
  <c r="I50" i="4"/>
  <c r="I25" i="4"/>
  <c r="I24" i="4"/>
  <c r="I23" i="4"/>
  <c r="I21" i="4"/>
  <c r="I20" i="4"/>
  <c r="I19" i="4"/>
  <c r="I18" i="4"/>
  <c r="I17" i="4"/>
  <c r="I51" i="3"/>
  <c r="I50" i="3"/>
  <c r="I42" i="6" l="1"/>
  <c r="E20" i="16" s="1"/>
  <c r="I25" i="3"/>
  <c r="I24" i="3"/>
  <c r="I23" i="3"/>
  <c r="I21" i="3"/>
  <c r="I20" i="3"/>
  <c r="I19" i="3"/>
  <c r="I18" i="3"/>
  <c r="I17" i="3"/>
  <c r="I51" i="2"/>
  <c r="I50" i="2"/>
  <c r="I51" i="1"/>
  <c r="I50" i="1"/>
  <c r="I43" i="6" l="1"/>
  <c r="I44" i="6" s="1"/>
  <c r="F20" i="16" s="1"/>
  <c r="I45" i="6"/>
  <c r="I46" i="6" s="1"/>
  <c r="H20" i="16" s="1"/>
  <c r="I27" i="2"/>
  <c r="I28" i="2"/>
  <c r="I25" i="2" l="1"/>
  <c r="I24" i="2"/>
  <c r="I23" i="2"/>
  <c r="I21" i="2"/>
  <c r="I20" i="2"/>
  <c r="I19" i="2"/>
  <c r="I18" i="2"/>
  <c r="I17" i="2"/>
  <c r="I18" i="1" l="1"/>
  <c r="I19" i="1"/>
  <c r="I20" i="1"/>
  <c r="I21" i="1"/>
  <c r="I23" i="1"/>
  <c r="I24" i="1"/>
  <c r="I25" i="1"/>
  <c r="I17" i="1"/>
  <c r="I33" i="7" l="1"/>
  <c r="I33" i="4"/>
  <c r="I33" i="2"/>
  <c r="I33" i="1"/>
  <c r="I33" i="3"/>
  <c r="I31" i="3"/>
  <c r="I32" i="7" l="1"/>
  <c r="I31" i="7"/>
  <c r="I30" i="7"/>
  <c r="I29" i="7"/>
  <c r="I28" i="7"/>
  <c r="I27" i="7"/>
  <c r="I34" i="4"/>
  <c r="I32" i="4"/>
  <c r="I31" i="4"/>
  <c r="I30" i="4"/>
  <c r="I29" i="4"/>
  <c r="I28" i="4"/>
  <c r="I27" i="4"/>
  <c r="I43" i="4" s="1"/>
  <c r="E19" i="16" s="1"/>
  <c r="I34" i="3"/>
  <c r="I32" i="3"/>
  <c r="I30" i="3"/>
  <c r="I29" i="3"/>
  <c r="I28" i="3"/>
  <c r="I27" i="3"/>
  <c r="I34" i="2"/>
  <c r="I32" i="2"/>
  <c r="I31" i="2"/>
  <c r="I30" i="2"/>
  <c r="I29" i="2"/>
  <c r="I42" i="7" l="1"/>
  <c r="E21" i="16" s="1"/>
  <c r="I43" i="3"/>
  <c r="E18" i="16" s="1"/>
  <c r="I43" i="2"/>
  <c r="E17" i="16" s="1"/>
  <c r="I34" i="1"/>
  <c r="I32" i="1"/>
  <c r="I30" i="1"/>
  <c r="I28" i="1"/>
  <c r="I43" i="7" l="1"/>
  <c r="I44" i="7" s="1"/>
  <c r="F21" i="16" s="1"/>
  <c r="I44" i="4"/>
  <c r="I45" i="4" s="1"/>
  <c r="F19" i="16" s="1"/>
  <c r="I44" i="3"/>
  <c r="I45" i="3" s="1"/>
  <c r="F18" i="16" s="1"/>
  <c r="I44" i="2"/>
  <c r="I45" i="2" s="1"/>
  <c r="F17" i="16" s="1"/>
  <c r="I31" i="1"/>
  <c r="I29" i="1"/>
  <c r="I27" i="1"/>
  <c r="I43" i="1" s="1"/>
  <c r="I44" i="1" l="1"/>
  <c r="E16" i="16"/>
  <c r="I45" i="7"/>
  <c r="I46" i="7" s="1"/>
  <c r="H21" i="16" s="1"/>
  <c r="I46" i="4"/>
  <c r="I47" i="4" s="1"/>
  <c r="I46" i="3"/>
  <c r="I47" i="3" s="1"/>
  <c r="H19" i="16" s="1"/>
  <c r="I46" i="2"/>
  <c r="I47" i="2" s="1"/>
  <c r="H18" i="16" l="1"/>
  <c r="H17" i="16"/>
  <c r="I45" i="1"/>
  <c r="F16" i="16" s="1"/>
  <c r="I46" i="1" l="1"/>
  <c r="I47" i="1" s="1"/>
  <c r="H16" i="16" s="1"/>
</calcChain>
</file>

<file path=xl/sharedStrings.xml><?xml version="1.0" encoding="utf-8"?>
<sst xmlns="http://schemas.openxmlformats.org/spreadsheetml/2006/main" count="593" uniqueCount="115">
  <si>
    <t>Lfd. Nr.</t>
  </si>
  <si>
    <t>Anzahl</t>
  </si>
  <si>
    <t>1.1</t>
  </si>
  <si>
    <t>Los 1</t>
  </si>
  <si>
    <t>m²</t>
  </si>
  <si>
    <t>1.2</t>
  </si>
  <si>
    <t>1.3</t>
  </si>
  <si>
    <t>1.4</t>
  </si>
  <si>
    <t>Angebotsendsumme Los 1</t>
  </si>
  <si>
    <t>Los 2</t>
  </si>
  <si>
    <t>2.1</t>
  </si>
  <si>
    <t>2.2</t>
  </si>
  <si>
    <t>2.3</t>
  </si>
  <si>
    <t>2.4</t>
  </si>
  <si>
    <t>2.5</t>
  </si>
  <si>
    <t>Angebotsendsumme Los 2</t>
  </si>
  <si>
    <t>Los 3</t>
  </si>
  <si>
    <t>3.2</t>
  </si>
  <si>
    <t>Los 4</t>
  </si>
  <si>
    <t>Angebotsendsumme Los 4</t>
  </si>
  <si>
    <t>Los 5</t>
  </si>
  <si>
    <t>Angebotsendsumme Los 5</t>
  </si>
  <si>
    <t>Los 6</t>
  </si>
  <si>
    <t>Angebotsendsumme Los 6</t>
  </si>
  <si>
    <t>Bodendeckerfächen zurückschneiden</t>
  </si>
  <si>
    <t>Zusammenfassung der Lose</t>
  </si>
  <si>
    <t>vom Bieter auszufüllende Felder</t>
  </si>
  <si>
    <t>automatisch berechnete Felder</t>
  </si>
  <si>
    <t>PD</t>
  </si>
  <si>
    <t>Ein-heit</t>
  </si>
  <si>
    <t>Std.</t>
  </si>
  <si>
    <t>Hamm-Mitte</t>
  </si>
  <si>
    <t>Rosenflächen zurückschneiden</t>
  </si>
  <si>
    <t>Nettogesamtsumme Los 1</t>
  </si>
  <si>
    <t>Bruttogesamtsumme Los 1</t>
  </si>
  <si>
    <t>Hamm-Uentrop</t>
  </si>
  <si>
    <t>Hamm-Bockum-Hövel</t>
  </si>
  <si>
    <t>Hamm-Heessen</t>
  </si>
  <si>
    <t>Hamm-Rhynern</t>
  </si>
  <si>
    <t>Hamm-Pelkum und Hamm-Herringen</t>
  </si>
  <si>
    <t>1.5</t>
  </si>
  <si>
    <t>1.6</t>
  </si>
  <si>
    <t>1.7</t>
  </si>
  <si>
    <t>1.8</t>
  </si>
  <si>
    <t>1.9</t>
  </si>
  <si>
    <t>2.6</t>
  </si>
  <si>
    <t>2.7</t>
  </si>
  <si>
    <t>2.8</t>
  </si>
  <si>
    <t>Bodendeckerfächen zurückschneiden und pflegen</t>
  </si>
  <si>
    <t>Feuerdornflächen zurückschneiden und pflegen</t>
  </si>
  <si>
    <t>Feuerdornflächen zurückschneiden</t>
  </si>
  <si>
    <t>Rosenflächen zurückschneiden und pflegen</t>
  </si>
  <si>
    <t>Hecke schneiden und Pflege der Bodenfläche</t>
  </si>
  <si>
    <t>Staudenflächen zurückschneiden und pflegen</t>
  </si>
  <si>
    <t>Staudenfläche zurückschneiden und pflegen</t>
  </si>
  <si>
    <t>Nettogesamtsumme Los 2</t>
  </si>
  <si>
    <t>Bruttogesamtsumme Los 2</t>
  </si>
  <si>
    <t>Nettogesamtsumme Los 3</t>
  </si>
  <si>
    <t>Bruttogesamtsumme Los 3</t>
  </si>
  <si>
    <t>Angebotsendsumme Los 3</t>
  </si>
  <si>
    <t>Nettogesamtsumme Los 4</t>
  </si>
  <si>
    <t>Bruttogesamtsumme Los 4</t>
  </si>
  <si>
    <t>Nettogesamtsumme Los 5</t>
  </si>
  <si>
    <t>Bruttogesamtsumme Los 5</t>
  </si>
  <si>
    <t>Nettogesamtsumme Los 6</t>
  </si>
  <si>
    <t>Bruttogesamtsumme Los 6</t>
  </si>
  <si>
    <t>Die Leistungsbeschreibung sowie dieses Leistungsverzeichnis sind Bestandteil des Angebotes.</t>
  </si>
  <si>
    <t>Bietername:</t>
  </si>
  <si>
    <t>Hinweis: Im Falle der Zuschlagserteilung erfolgt die Abrechnung der Stundensätze nach den tatsächlich erbrachten Leistungen bzw. der Pauschalen nach tatsächlichem Anfall</t>
  </si>
  <si>
    <t>Leistungsverzeichnis</t>
  </si>
  <si>
    <r>
      <t xml:space="preserve">Einzelpreis pauschal
</t>
    </r>
    <r>
      <rPr>
        <sz val="11"/>
        <color theme="1"/>
        <rFont val="Arial"/>
        <family val="2"/>
      </rPr>
      <t>(netto in €)</t>
    </r>
  </si>
  <si>
    <r>
      <t xml:space="preserve">Gesamtpreis
</t>
    </r>
    <r>
      <rPr>
        <sz val="11"/>
        <color theme="1"/>
        <rFont val="Arial"/>
        <family val="2"/>
      </rPr>
      <t>(netto in €)</t>
    </r>
  </si>
  <si>
    <t>1. Allgemeines</t>
  </si>
  <si>
    <t>psch.</t>
  </si>
  <si>
    <r>
      <rPr>
        <b/>
        <sz val="10"/>
        <color theme="1"/>
        <rFont val="Arial"/>
        <family val="2"/>
      </rPr>
      <t>Einholung behördlicher Genehmigung</t>
    </r>
    <r>
      <rPr>
        <sz val="10"/>
        <color theme="1"/>
        <rFont val="Arial"/>
        <family val="2"/>
      </rPr>
      <t xml:space="preserve">
Einholen der verkehrsrechtlichen Anordnung als Jahresgenehmigung nach dem vereinfachten Verfahren RSA 21 Teil A 1.3.1 (9).
Die Kosten für die Gebühren trägt der Auftragnehmer.
Anwendung nur im Zusammenhang mit den beauftragten Leistungen aus diesem Leistungsverzeichnis des Rahmenvertrages.</t>
    </r>
  </si>
  <si>
    <t>stk.</t>
  </si>
  <si>
    <r>
      <rPr>
        <b/>
        <sz val="10"/>
        <color theme="1"/>
        <rFont val="Arial"/>
        <family val="2"/>
      </rPr>
      <t>Verkehrssicherung Halteverbot VZ 283</t>
    </r>
    <r>
      <rPr>
        <sz val="10"/>
        <color theme="1"/>
        <rFont val="Arial"/>
        <family val="2"/>
      </rPr>
      <t xml:space="preserve">
Kennzeichnen der an die Arbeitsstätte angrenzenden
Parkplatzflächen mit Verkehrszeichen 283 StVO – absolutes Halteverbot in den Ausführungen 283-10,283-20 und 283-30, einschließlich Hinweis auf Art und Dauer der Arbeiten.
Aufstellen der Schilder mind. 72 Stunden vor Aufnahme der Arbeiten.
Sonntage sind in diesen 72 Stunden nicht berücksichtigt und verlängern die Vorlaufzeit um weitere 24 Stunden.
Nach Beendigung der Arbeiten sind die VZ umgehend zu entfernen.
Zwei Schilder pro Arbeitsstelle.
Abrechnung pro zu sichernde Arbeitsstelle.</t>
    </r>
  </si>
  <si>
    <t>2. Rückschnitt von Gehölzflächen und Hecken im Straßenbegleitgrün</t>
  </si>
  <si>
    <r>
      <rPr>
        <b/>
        <sz val="10"/>
        <color theme="1"/>
        <rFont val="Arial"/>
        <family val="2"/>
      </rPr>
      <t>Verkehrssicherung Regelplan B I/1</t>
    </r>
    <r>
      <rPr>
        <sz val="10"/>
        <color theme="1"/>
        <rFont val="Arial"/>
        <family val="2"/>
      </rPr>
      <t xml:space="preserve">
Kennzeichnen der Baustelle und aller zugehörigen Baustellenteile
gem. Regelplan B I/1 (RSA) für Arbeitsstellen von kürzerer Dauer an Straßen mit geringer Verkehrsstärke mit den erforderlichen Verkehrs- und Hinweiszeichen, Schutz- und Sicherheitseinrichtungen.
Alle Zeichen und Einrichtungen aufbauen, warten, für die Dauer der Bauzeit vorhalten und betreiben, ggf. umsetzen und abbauen.
Es gelten die Bestimmungen der StVO und der RSA sowie die Ausführungsvorschriften der ZTV SA-StB jeweils in der z.Z. gültigen Fassung.
Abrechnung pro zu sichernde Arbeitsstelle.</t>
    </r>
  </si>
  <si>
    <r>
      <rPr>
        <b/>
        <sz val="10"/>
        <color theme="1"/>
        <rFont val="Arial"/>
        <family val="2"/>
      </rPr>
      <t>Verkehrssicherung Regelplan B I/2</t>
    </r>
    <r>
      <rPr>
        <sz val="10"/>
        <color theme="1"/>
        <rFont val="Arial"/>
        <family val="2"/>
      </rPr>
      <t xml:space="preserve">
Kennzeichnen der Baustelle und aller zugehörigen Baustellenteile
gem. Regelplan B I/2 (RSA) für Arbeitsstellen von kürzerer Dauer an Straßen mit geringer Verkehrsstärke mit den erforderlichen Verkehrs- und Hinweiszeichen, Schutz- und Sicherheitseinrichtungen.
Alle Zeichen und Einrichtungen aufbauen, warten, für die Dauer der Bauzeit vorhalten und betreiben, ggf. umsetzen und abbauen.
Es gelten die Bestimmungen der StVO und der RSA sowie die Ausführungsvorschriften der ZTV SA-StB jeweils in der z.Z. gültigen Fassung.
Abrechnung pro zu sichernde Arbeitsstelle.</t>
    </r>
  </si>
  <si>
    <r>
      <rPr>
        <b/>
        <sz val="10"/>
        <color theme="1"/>
        <rFont val="Arial"/>
        <family val="2"/>
      </rPr>
      <t>Verkehrssicherung Regelplan B I/5</t>
    </r>
    <r>
      <rPr>
        <sz val="10"/>
        <color theme="1"/>
        <rFont val="Arial"/>
        <family val="2"/>
      </rPr>
      <t xml:space="preserve">
Kennzeichnen der Baustelle und aller zugehörigen Baustellenteile
gem. Regelplan B I/5 (RSA) für Arbeitsstellen von kürzerer Dauer an 2-Streifigen Fahrbahnen und halbseitiger Sperrung mit den erforderlichen Verkehrs- und Hinweiszeichen, Schutz- und Sicherheitseinrichtungen.
Alle Zeichen und Einrichtungen aufbauen, warten, für die Dauer der Bauzeit vorhalten und betreiben, ggf. umsetzen und abbauen.
Es gelten die Bestimmungen der StVO und der RSA sowie die Ausführungsvorschriften der ZTV SA-StB jeweils in der z.Z. gültigen Fassung.
Abrechnung pro zu sichernde Arbeitsstelle.</t>
    </r>
  </si>
  <si>
    <r>
      <rPr>
        <b/>
        <sz val="10"/>
        <color theme="1"/>
        <rFont val="Arial"/>
        <family val="2"/>
      </rPr>
      <t>Verkehrssicherung gemäß Bild B-2</t>
    </r>
    <r>
      <rPr>
        <sz val="10"/>
        <color theme="1"/>
        <rFont val="Arial"/>
        <family val="2"/>
      </rPr>
      <t xml:space="preserve">
Kennzeichnen der Baustelle und aller zugehörigen Baustellenteile
gem. Bild B-2 (RSA 21)für Arbeitsstellen von kürzerer Dauer auf Geh- und/oder Radwegen mit den erforderlichen Verkehrs- und Hinweiszeichen, Schutz- und Sicherheitseinrichtungen.
Alle Zeichen und Einrichtungen aufbauen, warten, für die Dauer der Bauzeit vorhalten und betreiben, ggf. umsetzen und abbauen.
Es gelten die Bestimmungen der StVO und der RSA sowie die Ausführungsvorschriften der ZTV SA-StB jeweils in der z.Z. gültigen Fassung.
Abrechnung pro zu sichernde Arbeitsstelle.</t>
    </r>
  </si>
  <si>
    <r>
      <rPr>
        <b/>
        <sz val="10"/>
        <color theme="1"/>
        <rFont val="Arial"/>
        <family val="2"/>
      </rPr>
      <t>Verkehrssicherung Regelplan BII/2</t>
    </r>
    <r>
      <rPr>
        <sz val="10"/>
        <color theme="1"/>
        <rFont val="Arial"/>
        <family val="2"/>
      </rPr>
      <t xml:space="preserve">
Kennzeichnen der Baustelle und aller zugehörigen Baustellenteile
gem. Regelplan BII/2 (RSA) für Arbeitsstellen von kürzerer Dauer auf parallelen Geh- und/oder Radwegen mit den erforderlichen Verkehrs- und Hinweiszeichen, Schutz- und Sicherheitseinrichtungen.
Alle Zeichen und Einrichtungen aufbauen, warten, für die Dauer der Bauzeit vorhalten und betreiben, ggf. umsetzen und abbauen.
Es gelten die Bestimmungen der StVO und der RSA sowie die Ausführungsvorschriften der ZTV SA-StB jeweils in der z.Z. gültigen Fassung.
Abrechnung pro zu sichernde Arbeitsstelle.</t>
    </r>
  </si>
  <si>
    <r>
      <rPr>
        <b/>
        <sz val="10"/>
        <color theme="1"/>
        <rFont val="Arial"/>
        <family val="2"/>
      </rPr>
      <t>Verkehrssicherung Regelplan CII/2</t>
    </r>
    <r>
      <rPr>
        <sz val="10"/>
        <color theme="1"/>
        <rFont val="Arial"/>
        <family val="2"/>
      </rPr>
      <t xml:space="preserve">
Kennzeichnen der Baustelle und aller zugehörigen Baustellenteile
gem. Regelplan CII/2 (RSA) für Arbeitsstellen von kürzerer Dauer mit Sicherungsfahrzeugauf mit den erforderlichen Verkehrs- und Hinweiszeichen, Schutz- und Sicherheitseinrichtungen.
Alle Zeichen und Einrichtungen aufbauen, warten, für die Dauer der Bauzeit vorhalten und betreiben, ggf. umsetzen und abbauen.
Es gelten die Bestimmungen der StVO und der RSA sowie die Ausführungsvorschriften der ZTV SA-StB jeweils in der z.Z. gültigen Fassung.
Abrechnung pro zu sichernde Arbeitsstelle.</t>
    </r>
  </si>
  <si>
    <t>zzgl. der z.Zt. geltenden MwSt. in Höhe von</t>
  </si>
  <si>
    <t>Skonto bei Bezahlung innerhalb von 14 Tagen nach Rechnungseingang, 30 Tage netto</t>
  </si>
  <si>
    <t>Bezeichnung der Leistung, Kennzeichnung, technische Angaben, Maße, sonstige Angaben</t>
  </si>
  <si>
    <t>Betriebshaftpflicht</t>
  </si>
  <si>
    <t>Höhe der Deckungsumme der Betriebshaftpflichtversicherung
für Personenschäden</t>
  </si>
  <si>
    <t>tatsächliche Höhe:</t>
  </si>
  <si>
    <t>Höhe der Deckungsumme der Betriebshaftpflichtversicherung
für Sachschäden</t>
  </si>
  <si>
    <t>Höhe der Deckungsumme der Betriebshaftpflichtversicherung
für Vermögensschäden</t>
  </si>
  <si>
    <t xml:space="preserve">Meine aktuelle Betriebshaftpflichtversicherung wird nach Zuschlagserteilung von mir auf die geforderten Werte angepasst.
Der Nachweis wird dem Auftraggeber vorgelegt. </t>
  </si>
  <si>
    <t>3. Individuelle Leistungen</t>
  </si>
  <si>
    <t>Bestätigung, dass der eingesetzten Pflegekolonne nachweislich ein ausgebildeter, qualifizierter Gärtner als Fachkraft vorsteht.</t>
  </si>
  <si>
    <t>Offenes Verfahren der Stadt Hamm Nr. Nr. 2026-04/181
über die Rahmenvereinbarung zum Rückschnitt von Gehölzflächen und Hecken im Straßenbegleitgrün</t>
  </si>
  <si>
    <t>Los 1 - Bezirk Hamm-Mitte</t>
  </si>
  <si>
    <t>Los 2 - Bezirk Hamm-Uentrop</t>
  </si>
  <si>
    <t>Zusätzliche Leistungen</t>
  </si>
  <si>
    <t>Z.1</t>
  </si>
  <si>
    <t>Z.2</t>
  </si>
  <si>
    <r>
      <rPr>
        <b/>
        <sz val="10"/>
        <color theme="1"/>
        <rFont val="Arial"/>
        <family val="2"/>
      </rPr>
      <t>Berufsgruppe Facharbeiter</t>
    </r>
    <r>
      <rPr>
        <sz val="10"/>
        <color theme="1"/>
        <rFont val="Arial"/>
        <family val="2"/>
      </rPr>
      <t xml:space="preserve">
einschließlich sämtlicher Zuschläge und Zulagen</t>
    </r>
  </si>
  <si>
    <r>
      <rPr>
        <b/>
        <sz val="10"/>
        <color theme="1"/>
        <rFont val="Arial"/>
        <family val="2"/>
      </rPr>
      <t>Berufsgruppe Helfer</t>
    </r>
    <r>
      <rPr>
        <sz val="10"/>
        <color theme="1"/>
        <rFont val="Arial"/>
        <family val="2"/>
      </rPr>
      <t xml:space="preserve">
einschließlich sämtlicher Zuschläge und Zulagen</t>
    </r>
  </si>
  <si>
    <t>Los 3 - Bezirk Hamm-Rhynern</t>
  </si>
  <si>
    <t>Los 4 - Bezirk Hamm-Pelkum und Hamm-Herringen</t>
  </si>
  <si>
    <t>Los 5 - Bezirk Hamm Bockum-Hövel</t>
  </si>
  <si>
    <t>3.1</t>
  </si>
  <si>
    <t>Los 6 - Bezirk Hamm-Heessen</t>
  </si>
  <si>
    <t>Netto-Angebots-summe je Los</t>
  </si>
  <si>
    <t>Brutto-Angebots-summe je Los</t>
  </si>
  <si>
    <t>Angebots-endsumme je Los inkl. Skonto</t>
  </si>
  <si>
    <r>
      <rPr>
        <b/>
        <sz val="10"/>
        <color theme="1"/>
        <rFont val="Arial"/>
        <family val="2"/>
      </rPr>
      <t>Verkehrssicherung Regelplan BII/1</t>
    </r>
    <r>
      <rPr>
        <sz val="10"/>
        <color theme="1"/>
        <rFont val="Arial"/>
        <family val="2"/>
      </rPr>
      <t xml:space="preserve">
Kennzeichnen der Baustelle und aller zugehörigen Baustellenteile
gem. Regelplan BII/1 (RSA) für Arbeitsstellen von kürzerer Dauer auf Geh- und/oder Radwegen mit den erforderlichen Verkehrs- und Hinweiszeichen, Schutz- und Sicherheitseinrichtungen.
Alle Zeichen und Einrichtungen aufbauen, warten, für die Dauer der Bauzeit vorhalten und betreiben, ggf. umsetzen und abbauen.
Es gelten die Bestimmungen der StVO und der RSA sowie die Ausführungsvorschriften der ZTV SA-StB jeweils in der z . Z . gültigen Fassung. 
Abrechnung pro zu sichernde Arbeitsstelle.</t>
    </r>
  </si>
  <si>
    <t>Änderungssatz / Gleitfaktor</t>
  </si>
  <si>
    <t>Bei Angebotsabgabe gültiger Ecklohn in Cent:</t>
  </si>
  <si>
    <t>Lohnanteil der Angebotssumme 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</si>
</sst>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0.000%"/>
  </numFmts>
  <fonts count="18" x14ac:knownFonts="1">
    <font>
      <sz val="11"/>
      <color theme="1"/>
      <name val="Arial"/>
      <family val="2"/>
    </font>
    <font>
      <sz val="11"/>
      <color theme="1"/>
      <name val="Arial"/>
      <family val="2"/>
    </font>
    <font>
      <sz val="10"/>
      <color theme="1"/>
      <name val="Arial"/>
      <family val="2"/>
    </font>
    <font>
      <b/>
      <sz val="10"/>
      <color theme="1"/>
      <name val="Arial"/>
      <family val="2"/>
    </font>
    <font>
      <b/>
      <sz val="9"/>
      <color theme="1"/>
      <name val="Arial"/>
      <family val="2"/>
    </font>
    <font>
      <b/>
      <sz val="16"/>
      <color theme="1"/>
      <name val="Arial"/>
      <family val="2"/>
    </font>
    <font>
      <b/>
      <sz val="14"/>
      <color theme="1"/>
      <name val="Arial"/>
      <family val="2"/>
    </font>
    <font>
      <b/>
      <sz val="12"/>
      <color theme="1"/>
      <name val="Arial"/>
      <family val="2"/>
    </font>
    <font>
      <sz val="11"/>
      <color rgb="FF000000"/>
      <name val="Calibri"/>
      <family val="2"/>
    </font>
    <font>
      <sz val="11"/>
      <color rgb="FF000000"/>
      <name val="Arial"/>
      <family val="2"/>
    </font>
    <font>
      <sz val="10"/>
      <color rgb="FF000000"/>
      <name val="Arial"/>
      <family val="2"/>
    </font>
    <font>
      <sz val="11"/>
      <name val="Arial"/>
      <family val="2"/>
    </font>
    <font>
      <sz val="9"/>
      <color theme="1"/>
      <name val="Arial"/>
      <family val="2"/>
    </font>
    <font>
      <b/>
      <sz val="11"/>
      <color rgb="FF000000"/>
      <name val="Arial"/>
      <family val="2"/>
    </font>
    <font>
      <b/>
      <sz val="11"/>
      <color theme="1"/>
      <name val="Arial"/>
      <family val="2"/>
    </font>
    <font>
      <sz val="8"/>
      <name val="Arial"/>
      <family val="2"/>
    </font>
    <font>
      <sz val="8"/>
      <color rgb="FF000000"/>
      <name val="Segoe UI"/>
      <family val="2"/>
    </font>
    <font>
      <b/>
      <sz val="12"/>
      <color rgb="FF000000"/>
      <name val="Arial"/>
      <family val="2"/>
    </font>
  </fonts>
  <fills count="8">
    <fill>
      <patternFill patternType="none"/>
    </fill>
    <fill>
      <patternFill patternType="gray125"/>
    </fill>
    <fill>
      <patternFill patternType="solid">
        <fgColor rgb="FFFFFFCC"/>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theme="3" tint="0.79998168889431442"/>
        <bgColor indexed="64"/>
      </patternFill>
    </fill>
    <fill>
      <patternFill patternType="solid">
        <fgColor rgb="FFFFC000"/>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style="thin">
        <color theme="0"/>
      </top>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theme="0"/>
      </left>
      <right/>
      <top style="thin">
        <color theme="0"/>
      </top>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top style="thin">
        <color theme="0"/>
      </top>
      <bottom/>
      <diagonal/>
    </border>
    <border>
      <left style="thin">
        <color theme="0"/>
      </left>
      <right/>
      <top/>
      <bottom style="thin">
        <color theme="0"/>
      </bottom>
      <diagonal/>
    </border>
    <border>
      <left style="thin">
        <color theme="0"/>
      </left>
      <right/>
      <top/>
      <bottom/>
      <diagonal/>
    </border>
    <border>
      <left style="thin">
        <color theme="0"/>
      </left>
      <right style="thin">
        <color theme="0"/>
      </right>
      <top/>
      <bottom style="thin">
        <color theme="0"/>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style="dotted">
        <color indexed="64"/>
      </bottom>
      <diagonal/>
    </border>
    <border>
      <left style="thin">
        <color indexed="64"/>
      </left>
      <right style="thin">
        <color indexed="64"/>
      </right>
      <top/>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style="thin">
        <color indexed="64"/>
      </right>
      <top style="dotted">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theme="0"/>
      </top>
      <bottom/>
      <diagonal/>
    </border>
    <border>
      <left style="medium">
        <color indexed="64"/>
      </left>
      <right style="thin">
        <color theme="0"/>
      </right>
      <top style="thin">
        <color theme="0"/>
      </top>
      <bottom style="thin">
        <color theme="0"/>
      </bottom>
      <diagonal/>
    </border>
    <border>
      <left style="medium">
        <color indexed="64"/>
      </left>
      <right/>
      <top/>
      <bottom style="medium">
        <color indexed="64"/>
      </bottom>
      <diagonal/>
    </border>
    <border>
      <left style="thin">
        <color theme="0"/>
      </left>
      <right style="thin">
        <color theme="0"/>
      </right>
      <top/>
      <bottom style="medium">
        <color indexed="64"/>
      </bottom>
      <diagonal/>
    </border>
    <border>
      <left/>
      <right style="thin">
        <color theme="0"/>
      </right>
      <top/>
      <bottom style="medium">
        <color indexed="64"/>
      </bottom>
      <diagonal/>
    </border>
    <border>
      <left style="thin">
        <color theme="0"/>
      </left>
      <right/>
      <top/>
      <bottom style="medium">
        <color indexed="64"/>
      </bottom>
      <diagonal/>
    </border>
    <border>
      <left style="thin">
        <color theme="0"/>
      </left>
      <right/>
      <top style="thin">
        <color theme="0"/>
      </top>
      <bottom style="medium">
        <color indexed="64"/>
      </bottom>
      <diagonal/>
    </border>
    <border>
      <left/>
      <right/>
      <top style="thin">
        <color theme="0"/>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hair">
        <color indexed="64"/>
      </top>
      <bottom style="dotted">
        <color indexed="64"/>
      </bottom>
      <diagonal/>
    </border>
    <border>
      <left style="thin">
        <color indexed="64"/>
      </left>
      <right/>
      <top style="hair">
        <color indexed="64"/>
      </top>
      <bottom style="dotted">
        <color indexed="64"/>
      </bottom>
      <diagonal/>
    </border>
    <border>
      <left/>
      <right style="thin">
        <color indexed="64"/>
      </right>
      <top style="hair">
        <color indexed="64"/>
      </top>
      <bottom style="dotted">
        <color indexed="64"/>
      </bottom>
      <diagonal/>
    </border>
  </borders>
  <cellStyleXfs count="10">
    <xf numFmtId="0" fontId="0" fillId="0" borderId="0"/>
    <xf numFmtId="44" fontId="1"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44" fontId="8"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cellStyleXfs>
  <cellXfs count="191">
    <xf numFmtId="0" fontId="0" fillId="0" borderId="0" xfId="0"/>
    <xf numFmtId="44" fontId="2" fillId="2" borderId="1" xfId="1" applyFont="1" applyFill="1" applyBorder="1" applyAlignment="1" applyProtection="1">
      <alignment vertical="center"/>
      <protection locked="0"/>
    </xf>
    <xf numFmtId="0" fontId="10" fillId="0" borderId="8" xfId="2" applyFont="1" applyBorder="1" applyAlignment="1" applyProtection="1">
      <alignment vertical="center"/>
    </xf>
    <xf numFmtId="0" fontId="10" fillId="0" borderId="8" xfId="2" applyFont="1" applyBorder="1" applyAlignment="1" applyProtection="1">
      <alignment vertical="center" wrapText="1"/>
    </xf>
    <xf numFmtId="0" fontId="9" fillId="0" borderId="6" xfId="2" applyFont="1" applyFill="1" applyBorder="1" applyAlignment="1" applyProtection="1">
      <alignment horizontal="right" vertical="center"/>
    </xf>
    <xf numFmtId="9" fontId="9" fillId="0" borderId="6" xfId="2" applyNumberFormat="1" applyFont="1" applyFill="1" applyBorder="1" applyAlignment="1" applyProtection="1">
      <alignment horizontal="center" vertical="center"/>
    </xf>
    <xf numFmtId="0" fontId="9" fillId="0" borderId="0" xfId="2" applyFont="1" applyFill="1" applyBorder="1" applyAlignment="1" applyProtection="1">
      <alignment vertical="center"/>
    </xf>
    <xf numFmtId="0" fontId="7" fillId="3" borderId="8" xfId="2" applyFont="1" applyFill="1" applyBorder="1" applyAlignment="1" applyProtection="1">
      <alignment horizontal="center" vertical="center" wrapText="1"/>
    </xf>
    <xf numFmtId="44" fontId="0" fillId="2" borderId="1" xfId="1" applyFont="1" applyFill="1" applyBorder="1" applyAlignment="1" applyProtection="1">
      <alignment vertical="center"/>
      <protection locked="0"/>
    </xf>
    <xf numFmtId="10" fontId="14" fillId="2" borderId="1" xfId="0" applyNumberFormat="1" applyFont="1" applyFill="1" applyBorder="1" applyAlignment="1" applyProtection="1">
      <alignment horizontal="center" vertical="center"/>
      <protection locked="0"/>
    </xf>
    <xf numFmtId="44" fontId="2" fillId="0" borderId="27" xfId="1" applyFont="1" applyBorder="1" applyAlignment="1" applyProtection="1">
      <alignment horizontal="left" vertical="center" wrapText="1"/>
    </xf>
    <xf numFmtId="44" fontId="2" fillId="0" borderId="28" xfId="1" applyFont="1" applyBorder="1" applyAlignment="1" applyProtection="1">
      <alignment horizontal="left" vertical="center" wrapText="1"/>
    </xf>
    <xf numFmtId="44" fontId="3" fillId="0" borderId="27" xfId="1" applyFont="1" applyBorder="1" applyAlignment="1" applyProtection="1">
      <alignment horizontal="right" vertical="center" wrapText="1"/>
    </xf>
    <xf numFmtId="44" fontId="2" fillId="0" borderId="3" xfId="1" applyFont="1" applyBorder="1" applyAlignment="1" applyProtection="1">
      <alignment horizontal="left" vertical="center" wrapText="1"/>
    </xf>
    <xf numFmtId="44" fontId="3" fillId="0" borderId="3" xfId="1" applyFont="1" applyBorder="1" applyAlignment="1" applyProtection="1">
      <alignment horizontal="right" vertical="center" wrapText="1"/>
    </xf>
    <xf numFmtId="44" fontId="2" fillId="0" borderId="32" xfId="1" applyFont="1" applyBorder="1" applyAlignment="1" applyProtection="1">
      <alignment horizontal="left" vertical="center" wrapText="1"/>
    </xf>
    <xf numFmtId="44" fontId="2" fillId="0" borderId="13" xfId="1" applyFont="1" applyBorder="1" applyAlignment="1" applyProtection="1">
      <alignment horizontal="left" vertical="center" wrapText="1"/>
    </xf>
    <xf numFmtId="44" fontId="3" fillId="0" borderId="32" xfId="1" applyFont="1" applyBorder="1" applyAlignment="1" applyProtection="1">
      <alignment horizontal="right" vertical="center" wrapText="1"/>
    </xf>
    <xf numFmtId="44" fontId="0" fillId="3" borderId="57" xfId="1" applyFont="1" applyFill="1" applyBorder="1" applyAlignment="1" applyProtection="1">
      <alignment horizontal="center" vertical="center"/>
    </xf>
    <xf numFmtId="44" fontId="2" fillId="2" borderId="57" xfId="1" applyFont="1" applyFill="1" applyBorder="1" applyAlignment="1" applyProtection="1">
      <alignment vertical="center" wrapText="1"/>
      <protection locked="0"/>
    </xf>
    <xf numFmtId="0" fontId="0" fillId="0" borderId="0" xfId="0" applyFill="1" applyBorder="1" applyAlignment="1" applyProtection="1">
      <alignment horizontal="center" vertical="center"/>
    </xf>
    <xf numFmtId="0" fontId="6" fillId="0" borderId="0" xfId="0" applyFont="1" applyFill="1" applyBorder="1" applyAlignment="1" applyProtection="1"/>
    <xf numFmtId="0" fontId="0" fillId="0" borderId="0" xfId="0" applyFill="1" applyBorder="1" applyAlignment="1" applyProtection="1">
      <alignment vertical="center"/>
    </xf>
    <xf numFmtId="44" fontId="2" fillId="3" borderId="57" xfId="1" applyFont="1" applyFill="1" applyBorder="1" applyAlignment="1" applyProtection="1">
      <alignment horizontal="center" vertical="center"/>
    </xf>
    <xf numFmtId="0" fontId="2" fillId="0" borderId="0" xfId="0" applyFont="1" applyProtection="1"/>
    <xf numFmtId="0" fontId="2" fillId="0" borderId="0" xfId="0" applyFont="1" applyAlignment="1" applyProtection="1">
      <alignment horizontal="center" vertical="center"/>
    </xf>
    <xf numFmtId="0" fontId="2" fillId="0" borderId="37" xfId="0" applyFont="1" applyBorder="1" applyAlignment="1" applyProtection="1">
      <alignment horizontal="center" vertical="center"/>
    </xf>
    <xf numFmtId="0" fontId="2" fillId="0" borderId="0" xfId="0" applyFont="1" applyBorder="1" applyAlignment="1" applyProtection="1">
      <alignment horizontal="center" vertical="center"/>
    </xf>
    <xf numFmtId="0" fontId="2" fillId="0" borderId="0" xfId="0" applyFont="1" applyBorder="1" applyProtection="1"/>
    <xf numFmtId="0" fontId="2" fillId="0" borderId="38" xfId="0" applyFont="1" applyBorder="1" applyProtection="1"/>
    <xf numFmtId="0" fontId="0" fillId="0" borderId="20" xfId="0" applyBorder="1" applyProtection="1"/>
    <xf numFmtId="0" fontId="0" fillId="0" borderId="0" xfId="0" applyProtection="1"/>
    <xf numFmtId="0" fontId="2" fillId="0" borderId="39" xfId="0" applyFont="1" applyBorder="1" applyAlignment="1" applyProtection="1">
      <alignment horizontal="center" vertical="center"/>
    </xf>
    <xf numFmtId="0" fontId="2" fillId="0" borderId="6" xfId="0" applyFont="1" applyBorder="1" applyAlignment="1" applyProtection="1">
      <alignment horizontal="center" vertical="center"/>
    </xf>
    <xf numFmtId="0" fontId="2" fillId="0" borderId="6" xfId="0" applyFont="1" applyBorder="1" applyProtection="1"/>
    <xf numFmtId="0" fontId="2" fillId="0" borderId="40" xfId="0" applyFont="1" applyBorder="1" applyProtection="1"/>
    <xf numFmtId="0" fontId="7" fillId="0" borderId="41" xfId="0" applyFont="1" applyBorder="1" applyAlignment="1" applyProtection="1">
      <alignment horizontal="left" vertical="center" wrapText="1"/>
    </xf>
    <xf numFmtId="0" fontId="7" fillId="0" borderId="17" xfId="0" applyFont="1" applyBorder="1" applyAlignment="1" applyProtection="1">
      <alignment horizontal="left" vertical="center" wrapText="1"/>
    </xf>
    <xf numFmtId="0" fontId="7" fillId="0" borderId="18" xfId="0" applyFont="1" applyBorder="1" applyAlignment="1" applyProtection="1">
      <alignment horizontal="left" vertical="center" wrapText="1"/>
    </xf>
    <xf numFmtId="0" fontId="7" fillId="0" borderId="19" xfId="0" applyFont="1" applyBorder="1" applyAlignment="1" applyProtection="1">
      <alignment horizontal="left" vertical="center" wrapText="1"/>
    </xf>
    <xf numFmtId="0" fontId="7" fillId="0" borderId="15" xfId="0" applyFont="1" applyBorder="1" applyAlignment="1" applyProtection="1">
      <alignment horizontal="left" vertical="center" wrapText="1"/>
    </xf>
    <xf numFmtId="0" fontId="0" fillId="0" borderId="0" xfId="0" applyBorder="1" applyProtection="1"/>
    <xf numFmtId="0" fontId="0" fillId="0" borderId="38" xfId="0" applyBorder="1" applyProtection="1"/>
    <xf numFmtId="0" fontId="7" fillId="0" borderId="0" xfId="0" applyFont="1" applyBorder="1" applyAlignment="1" applyProtection="1">
      <alignment horizontal="left" vertical="center" wrapText="1"/>
    </xf>
    <xf numFmtId="0" fontId="0" fillId="0" borderId="15" xfId="0" applyBorder="1" applyProtection="1"/>
    <xf numFmtId="0" fontId="7" fillId="0" borderId="42" xfId="0" applyFont="1" applyBorder="1" applyAlignment="1" applyProtection="1">
      <alignment horizontal="left" vertical="center" wrapText="1"/>
    </xf>
    <xf numFmtId="0" fontId="7" fillId="0" borderId="16" xfId="0" applyFont="1" applyBorder="1" applyAlignment="1" applyProtection="1">
      <alignment horizontal="left" vertical="center" wrapText="1"/>
    </xf>
    <xf numFmtId="0" fontId="2" fillId="0" borderId="15" xfId="0" applyFont="1" applyBorder="1" applyAlignment="1" applyProtection="1">
      <alignment vertical="center" wrapText="1"/>
    </xf>
    <xf numFmtId="14" fontId="4" fillId="0" borderId="43" xfId="0" applyNumberFormat="1" applyFont="1" applyBorder="1" applyAlignment="1" applyProtection="1">
      <alignment horizontal="center" vertical="center" wrapText="1"/>
    </xf>
    <xf numFmtId="14" fontId="4" fillId="0" borderId="44" xfId="0" applyNumberFormat="1" applyFont="1" applyBorder="1" applyAlignment="1" applyProtection="1">
      <alignment horizontal="center" vertical="center" wrapText="1"/>
    </xf>
    <xf numFmtId="14" fontId="3" fillId="0" borderId="45" xfId="0" applyNumberFormat="1" applyFont="1" applyBorder="1" applyAlignment="1" applyProtection="1">
      <alignment horizontal="center" vertical="center" wrapText="1"/>
    </xf>
    <xf numFmtId="0" fontId="3" fillId="0" borderId="46" xfId="0" applyFont="1" applyBorder="1" applyAlignment="1" applyProtection="1">
      <alignment vertical="center" wrapText="1"/>
    </xf>
    <xf numFmtId="0" fontId="2" fillId="0" borderId="47" xfId="0" applyFont="1" applyBorder="1" applyAlignment="1" applyProtection="1">
      <alignment wrapText="1"/>
    </xf>
    <xf numFmtId="0" fontId="3" fillId="0" borderId="48" xfId="0" applyFont="1" applyBorder="1" applyAlignment="1" applyProtection="1">
      <alignment vertical="center" wrapText="1"/>
    </xf>
    <xf numFmtId="0" fontId="0" fillId="0" borderId="49" xfId="0" applyBorder="1" applyProtection="1"/>
    <xf numFmtId="0" fontId="0" fillId="0" borderId="50" xfId="0" applyBorder="1" applyProtection="1"/>
    <xf numFmtId="0" fontId="12" fillId="0" borderId="21" xfId="0" applyFont="1" applyBorder="1" applyAlignment="1" applyProtection="1">
      <alignment vertical="center"/>
    </xf>
    <xf numFmtId="0" fontId="0" fillId="0" borderId="23" xfId="0" applyBorder="1" applyProtection="1"/>
    <xf numFmtId="0" fontId="0" fillId="0" borderId="21" xfId="0" applyBorder="1" applyProtection="1"/>
    <xf numFmtId="0" fontId="12" fillId="0" borderId="17" xfId="0" applyFont="1" applyBorder="1" applyAlignment="1" applyProtection="1">
      <alignment vertical="center"/>
    </xf>
    <xf numFmtId="0" fontId="0" fillId="0" borderId="17" xfId="0" applyBorder="1" applyProtection="1"/>
    <xf numFmtId="0" fontId="0" fillId="0" borderId="18" xfId="0" applyBorder="1" applyProtection="1"/>
    <xf numFmtId="0" fontId="0" fillId="0" borderId="22" xfId="0" applyBorder="1" applyProtection="1"/>
    <xf numFmtId="44" fontId="11" fillId="3" borderId="8" xfId="5" applyFont="1" applyFill="1" applyBorder="1" applyAlignment="1" applyProtection="1">
      <alignment horizontal="right" vertical="center"/>
    </xf>
    <xf numFmtId="0" fontId="3" fillId="0" borderId="0" xfId="0" applyFont="1" applyProtection="1"/>
    <xf numFmtId="0" fontId="14" fillId="3" borderId="51" xfId="0" applyFont="1" applyFill="1" applyBorder="1" applyAlignment="1" applyProtection="1">
      <alignment horizontal="center" vertical="center"/>
    </xf>
    <xf numFmtId="0" fontId="14" fillId="3" borderId="52" xfId="0" applyFont="1" applyFill="1" applyBorder="1" applyAlignment="1" applyProtection="1">
      <alignment horizontal="center" vertical="center"/>
    </xf>
    <xf numFmtId="0" fontId="14" fillId="3" borderId="52" xfId="0" applyFont="1" applyFill="1" applyBorder="1" applyAlignment="1" applyProtection="1">
      <alignment horizontal="center" vertical="center" wrapText="1"/>
    </xf>
    <xf numFmtId="0" fontId="14" fillId="3" borderId="55" xfId="0" applyFont="1" applyFill="1" applyBorder="1" applyAlignment="1" applyProtection="1">
      <alignment horizontal="center" vertical="center" wrapText="1"/>
    </xf>
    <xf numFmtId="49" fontId="3" fillId="0" borderId="56" xfId="0" applyNumberFormat="1" applyFont="1" applyBorder="1" applyAlignment="1" applyProtection="1">
      <alignment horizontal="center" vertical="center" wrapText="1"/>
    </xf>
    <xf numFmtId="3" fontId="3" fillId="0" borderId="1" xfId="0" applyNumberFormat="1" applyFont="1" applyBorder="1" applyAlignment="1" applyProtection="1">
      <alignment horizontal="center" vertical="center" wrapText="1"/>
    </xf>
    <xf numFmtId="0" fontId="2" fillId="0" borderId="1" xfId="0" applyFont="1" applyBorder="1" applyAlignment="1" applyProtection="1">
      <alignment vertical="center" wrapText="1"/>
    </xf>
    <xf numFmtId="164" fontId="2" fillId="3" borderId="57" xfId="0" applyNumberFormat="1" applyFont="1" applyFill="1" applyBorder="1" applyAlignment="1" applyProtection="1">
      <alignment horizontal="right" vertical="center" wrapText="1"/>
    </xf>
    <xf numFmtId="49" fontId="3" fillId="0" borderId="56" xfId="0" applyNumberFormat="1" applyFont="1" applyBorder="1" applyAlignment="1" applyProtection="1">
      <alignment horizontal="center" vertical="center"/>
    </xf>
    <xf numFmtId="0" fontId="2" fillId="0" borderId="9" xfId="0" applyFont="1" applyBorder="1" applyAlignment="1" applyProtection="1">
      <alignment horizontal="center" vertical="center"/>
    </xf>
    <xf numFmtId="0" fontId="3" fillId="0" borderId="9" xfId="0" applyFont="1" applyBorder="1" applyAlignment="1" applyProtection="1">
      <alignment vertical="center" wrapText="1"/>
    </xf>
    <xf numFmtId="4" fontId="2" fillId="0" borderId="5" xfId="0" applyNumberFormat="1" applyFont="1" applyFill="1" applyBorder="1" applyAlignment="1" applyProtection="1">
      <alignment horizontal="right" vertical="center"/>
    </xf>
    <xf numFmtId="0" fontId="2" fillId="0" borderId="9" xfId="0" applyFont="1" applyFill="1" applyBorder="1" applyAlignment="1" applyProtection="1">
      <alignment vertical="center"/>
    </xf>
    <xf numFmtId="0" fontId="0" fillId="0" borderId="0" xfId="0" applyAlignment="1" applyProtection="1">
      <alignment horizontal="center" vertical="center"/>
    </xf>
    <xf numFmtId="49" fontId="3" fillId="0" borderId="33" xfId="0" applyNumberFormat="1" applyFont="1" applyBorder="1" applyAlignment="1" applyProtection="1">
      <alignment horizontal="center" vertical="center" wrapText="1"/>
    </xf>
    <xf numFmtId="0" fontId="2" fillId="0" borderId="9" xfId="0" applyFont="1" applyBorder="1" applyAlignment="1" applyProtection="1">
      <alignment horizontal="right" vertical="center" wrapText="1"/>
    </xf>
    <xf numFmtId="0" fontId="0" fillId="0" borderId="37" xfId="0" applyFont="1" applyBorder="1" applyAlignment="1" applyProtection="1">
      <alignment horizontal="center" vertical="center"/>
    </xf>
    <xf numFmtId="0" fontId="0" fillId="0" borderId="0" xfId="0" applyFont="1" applyBorder="1" applyAlignment="1" applyProtection="1">
      <alignment horizontal="center" vertical="center"/>
    </xf>
    <xf numFmtId="0" fontId="0" fillId="0" borderId="0" xfId="0" applyFont="1" applyBorder="1" applyAlignment="1" applyProtection="1">
      <alignment vertical="center"/>
    </xf>
    <xf numFmtId="0" fontId="0" fillId="0" borderId="38" xfId="0" applyFont="1" applyBorder="1" applyAlignment="1" applyProtection="1">
      <alignment vertical="center"/>
    </xf>
    <xf numFmtId="44" fontId="0" fillId="3" borderId="57" xfId="0" applyNumberFormat="1" applyFont="1" applyFill="1" applyBorder="1" applyAlignment="1" applyProtection="1">
      <alignment vertical="center"/>
    </xf>
    <xf numFmtId="9" fontId="14" fillId="3" borderId="9" xfId="6" applyFont="1" applyFill="1" applyBorder="1" applyAlignment="1" applyProtection="1">
      <alignment horizontal="center" vertical="center"/>
    </xf>
    <xf numFmtId="44" fontId="14" fillId="3" borderId="61" xfId="0" applyNumberFormat="1" applyFont="1" applyFill="1" applyBorder="1" applyAlignment="1" applyProtection="1">
      <alignment vertical="center"/>
    </xf>
    <xf numFmtId="0" fontId="0" fillId="0" borderId="0" xfId="0" applyFont="1" applyAlignment="1" applyProtection="1">
      <alignment horizontal="center" vertical="center"/>
    </xf>
    <xf numFmtId="0" fontId="0" fillId="0" borderId="0" xfId="0" applyFont="1" applyProtection="1"/>
    <xf numFmtId="0" fontId="2" fillId="0" borderId="0" xfId="0" applyFont="1" applyBorder="1" applyAlignment="1" applyProtection="1">
      <alignment wrapText="1"/>
    </xf>
    <xf numFmtId="49" fontId="3" fillId="0" borderId="62" xfId="0" applyNumberFormat="1" applyFont="1" applyBorder="1" applyAlignment="1" applyProtection="1">
      <alignment horizontal="center" vertical="center" wrapText="1"/>
    </xf>
    <xf numFmtId="3" fontId="3" fillId="0" borderId="63" xfId="0" applyNumberFormat="1" applyFont="1" applyBorder="1" applyAlignment="1" applyProtection="1">
      <alignment horizontal="center" vertical="center" wrapText="1"/>
    </xf>
    <xf numFmtId="0" fontId="2" fillId="0" borderId="64" xfId="0" applyFont="1" applyBorder="1" applyAlignment="1" applyProtection="1">
      <alignment vertical="center" wrapText="1"/>
    </xf>
    <xf numFmtId="0" fontId="2" fillId="0" borderId="59" xfId="0" applyFont="1" applyBorder="1" applyAlignment="1" applyProtection="1">
      <alignment vertical="center" wrapText="1"/>
    </xf>
    <xf numFmtId="164" fontId="2" fillId="3" borderId="61" xfId="0" applyNumberFormat="1" applyFont="1" applyFill="1" applyBorder="1" applyAlignment="1" applyProtection="1">
      <alignment horizontal="right" vertical="center" wrapText="1"/>
    </xf>
    <xf numFmtId="0" fontId="7" fillId="2" borderId="1" xfId="0" applyFont="1" applyFill="1" applyBorder="1" applyAlignment="1" applyProtection="1">
      <alignment horizontal="left" vertical="center" wrapText="1"/>
      <protection locked="0"/>
    </xf>
    <xf numFmtId="0" fontId="2" fillId="2" borderId="57" xfId="0" applyFont="1" applyFill="1" applyBorder="1" applyAlignment="1" applyProtection="1">
      <alignment vertical="center" wrapText="1"/>
      <protection locked="0"/>
    </xf>
    <xf numFmtId="0" fontId="2" fillId="2" borderId="25" xfId="0" applyFont="1" applyFill="1" applyBorder="1" applyAlignment="1" applyProtection="1">
      <alignment vertical="center" wrapText="1"/>
      <protection locked="0"/>
    </xf>
    <xf numFmtId="164" fontId="2" fillId="2" borderId="1" xfId="0" applyNumberFormat="1" applyFont="1" applyFill="1" applyBorder="1" applyAlignment="1" applyProtection="1">
      <alignment horizontal="right" vertical="center" wrapText="1"/>
      <protection locked="0"/>
    </xf>
    <xf numFmtId="164" fontId="2" fillId="2" borderId="63" xfId="0" applyNumberFormat="1" applyFont="1" applyFill="1" applyBorder="1" applyAlignment="1" applyProtection="1">
      <alignment horizontal="right" vertical="center" wrapText="1"/>
      <protection locked="0"/>
    </xf>
    <xf numFmtId="49" fontId="14" fillId="0" borderId="56" xfId="0" applyNumberFormat="1" applyFont="1" applyBorder="1" applyAlignment="1" applyProtection="1">
      <alignment horizontal="center" vertical="center"/>
    </xf>
    <xf numFmtId="0" fontId="0" fillId="0" borderId="9" xfId="0" applyFont="1" applyBorder="1" applyAlignment="1" applyProtection="1">
      <alignment horizontal="center" vertical="center"/>
    </xf>
    <xf numFmtId="0" fontId="14" fillId="0" borderId="9" xfId="0" applyFont="1" applyBorder="1" applyAlignment="1" applyProtection="1">
      <alignment vertical="center" wrapText="1"/>
    </xf>
    <xf numFmtId="4" fontId="0" fillId="0" borderId="5" xfId="0" applyNumberFormat="1" applyFont="1" applyFill="1" applyBorder="1" applyAlignment="1" applyProtection="1">
      <alignment horizontal="right" vertical="center"/>
    </xf>
    <xf numFmtId="0" fontId="0" fillId="0" borderId="9" xfId="0" applyFont="1" applyFill="1" applyBorder="1" applyAlignment="1" applyProtection="1">
      <alignment vertical="center"/>
    </xf>
    <xf numFmtId="4" fontId="0" fillId="0" borderId="5" xfId="0" applyNumberFormat="1" applyFont="1" applyFill="1" applyBorder="1" applyAlignment="1" applyProtection="1">
      <alignment horizontal="right" vertical="center" wrapText="1"/>
    </xf>
    <xf numFmtId="0" fontId="2" fillId="0" borderId="66" xfId="0" applyFont="1" applyBorder="1" applyAlignment="1" applyProtection="1">
      <alignment horizontal="center" vertical="center"/>
    </xf>
    <xf numFmtId="0" fontId="2" fillId="0" borderId="65" xfId="0" applyFont="1" applyBorder="1" applyAlignment="1" applyProtection="1">
      <alignment horizontal="center" vertical="center"/>
    </xf>
    <xf numFmtId="0" fontId="2" fillId="0" borderId="67" xfId="0" applyFont="1" applyBorder="1" applyProtection="1"/>
    <xf numFmtId="0" fontId="2" fillId="0" borderId="0" xfId="0" applyFont="1"/>
    <xf numFmtId="0" fontId="9" fillId="0" borderId="8" xfId="2" applyFont="1" applyBorder="1" applyAlignment="1">
      <alignment horizontal="left" vertical="center"/>
    </xf>
    <xf numFmtId="0" fontId="9" fillId="0" borderId="5" xfId="2" applyFont="1" applyBorder="1" applyAlignment="1">
      <alignment horizontal="right" vertical="center"/>
    </xf>
    <xf numFmtId="0" fontId="9" fillId="0" borderId="9" xfId="2" applyFont="1" applyBorder="1" applyAlignment="1">
      <alignment horizontal="right" vertical="center"/>
    </xf>
    <xf numFmtId="9" fontId="9" fillId="0" borderId="6" xfId="2" applyNumberFormat="1" applyFont="1" applyBorder="1" applyAlignment="1">
      <alignment horizontal="center" vertical="center"/>
    </xf>
    <xf numFmtId="0" fontId="9" fillId="2" borderId="1" xfId="2" applyFont="1" applyFill="1" applyBorder="1" applyAlignment="1" applyProtection="1">
      <alignment horizontal="right" vertical="center"/>
      <protection locked="0"/>
    </xf>
    <xf numFmtId="0" fontId="5" fillId="0" borderId="34" xfId="0" applyFont="1" applyBorder="1" applyAlignment="1" applyProtection="1">
      <alignment horizontal="center" vertical="center"/>
    </xf>
    <xf numFmtId="0" fontId="5" fillId="0" borderId="35" xfId="0" applyFont="1" applyBorder="1" applyAlignment="1" applyProtection="1">
      <alignment horizontal="center" vertical="center"/>
    </xf>
    <xf numFmtId="0" fontId="5" fillId="0" borderId="36" xfId="0" applyFont="1" applyBorder="1" applyAlignment="1" applyProtection="1">
      <alignment horizontal="center" vertical="center"/>
    </xf>
    <xf numFmtId="0" fontId="6" fillId="5" borderId="33" xfId="0" applyFont="1" applyFill="1" applyBorder="1" applyAlignment="1" applyProtection="1">
      <alignment horizontal="center" vertical="center" wrapText="1"/>
    </xf>
    <xf numFmtId="0" fontId="6" fillId="5" borderId="5" xfId="0" applyFont="1" applyFill="1" applyBorder="1" applyAlignment="1" applyProtection="1">
      <alignment horizontal="center" vertical="center" wrapText="1"/>
    </xf>
    <xf numFmtId="0" fontId="6" fillId="5" borderId="5" xfId="0" applyFont="1" applyFill="1" applyBorder="1" applyAlignment="1" applyProtection="1">
      <alignment horizontal="center" vertical="center"/>
    </xf>
    <xf numFmtId="0" fontId="6" fillId="5" borderId="25" xfId="0" applyFont="1" applyFill="1" applyBorder="1" applyAlignment="1" applyProtection="1">
      <alignment horizontal="center" vertical="center"/>
    </xf>
    <xf numFmtId="0" fontId="7" fillId="6" borderId="56" xfId="0" applyFont="1" applyFill="1" applyBorder="1" applyAlignment="1" applyProtection="1">
      <alignment horizontal="left" vertical="center" wrapText="1"/>
    </xf>
    <xf numFmtId="0" fontId="7" fillId="6" borderId="1" xfId="0" applyFont="1" applyFill="1" applyBorder="1" applyAlignment="1" applyProtection="1">
      <alignment horizontal="left" vertical="center" wrapText="1"/>
    </xf>
    <xf numFmtId="0" fontId="7" fillId="6" borderId="57" xfId="0" applyFont="1" applyFill="1" applyBorder="1" applyAlignment="1" applyProtection="1">
      <alignment horizontal="left" vertical="center" wrapText="1"/>
    </xf>
    <xf numFmtId="0" fontId="2" fillId="0" borderId="1" xfId="0" applyFont="1" applyBorder="1" applyAlignment="1" applyProtection="1">
      <alignment horizontal="center"/>
    </xf>
    <xf numFmtId="0" fontId="7" fillId="0" borderId="33" xfId="0" applyFont="1" applyBorder="1" applyAlignment="1" applyProtection="1">
      <alignment horizontal="left" vertical="center" wrapText="1"/>
    </xf>
    <xf numFmtId="0" fontId="7" fillId="0" borderId="5" xfId="0" applyFont="1" applyBorder="1" applyAlignment="1" applyProtection="1">
      <alignment horizontal="left" vertical="center" wrapText="1"/>
    </xf>
    <xf numFmtId="0" fontId="7" fillId="0" borderId="25" xfId="0" applyFont="1" applyBorder="1" applyAlignment="1" applyProtection="1">
      <alignment horizontal="left" vertical="center" wrapText="1"/>
    </xf>
    <xf numFmtId="0" fontId="0" fillId="0" borderId="37" xfId="0" applyFont="1" applyBorder="1" applyAlignment="1" applyProtection="1">
      <alignment horizontal="left" vertical="center" wrapText="1"/>
    </xf>
    <xf numFmtId="0" fontId="0" fillId="0" borderId="0" xfId="0" applyFont="1" applyBorder="1" applyAlignment="1" applyProtection="1">
      <alignment horizontal="left" vertical="center" wrapText="1"/>
    </xf>
    <xf numFmtId="0" fontId="0" fillId="0" borderId="38" xfId="0" applyFont="1" applyBorder="1" applyAlignment="1" applyProtection="1">
      <alignment horizontal="left" vertical="center" wrapText="1"/>
    </xf>
    <xf numFmtId="0" fontId="2" fillId="0" borderId="41" xfId="0" applyFont="1" applyBorder="1" applyAlignment="1" applyProtection="1">
      <alignment horizontal="left" vertical="center" wrapText="1"/>
    </xf>
    <xf numFmtId="0" fontId="2" fillId="0" borderId="14" xfId="0" applyFont="1" applyBorder="1" applyAlignment="1" applyProtection="1">
      <alignment horizontal="left" vertical="center" wrapText="1"/>
    </xf>
    <xf numFmtId="0" fontId="4" fillId="2" borderId="10" xfId="0" applyFont="1" applyFill="1" applyBorder="1" applyAlignment="1" applyProtection="1">
      <alignment horizontal="center" vertical="center" wrapText="1"/>
      <protection locked="0"/>
    </xf>
    <xf numFmtId="0" fontId="4" fillId="2" borderId="2" xfId="0" applyFont="1" applyFill="1" applyBorder="1" applyAlignment="1" applyProtection="1">
      <alignment horizontal="center" vertical="center" wrapText="1"/>
      <protection locked="0"/>
    </xf>
    <xf numFmtId="0" fontId="4" fillId="2" borderId="1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4" fillId="0" borderId="22" xfId="0" applyFont="1" applyBorder="1" applyAlignment="1" applyProtection="1">
      <alignment horizontal="left" vertical="center" wrapText="1"/>
    </xf>
    <xf numFmtId="0" fontId="4" fillId="0" borderId="0" xfId="0" applyFont="1" applyBorder="1" applyAlignment="1" applyProtection="1">
      <alignment horizontal="left" vertical="center" wrapText="1"/>
    </xf>
    <xf numFmtId="0" fontId="14" fillId="3" borderId="53" xfId="0" applyFont="1" applyFill="1" applyBorder="1" applyAlignment="1" applyProtection="1">
      <alignment horizontal="center" vertical="center" wrapText="1"/>
    </xf>
    <xf numFmtId="0" fontId="14" fillId="3" borderId="35" xfId="0" applyFont="1" applyFill="1" applyBorder="1" applyAlignment="1" applyProtection="1">
      <alignment horizontal="center" vertical="center" wrapText="1"/>
    </xf>
    <xf numFmtId="0" fontId="14" fillId="3" borderId="54" xfId="0" applyFont="1" applyFill="1" applyBorder="1" applyAlignment="1" applyProtection="1">
      <alignment horizontal="center" vertical="center" wrapText="1"/>
    </xf>
    <xf numFmtId="0" fontId="2" fillId="0" borderId="29" xfId="0" applyFont="1" applyBorder="1" applyAlignment="1" applyProtection="1">
      <alignment horizontal="left" vertical="center" wrapText="1"/>
    </xf>
    <xf numFmtId="0" fontId="2" fillId="0" borderId="30" xfId="0" applyFont="1" applyBorder="1" applyAlignment="1" applyProtection="1">
      <alignment horizontal="left" vertical="center" wrapText="1"/>
    </xf>
    <xf numFmtId="0" fontId="2" fillId="0" borderId="31"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3" fillId="0" borderId="57" xfId="0" applyFont="1" applyBorder="1" applyAlignment="1" applyProtection="1">
      <alignment horizontal="left" vertical="center" wrapText="1"/>
    </xf>
    <xf numFmtId="49" fontId="3" fillId="0" borderId="24" xfId="0" applyNumberFormat="1" applyFont="1" applyBorder="1" applyAlignment="1" applyProtection="1">
      <alignment horizontal="center" vertical="center" wrapText="1"/>
    </xf>
    <xf numFmtId="49" fontId="3" fillId="0" borderId="26" xfId="0" applyNumberFormat="1" applyFont="1" applyBorder="1" applyAlignment="1" applyProtection="1">
      <alignment horizontal="center" vertical="center" wrapText="1"/>
    </xf>
    <xf numFmtId="0" fontId="2" fillId="0" borderId="11" xfId="0" applyFont="1" applyBorder="1" applyAlignment="1" applyProtection="1">
      <alignment horizontal="right" vertical="center" wrapText="1"/>
    </xf>
    <xf numFmtId="0" fontId="2" fillId="0" borderId="7" xfId="0" applyFont="1" applyBorder="1" applyAlignment="1" applyProtection="1">
      <alignment horizontal="right" vertical="center" wrapText="1"/>
    </xf>
    <xf numFmtId="0" fontId="2" fillId="0" borderId="8" xfId="0" applyFont="1" applyBorder="1" applyAlignment="1" applyProtection="1">
      <alignment horizontal="left" vertical="center" wrapText="1"/>
    </xf>
    <xf numFmtId="0" fontId="2" fillId="0" borderId="5" xfId="0" applyFont="1" applyBorder="1" applyAlignment="1" applyProtection="1">
      <alignment horizontal="left" vertical="center" wrapText="1"/>
    </xf>
    <xf numFmtId="0" fontId="7" fillId="7" borderId="34" xfId="0" applyFont="1" applyFill="1" applyBorder="1" applyAlignment="1" applyProtection="1">
      <alignment horizontal="center" vertical="center" wrapText="1"/>
    </xf>
    <xf numFmtId="0" fontId="7" fillId="7" borderId="35" xfId="0" applyFont="1" applyFill="1" applyBorder="1" applyAlignment="1" applyProtection="1">
      <alignment horizontal="center" vertical="center" wrapText="1"/>
    </xf>
    <xf numFmtId="0" fontId="7" fillId="7" borderId="36" xfId="0" applyFont="1" applyFill="1" applyBorder="1" applyAlignment="1" applyProtection="1">
      <alignment horizontal="center" vertical="center" wrapText="1"/>
    </xf>
    <xf numFmtId="0" fontId="14" fillId="3" borderId="33" xfId="0" applyFont="1" applyFill="1" applyBorder="1" applyAlignment="1" applyProtection="1">
      <alignment horizontal="right" vertical="center" wrapText="1"/>
    </xf>
    <xf numFmtId="0" fontId="14" fillId="3" borderId="5" xfId="0" applyFont="1" applyFill="1" applyBorder="1" applyAlignment="1" applyProtection="1">
      <alignment horizontal="right" vertical="center" wrapText="1"/>
    </xf>
    <xf numFmtId="0" fontId="14" fillId="3" borderId="9" xfId="0" applyFont="1" applyFill="1" applyBorder="1" applyAlignment="1" applyProtection="1">
      <alignment horizontal="right" vertical="center" wrapText="1"/>
    </xf>
    <xf numFmtId="0" fontId="14" fillId="3" borderId="58" xfId="0" applyFont="1" applyFill="1" applyBorder="1" applyAlignment="1" applyProtection="1">
      <alignment horizontal="right" vertical="center"/>
    </xf>
    <xf numFmtId="0" fontId="14" fillId="3" borderId="59" xfId="0" applyFont="1" applyFill="1" applyBorder="1" applyAlignment="1" applyProtection="1">
      <alignment horizontal="right" vertical="center"/>
    </xf>
    <xf numFmtId="0" fontId="14" fillId="3" borderId="60" xfId="0" applyFont="1" applyFill="1" applyBorder="1" applyAlignment="1" applyProtection="1">
      <alignment horizontal="right" vertical="center"/>
    </xf>
    <xf numFmtId="0" fontId="14" fillId="3" borderId="33" xfId="0" applyFont="1" applyFill="1" applyBorder="1" applyAlignment="1" applyProtection="1">
      <alignment horizontal="right" vertical="center"/>
    </xf>
    <xf numFmtId="0" fontId="14" fillId="3" borderId="5" xfId="0" applyFont="1" applyFill="1" applyBorder="1" applyAlignment="1" applyProtection="1">
      <alignment horizontal="right" vertical="center"/>
    </xf>
    <xf numFmtId="0" fontId="14" fillId="3" borderId="9" xfId="0" applyFont="1" applyFill="1" applyBorder="1" applyAlignment="1" applyProtection="1">
      <alignment horizontal="right" vertical="center"/>
    </xf>
    <xf numFmtId="0" fontId="2" fillId="0" borderId="12" xfId="0" applyFont="1" applyBorder="1" applyAlignment="1" applyProtection="1">
      <alignment horizontal="left" vertical="center" wrapText="1"/>
    </xf>
    <xf numFmtId="0" fontId="2" fillId="0" borderId="0" xfId="0" applyFont="1" applyBorder="1" applyAlignment="1" applyProtection="1">
      <alignment horizontal="left" vertical="center" wrapText="1"/>
    </xf>
    <xf numFmtId="0" fontId="2" fillId="0" borderId="3" xfId="0" applyFont="1" applyBorder="1" applyAlignment="1" applyProtection="1">
      <alignment horizontal="left" vertical="center" wrapText="1"/>
    </xf>
    <xf numFmtId="0" fontId="17" fillId="3" borderId="8" xfId="2" applyFont="1" applyFill="1" applyBorder="1" applyAlignment="1">
      <alignment horizontal="center" vertical="center"/>
    </xf>
    <xf numFmtId="0" fontId="17" fillId="3" borderId="5" xfId="2" applyFont="1" applyFill="1" applyBorder="1" applyAlignment="1">
      <alignment horizontal="center" vertical="center"/>
    </xf>
    <xf numFmtId="0" fontId="17" fillId="3" borderId="9" xfId="2" applyFont="1" applyFill="1" applyBorder="1" applyAlignment="1">
      <alignment horizontal="center" vertical="center"/>
    </xf>
    <xf numFmtId="165" fontId="7" fillId="3" borderId="10" xfId="6" applyNumberFormat="1" applyFont="1" applyFill="1" applyBorder="1" applyAlignment="1" applyProtection="1">
      <alignment horizontal="center" vertical="center" wrapText="1"/>
    </xf>
    <xf numFmtId="165" fontId="7" fillId="3" borderId="2" xfId="6" applyNumberFormat="1" applyFont="1" applyFill="1" applyBorder="1" applyAlignment="1" applyProtection="1">
      <alignment horizontal="center" vertical="center" wrapText="1"/>
    </xf>
    <xf numFmtId="165" fontId="7" fillId="3" borderId="11" xfId="6" applyNumberFormat="1" applyFont="1" applyFill="1" applyBorder="1" applyAlignment="1" applyProtection="1">
      <alignment horizontal="center" vertical="center" wrapText="1"/>
    </xf>
    <xf numFmtId="165" fontId="7" fillId="3" borderId="4" xfId="6" applyNumberFormat="1" applyFont="1" applyFill="1" applyBorder="1" applyAlignment="1" applyProtection="1">
      <alignment horizontal="center" vertical="center" wrapText="1"/>
    </xf>
    <xf numFmtId="0" fontId="13" fillId="2" borderId="10" xfId="2" applyFont="1" applyFill="1" applyBorder="1" applyAlignment="1" applyProtection="1">
      <alignment horizontal="center" vertical="center"/>
    </xf>
    <xf numFmtId="0" fontId="13" fillId="2" borderId="6" xfId="2" applyFont="1" applyFill="1" applyBorder="1" applyAlignment="1" applyProtection="1">
      <alignment horizontal="center" vertical="center"/>
    </xf>
    <xf numFmtId="0" fontId="13" fillId="2" borderId="2" xfId="2" applyFont="1" applyFill="1" applyBorder="1" applyAlignment="1" applyProtection="1">
      <alignment horizontal="center" vertical="center"/>
    </xf>
    <xf numFmtId="0" fontId="13" fillId="4" borderId="8" xfId="2" applyFont="1" applyFill="1" applyBorder="1" applyAlignment="1" applyProtection="1">
      <alignment horizontal="center" vertical="center"/>
    </xf>
    <xf numFmtId="0" fontId="13" fillId="4" borderId="5" xfId="2" applyFont="1" applyFill="1" applyBorder="1" applyAlignment="1" applyProtection="1">
      <alignment horizontal="center" vertical="center"/>
    </xf>
    <xf numFmtId="0" fontId="13" fillId="4" borderId="9" xfId="2" applyFont="1" applyFill="1" applyBorder="1" applyAlignment="1" applyProtection="1">
      <alignment horizontal="center" vertical="center"/>
    </xf>
    <xf numFmtId="0" fontId="7" fillId="3" borderId="10" xfId="2" applyFont="1" applyFill="1" applyBorder="1" applyAlignment="1" applyProtection="1">
      <alignment horizontal="center" vertical="center" wrapText="1"/>
    </xf>
    <xf numFmtId="0" fontId="7" fillId="3" borderId="2" xfId="2" applyFont="1" applyFill="1" applyBorder="1" applyAlignment="1" applyProtection="1">
      <alignment horizontal="center" vertical="center" wrapText="1"/>
    </xf>
    <xf numFmtId="0" fontId="10" fillId="0" borderId="8" xfId="2" applyFont="1" applyBorder="1" applyAlignment="1" applyProtection="1">
      <alignment horizontal="center" vertical="center"/>
    </xf>
    <xf numFmtId="0" fontId="10" fillId="0" borderId="9" xfId="2" applyFont="1" applyBorder="1" applyAlignment="1" applyProtection="1">
      <alignment horizontal="center" vertical="center"/>
    </xf>
    <xf numFmtId="0" fontId="7" fillId="3" borderId="8" xfId="2" applyFont="1" applyFill="1" applyBorder="1" applyAlignment="1" applyProtection="1">
      <alignment horizontal="center" vertical="center" wrapText="1"/>
    </xf>
    <xf numFmtId="0" fontId="7" fillId="3" borderId="5" xfId="2" applyFont="1" applyFill="1" applyBorder="1" applyAlignment="1" applyProtection="1">
      <alignment horizontal="center" vertical="center" wrapText="1"/>
    </xf>
    <xf numFmtId="44" fontId="11" fillId="3" borderId="8" xfId="5" applyFont="1" applyFill="1" applyBorder="1" applyAlignment="1" applyProtection="1">
      <alignment horizontal="right" vertical="center"/>
    </xf>
    <xf numFmtId="44" fontId="11" fillId="3" borderId="9" xfId="5" applyFont="1" applyFill="1" applyBorder="1" applyAlignment="1" applyProtection="1">
      <alignment horizontal="right" vertical="center"/>
    </xf>
  </cellXfs>
  <cellStyles count="10">
    <cellStyle name="Prozent" xfId="6" builtinId="5"/>
    <cellStyle name="Standard" xfId="0" builtinId="0"/>
    <cellStyle name="Standard 2" xfId="3" xr:uid="{00000000-0005-0000-0000-000002000000}"/>
    <cellStyle name="Standard 3" xfId="2" xr:uid="{00000000-0005-0000-0000-000003000000}"/>
    <cellStyle name="Währung" xfId="1" builtinId="4"/>
    <cellStyle name="Währung 2" xfId="4" xr:uid="{00000000-0005-0000-0000-000005000000}"/>
    <cellStyle name="Währung 2 2" xfId="8" xr:uid="{AA2D6913-3F91-49D1-A64C-49D90153AC17}"/>
    <cellStyle name="Währung 3" xfId="5" xr:uid="{00000000-0005-0000-0000-000006000000}"/>
    <cellStyle name="Währung 3 2" xfId="9" xr:uid="{94A1ED2D-D045-429A-9FB2-FA9F8F34C386}"/>
    <cellStyle name="Währung 4" xfId="7" xr:uid="{A560E257-E046-48ED-84C2-422705CDE742}"/>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123825</xdr:colOff>
          <xdr:row>39</xdr:row>
          <xdr:rowOff>9525</xdr:rowOff>
        </xdr:from>
        <xdr:to>
          <xdr:col>8</xdr:col>
          <xdr:colOff>428625</xdr:colOff>
          <xdr:row>39</xdr:row>
          <xdr:rowOff>238125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123825</xdr:colOff>
          <xdr:row>39</xdr:row>
          <xdr:rowOff>238125</xdr:rowOff>
        </xdr:from>
        <xdr:to>
          <xdr:col>8</xdr:col>
          <xdr:colOff>428625</xdr:colOff>
          <xdr:row>39</xdr:row>
          <xdr:rowOff>438150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40</xdr:row>
          <xdr:rowOff>28575</xdr:rowOff>
        </xdr:from>
        <xdr:to>
          <xdr:col>8</xdr:col>
          <xdr:colOff>409575</xdr:colOff>
          <xdr:row>40</xdr:row>
          <xdr:rowOff>257175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40</xdr:row>
          <xdr:rowOff>228600</xdr:rowOff>
        </xdr:from>
        <xdr:to>
          <xdr:col>8</xdr:col>
          <xdr:colOff>409575</xdr:colOff>
          <xdr:row>40</xdr:row>
          <xdr:rowOff>476250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123825</xdr:colOff>
          <xdr:row>39</xdr:row>
          <xdr:rowOff>9525</xdr:rowOff>
        </xdr:from>
        <xdr:to>
          <xdr:col>8</xdr:col>
          <xdr:colOff>428625</xdr:colOff>
          <xdr:row>39</xdr:row>
          <xdr:rowOff>238125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123825</xdr:colOff>
          <xdr:row>39</xdr:row>
          <xdr:rowOff>238125</xdr:rowOff>
        </xdr:from>
        <xdr:to>
          <xdr:col>8</xdr:col>
          <xdr:colOff>428625</xdr:colOff>
          <xdr:row>39</xdr:row>
          <xdr:rowOff>438150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40</xdr:row>
          <xdr:rowOff>28575</xdr:rowOff>
        </xdr:from>
        <xdr:to>
          <xdr:col>8</xdr:col>
          <xdr:colOff>409575</xdr:colOff>
          <xdr:row>40</xdr:row>
          <xdr:rowOff>257175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40</xdr:row>
          <xdr:rowOff>228600</xdr:rowOff>
        </xdr:from>
        <xdr:to>
          <xdr:col>8</xdr:col>
          <xdr:colOff>409575</xdr:colOff>
          <xdr:row>40</xdr:row>
          <xdr:rowOff>428625</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123825</xdr:colOff>
          <xdr:row>39</xdr:row>
          <xdr:rowOff>9525</xdr:rowOff>
        </xdr:from>
        <xdr:to>
          <xdr:col>8</xdr:col>
          <xdr:colOff>428625</xdr:colOff>
          <xdr:row>39</xdr:row>
          <xdr:rowOff>238125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123825</xdr:colOff>
          <xdr:row>39</xdr:row>
          <xdr:rowOff>238125</xdr:rowOff>
        </xdr:from>
        <xdr:to>
          <xdr:col>8</xdr:col>
          <xdr:colOff>428625</xdr:colOff>
          <xdr:row>39</xdr:row>
          <xdr:rowOff>438150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2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40</xdr:row>
          <xdr:rowOff>28575</xdr:rowOff>
        </xdr:from>
        <xdr:to>
          <xdr:col>8</xdr:col>
          <xdr:colOff>409575</xdr:colOff>
          <xdr:row>40</xdr:row>
          <xdr:rowOff>257175</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2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40</xdr:row>
          <xdr:rowOff>228600</xdr:rowOff>
        </xdr:from>
        <xdr:to>
          <xdr:col>8</xdr:col>
          <xdr:colOff>409575</xdr:colOff>
          <xdr:row>40</xdr:row>
          <xdr:rowOff>428625</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123825</xdr:colOff>
          <xdr:row>39</xdr:row>
          <xdr:rowOff>9525</xdr:rowOff>
        </xdr:from>
        <xdr:to>
          <xdr:col>8</xdr:col>
          <xdr:colOff>428625</xdr:colOff>
          <xdr:row>39</xdr:row>
          <xdr:rowOff>238125</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3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123825</xdr:colOff>
          <xdr:row>39</xdr:row>
          <xdr:rowOff>238125</xdr:rowOff>
        </xdr:from>
        <xdr:to>
          <xdr:col>8</xdr:col>
          <xdr:colOff>428625</xdr:colOff>
          <xdr:row>39</xdr:row>
          <xdr:rowOff>428625</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3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40</xdr:row>
          <xdr:rowOff>28575</xdr:rowOff>
        </xdr:from>
        <xdr:to>
          <xdr:col>8</xdr:col>
          <xdr:colOff>409575</xdr:colOff>
          <xdr:row>40</xdr:row>
          <xdr:rowOff>257175</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3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40</xdr:row>
          <xdr:rowOff>228600</xdr:rowOff>
        </xdr:from>
        <xdr:to>
          <xdr:col>8</xdr:col>
          <xdr:colOff>409575</xdr:colOff>
          <xdr:row>40</xdr:row>
          <xdr:rowOff>381000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3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123825</xdr:colOff>
          <xdr:row>38</xdr:row>
          <xdr:rowOff>9525</xdr:rowOff>
        </xdr:from>
        <xdr:to>
          <xdr:col>8</xdr:col>
          <xdr:colOff>428625</xdr:colOff>
          <xdr:row>38</xdr:row>
          <xdr:rowOff>238125</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4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123825</xdr:colOff>
          <xdr:row>38</xdr:row>
          <xdr:rowOff>238125</xdr:rowOff>
        </xdr:from>
        <xdr:to>
          <xdr:col>8</xdr:col>
          <xdr:colOff>428625</xdr:colOff>
          <xdr:row>38</xdr:row>
          <xdr:rowOff>409575</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4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39</xdr:row>
          <xdr:rowOff>28575</xdr:rowOff>
        </xdr:from>
        <xdr:to>
          <xdr:col>8</xdr:col>
          <xdr:colOff>409575</xdr:colOff>
          <xdr:row>39</xdr:row>
          <xdr:rowOff>257175</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4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39</xdr:row>
          <xdr:rowOff>228600</xdr:rowOff>
        </xdr:from>
        <xdr:to>
          <xdr:col>8</xdr:col>
          <xdr:colOff>409575</xdr:colOff>
          <xdr:row>39</xdr:row>
          <xdr:rowOff>400050</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4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123825</xdr:colOff>
          <xdr:row>38</xdr:row>
          <xdr:rowOff>9525</xdr:rowOff>
        </xdr:from>
        <xdr:to>
          <xdr:col>8</xdr:col>
          <xdr:colOff>428625</xdr:colOff>
          <xdr:row>38</xdr:row>
          <xdr:rowOff>238125</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5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123825</xdr:colOff>
          <xdr:row>38</xdr:row>
          <xdr:rowOff>238125</xdr:rowOff>
        </xdr:from>
        <xdr:to>
          <xdr:col>8</xdr:col>
          <xdr:colOff>428625</xdr:colOff>
          <xdr:row>38</xdr:row>
          <xdr:rowOff>438150</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5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39</xdr:row>
          <xdr:rowOff>28575</xdr:rowOff>
        </xdr:from>
        <xdr:to>
          <xdr:col>8</xdr:col>
          <xdr:colOff>409575</xdr:colOff>
          <xdr:row>39</xdr:row>
          <xdr:rowOff>257175</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5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39</xdr:row>
          <xdr:rowOff>228600</xdr:rowOff>
        </xdr:from>
        <xdr:to>
          <xdr:col>8</xdr:col>
          <xdr:colOff>409575</xdr:colOff>
          <xdr:row>39</xdr:row>
          <xdr:rowOff>419100</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5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8.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7.xml"/><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trlProp" Target="../ctrlProps/ctrlProp12.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11.xml"/><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16.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ctrlProp" Target="../ctrlProps/ctrlProp20.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ctrlProp" Target="../ctrlProps/ctrlProp24.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23.xml"/><Relationship Id="rId5" Type="http://schemas.openxmlformats.org/officeDocument/2006/relationships/ctrlProp" Target="../ctrlProps/ctrlProp22.xml"/><Relationship Id="rId4" Type="http://schemas.openxmlformats.org/officeDocument/2006/relationships/ctrlProp" Target="../ctrlProps/ctrlProp2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CC"/>
    <pageSetUpPr fitToPage="1"/>
  </sheetPr>
  <dimension ref="A1:R78"/>
  <sheetViews>
    <sheetView showGridLines="0" zoomScaleNormal="100" workbookViewId="0">
      <selection activeCell="D9" sqref="D9:E10"/>
    </sheetView>
  </sheetViews>
  <sheetFormatPr baseColWidth="10" defaultColWidth="11" defaultRowHeight="12.75" x14ac:dyDescent="0.2"/>
  <cols>
    <col min="1" max="1" width="1.875" style="24" customWidth="1"/>
    <col min="2" max="2" width="8.875" style="25" bestFit="1" customWidth="1"/>
    <col min="3" max="3" width="7.625" style="25" customWidth="1"/>
    <col min="4" max="4" width="6.625" style="25" customWidth="1"/>
    <col min="5" max="5" width="50.625" style="24" customWidth="1"/>
    <col min="6" max="6" width="15.625" style="24" customWidth="1"/>
    <col min="7" max="7" width="4.625" style="24" customWidth="1"/>
    <col min="8" max="9" width="12.625" style="24" customWidth="1"/>
    <col min="10" max="10" width="1.875" style="24" customWidth="1"/>
    <col min="11" max="16384" width="11" style="24"/>
  </cols>
  <sheetData>
    <row r="1" spans="1:9" ht="11.25" customHeight="1" thickBot="1" x14ac:dyDescent="0.25"/>
    <row r="2" spans="1:9" ht="37.5" customHeight="1" x14ac:dyDescent="0.2">
      <c r="B2" s="116" t="s">
        <v>69</v>
      </c>
      <c r="C2" s="117"/>
      <c r="D2" s="117"/>
      <c r="E2" s="117"/>
      <c r="F2" s="117"/>
      <c r="G2" s="117"/>
      <c r="H2" s="117"/>
      <c r="I2" s="118"/>
    </row>
    <row r="3" spans="1:9" ht="7.5" customHeight="1" x14ac:dyDescent="0.2">
      <c r="B3" s="26"/>
      <c r="C3" s="27"/>
      <c r="D3" s="27"/>
      <c r="E3" s="28"/>
      <c r="F3" s="28"/>
      <c r="G3" s="28"/>
      <c r="H3" s="28"/>
      <c r="I3" s="29"/>
    </row>
    <row r="4" spans="1:9" ht="60.6" customHeight="1" x14ac:dyDescent="0.2">
      <c r="B4" s="119" t="s">
        <v>95</v>
      </c>
      <c r="C4" s="120"/>
      <c r="D4" s="120"/>
      <c r="E4" s="121"/>
      <c r="F4" s="121"/>
      <c r="G4" s="121"/>
      <c r="H4" s="121"/>
      <c r="I4" s="122"/>
    </row>
    <row r="5" spans="1:9" s="31" customFormat="1" ht="41.1" customHeight="1" x14ac:dyDescent="0.2">
      <c r="A5" s="30"/>
      <c r="B5" s="127" t="s">
        <v>96</v>
      </c>
      <c r="C5" s="128"/>
      <c r="D5" s="128"/>
      <c r="E5" s="128"/>
      <c r="F5" s="128"/>
      <c r="G5" s="128"/>
      <c r="H5" s="128"/>
      <c r="I5" s="129"/>
    </row>
    <row r="6" spans="1:9" ht="7.5" customHeight="1" x14ac:dyDescent="0.2">
      <c r="B6" s="32"/>
      <c r="C6" s="33"/>
      <c r="D6" s="33"/>
      <c r="E6" s="34"/>
      <c r="F6" s="34"/>
      <c r="G6" s="34"/>
      <c r="H6" s="34"/>
      <c r="I6" s="35"/>
    </row>
    <row r="7" spans="1:9" s="31" customFormat="1" ht="17.25" customHeight="1" x14ac:dyDescent="0.2">
      <c r="A7" s="30"/>
      <c r="B7" s="130" t="s">
        <v>66</v>
      </c>
      <c r="C7" s="131"/>
      <c r="D7" s="131"/>
      <c r="E7" s="131"/>
      <c r="F7" s="131"/>
      <c r="G7" s="131"/>
      <c r="H7" s="131"/>
      <c r="I7" s="132"/>
    </row>
    <row r="8" spans="1:9" s="31" customFormat="1" ht="10.5" customHeight="1" x14ac:dyDescent="0.2">
      <c r="A8" s="30"/>
      <c r="B8" s="36"/>
      <c r="C8" s="37"/>
      <c r="D8" s="38"/>
      <c r="E8" s="38"/>
      <c r="F8" s="39"/>
      <c r="G8" s="40"/>
      <c r="H8" s="41"/>
      <c r="I8" s="42"/>
    </row>
    <row r="9" spans="1:9" s="31" customFormat="1" ht="18.600000000000001" customHeight="1" x14ac:dyDescent="0.2">
      <c r="A9" s="30"/>
      <c r="B9" s="133" t="s">
        <v>67</v>
      </c>
      <c r="C9" s="134"/>
      <c r="D9" s="135"/>
      <c r="E9" s="136"/>
      <c r="F9" s="43"/>
      <c r="G9" s="40"/>
      <c r="H9" s="41"/>
      <c r="I9" s="42"/>
    </row>
    <row r="10" spans="1:9" s="31" customFormat="1" ht="18.600000000000001" customHeight="1" x14ac:dyDescent="0.2">
      <c r="A10" s="44"/>
      <c r="B10" s="45"/>
      <c r="C10" s="46"/>
      <c r="D10" s="137"/>
      <c r="E10" s="138"/>
      <c r="F10" s="47"/>
      <c r="G10" s="40"/>
      <c r="H10" s="41"/>
      <c r="I10" s="42"/>
    </row>
    <row r="11" spans="1:9" s="31" customFormat="1" ht="10.5" customHeight="1" thickBot="1" x14ac:dyDescent="0.25">
      <c r="A11" s="30"/>
      <c r="B11" s="48"/>
      <c r="C11" s="49"/>
      <c r="D11" s="50"/>
      <c r="E11" s="51"/>
      <c r="F11" s="52"/>
      <c r="G11" s="53"/>
      <c r="H11" s="54"/>
      <c r="I11" s="55"/>
    </row>
    <row r="12" spans="1:9" s="31" customFormat="1" ht="7.5" customHeight="1" x14ac:dyDescent="0.2">
      <c r="A12" s="30"/>
      <c r="B12" s="56"/>
      <c r="C12" s="57"/>
      <c r="D12" s="57"/>
      <c r="E12" s="57"/>
      <c r="F12" s="58"/>
      <c r="G12" s="58"/>
    </row>
    <row r="13" spans="1:9" s="31" customFormat="1" ht="22.5" customHeight="1" x14ac:dyDescent="0.2">
      <c r="A13" s="44"/>
      <c r="B13" s="139" t="s">
        <v>68</v>
      </c>
      <c r="C13" s="140"/>
      <c r="D13" s="140"/>
      <c r="E13" s="140"/>
      <c r="F13" s="140"/>
      <c r="G13" s="140"/>
      <c r="H13" s="140"/>
      <c r="I13" s="140"/>
    </row>
    <row r="14" spans="1:9" s="31" customFormat="1" ht="7.5" customHeight="1" thickBot="1" x14ac:dyDescent="0.25">
      <c r="A14" s="44"/>
      <c r="B14" s="59"/>
      <c r="C14" s="60"/>
      <c r="D14" s="60"/>
      <c r="E14" s="60"/>
      <c r="F14" s="61"/>
      <c r="G14" s="62"/>
    </row>
    <row r="15" spans="1:9" ht="59.1" customHeight="1" x14ac:dyDescent="0.2">
      <c r="B15" s="65" t="s">
        <v>0</v>
      </c>
      <c r="C15" s="66" t="s">
        <v>1</v>
      </c>
      <c r="D15" s="67" t="s">
        <v>29</v>
      </c>
      <c r="E15" s="141" t="s">
        <v>86</v>
      </c>
      <c r="F15" s="142"/>
      <c r="G15" s="143"/>
      <c r="H15" s="67" t="s">
        <v>70</v>
      </c>
      <c r="I15" s="68" t="s">
        <v>71</v>
      </c>
    </row>
    <row r="16" spans="1:9" ht="33.950000000000003" customHeight="1" x14ac:dyDescent="0.2">
      <c r="B16" s="123" t="s">
        <v>72</v>
      </c>
      <c r="C16" s="124"/>
      <c r="D16" s="124"/>
      <c r="E16" s="124"/>
      <c r="F16" s="124"/>
      <c r="G16" s="124"/>
      <c r="H16" s="124"/>
      <c r="I16" s="125"/>
    </row>
    <row r="17" spans="2:18" ht="102" x14ac:dyDescent="0.2">
      <c r="B17" s="69" t="s">
        <v>2</v>
      </c>
      <c r="C17" s="70">
        <v>1</v>
      </c>
      <c r="D17" s="70" t="s">
        <v>73</v>
      </c>
      <c r="E17" s="71" t="s">
        <v>74</v>
      </c>
      <c r="F17" s="126"/>
      <c r="G17" s="126"/>
      <c r="H17" s="96"/>
      <c r="I17" s="72">
        <f t="shared" ref="I17:I25" si="0">C17*H17</f>
        <v>0</v>
      </c>
    </row>
    <row r="18" spans="2:18" ht="165.75" x14ac:dyDescent="0.2">
      <c r="B18" s="69" t="s">
        <v>5</v>
      </c>
      <c r="C18" s="70">
        <v>1</v>
      </c>
      <c r="D18" s="70" t="s">
        <v>75</v>
      </c>
      <c r="E18" s="71" t="s">
        <v>78</v>
      </c>
      <c r="F18" s="126"/>
      <c r="G18" s="126"/>
      <c r="H18" s="96"/>
      <c r="I18" s="72">
        <f t="shared" si="0"/>
        <v>0</v>
      </c>
    </row>
    <row r="19" spans="2:18" ht="165.75" x14ac:dyDescent="0.2">
      <c r="B19" s="69" t="s">
        <v>6</v>
      </c>
      <c r="C19" s="70">
        <v>450</v>
      </c>
      <c r="D19" s="70" t="s">
        <v>75</v>
      </c>
      <c r="E19" s="71" t="s">
        <v>79</v>
      </c>
      <c r="F19" s="126"/>
      <c r="G19" s="126"/>
      <c r="H19" s="96"/>
      <c r="I19" s="72">
        <f t="shared" si="0"/>
        <v>0</v>
      </c>
    </row>
    <row r="20" spans="2:18" ht="171.95" customHeight="1" x14ac:dyDescent="0.2">
      <c r="B20" s="69" t="s">
        <v>7</v>
      </c>
      <c r="C20" s="70">
        <v>1</v>
      </c>
      <c r="D20" s="70" t="s">
        <v>75</v>
      </c>
      <c r="E20" s="71" t="s">
        <v>80</v>
      </c>
      <c r="F20" s="126"/>
      <c r="G20" s="126"/>
      <c r="H20" s="96"/>
      <c r="I20" s="72">
        <f t="shared" si="0"/>
        <v>0</v>
      </c>
    </row>
    <row r="21" spans="2:18" ht="161.1" customHeight="1" x14ac:dyDescent="0.2">
      <c r="B21" s="69" t="s">
        <v>40</v>
      </c>
      <c r="C21" s="70">
        <v>1</v>
      </c>
      <c r="D21" s="70" t="s">
        <v>75</v>
      </c>
      <c r="E21" s="71" t="s">
        <v>81</v>
      </c>
      <c r="F21" s="126"/>
      <c r="G21" s="126"/>
      <c r="H21" s="96"/>
      <c r="I21" s="72">
        <f t="shared" si="0"/>
        <v>0</v>
      </c>
    </row>
    <row r="22" spans="2:18" ht="161.1" customHeight="1" x14ac:dyDescent="0.2">
      <c r="B22" s="69" t="s">
        <v>41</v>
      </c>
      <c r="C22" s="70">
        <v>30</v>
      </c>
      <c r="D22" s="70"/>
      <c r="E22" s="71" t="s">
        <v>111</v>
      </c>
      <c r="F22" s="126"/>
      <c r="G22" s="126"/>
      <c r="H22" s="96"/>
      <c r="I22" s="72">
        <f t="shared" si="0"/>
        <v>0</v>
      </c>
    </row>
    <row r="23" spans="2:18" ht="165.75" x14ac:dyDescent="0.2">
      <c r="B23" s="69" t="s">
        <v>42</v>
      </c>
      <c r="C23" s="70">
        <v>1</v>
      </c>
      <c r="D23" s="70" t="s">
        <v>75</v>
      </c>
      <c r="E23" s="71" t="s">
        <v>82</v>
      </c>
      <c r="F23" s="126"/>
      <c r="G23" s="126"/>
      <c r="H23" s="96"/>
      <c r="I23" s="72">
        <f t="shared" si="0"/>
        <v>0</v>
      </c>
    </row>
    <row r="24" spans="2:18" ht="162.6" customHeight="1" x14ac:dyDescent="0.2">
      <c r="B24" s="69" t="s">
        <v>43</v>
      </c>
      <c r="C24" s="70">
        <v>1</v>
      </c>
      <c r="D24" s="70" t="s">
        <v>75</v>
      </c>
      <c r="E24" s="71" t="s">
        <v>83</v>
      </c>
      <c r="F24" s="126"/>
      <c r="G24" s="126"/>
      <c r="H24" s="96"/>
      <c r="I24" s="72">
        <f t="shared" si="0"/>
        <v>0</v>
      </c>
    </row>
    <row r="25" spans="2:18" ht="153" x14ac:dyDescent="0.2">
      <c r="B25" s="69" t="s">
        <v>44</v>
      </c>
      <c r="C25" s="70">
        <v>30</v>
      </c>
      <c r="D25" s="70" t="s">
        <v>75</v>
      </c>
      <c r="E25" s="71" t="s">
        <v>76</v>
      </c>
      <c r="F25" s="126"/>
      <c r="G25" s="126"/>
      <c r="H25" s="96"/>
      <c r="I25" s="72">
        <f t="shared" si="0"/>
        <v>0</v>
      </c>
    </row>
    <row r="26" spans="2:18" ht="33.950000000000003" customHeight="1" x14ac:dyDescent="0.2">
      <c r="B26" s="123" t="s">
        <v>77</v>
      </c>
      <c r="C26" s="124"/>
      <c r="D26" s="124"/>
      <c r="E26" s="124"/>
      <c r="F26" s="124"/>
      <c r="G26" s="124"/>
      <c r="H26" s="124"/>
      <c r="I26" s="125"/>
    </row>
    <row r="27" spans="2:18" ht="30" customHeight="1" x14ac:dyDescent="0.2">
      <c r="B27" s="101" t="s">
        <v>10</v>
      </c>
      <c r="C27" s="102">
        <v>3</v>
      </c>
      <c r="D27" s="102" t="s">
        <v>28</v>
      </c>
      <c r="E27" s="103" t="s">
        <v>24</v>
      </c>
      <c r="F27" s="104">
        <v>6700</v>
      </c>
      <c r="G27" s="105" t="s">
        <v>4</v>
      </c>
      <c r="H27" s="8"/>
      <c r="I27" s="18">
        <f t="shared" ref="I27:I34" si="1">H27*C27</f>
        <v>0</v>
      </c>
      <c r="L27" s="20"/>
      <c r="M27" s="22"/>
      <c r="N27" s="22"/>
      <c r="O27" s="22"/>
      <c r="P27" s="22"/>
      <c r="Q27" s="22"/>
      <c r="R27" s="22"/>
    </row>
    <row r="28" spans="2:18" ht="30" customHeight="1" x14ac:dyDescent="0.2">
      <c r="B28" s="101" t="s">
        <v>11</v>
      </c>
      <c r="C28" s="102">
        <v>3</v>
      </c>
      <c r="D28" s="102" t="s">
        <v>28</v>
      </c>
      <c r="E28" s="103" t="s">
        <v>48</v>
      </c>
      <c r="F28" s="104">
        <v>1000</v>
      </c>
      <c r="G28" s="105" t="s">
        <v>4</v>
      </c>
      <c r="H28" s="8"/>
      <c r="I28" s="18">
        <f t="shared" si="1"/>
        <v>0</v>
      </c>
      <c r="L28" s="20"/>
      <c r="M28" s="22"/>
      <c r="N28" s="22"/>
      <c r="O28" s="22"/>
      <c r="P28" s="22"/>
      <c r="Q28" s="22"/>
      <c r="R28" s="22"/>
    </row>
    <row r="29" spans="2:18" ht="30" customHeight="1" x14ac:dyDescent="0.2">
      <c r="B29" s="101" t="s">
        <v>12</v>
      </c>
      <c r="C29" s="102">
        <v>3</v>
      </c>
      <c r="D29" s="102" t="s">
        <v>28</v>
      </c>
      <c r="E29" s="103" t="s">
        <v>50</v>
      </c>
      <c r="F29" s="106">
        <v>1400</v>
      </c>
      <c r="G29" s="105" t="s">
        <v>4</v>
      </c>
      <c r="H29" s="8"/>
      <c r="I29" s="18">
        <f t="shared" si="1"/>
        <v>0</v>
      </c>
      <c r="L29" s="20"/>
      <c r="M29" s="22"/>
      <c r="N29" s="22"/>
      <c r="O29" s="22"/>
      <c r="P29" s="22"/>
      <c r="Q29" s="22"/>
      <c r="R29" s="22"/>
    </row>
    <row r="30" spans="2:18" ht="30" customHeight="1" x14ac:dyDescent="0.2">
      <c r="B30" s="101" t="s">
        <v>13</v>
      </c>
      <c r="C30" s="102">
        <v>3</v>
      </c>
      <c r="D30" s="102" t="s">
        <v>28</v>
      </c>
      <c r="E30" s="103" t="s">
        <v>49</v>
      </c>
      <c r="F30" s="106">
        <v>200</v>
      </c>
      <c r="G30" s="105" t="s">
        <v>4</v>
      </c>
      <c r="H30" s="8"/>
      <c r="I30" s="18">
        <f t="shared" si="1"/>
        <v>0</v>
      </c>
      <c r="L30" s="20"/>
      <c r="M30" s="22"/>
      <c r="N30" s="22"/>
      <c r="O30" s="22"/>
      <c r="P30" s="22"/>
      <c r="Q30" s="22"/>
      <c r="R30" s="22"/>
    </row>
    <row r="31" spans="2:18" ht="30" customHeight="1" x14ac:dyDescent="0.2">
      <c r="B31" s="101" t="s">
        <v>14</v>
      </c>
      <c r="C31" s="102">
        <v>1</v>
      </c>
      <c r="D31" s="102" t="s">
        <v>28</v>
      </c>
      <c r="E31" s="103" t="s">
        <v>32</v>
      </c>
      <c r="F31" s="104">
        <v>1800</v>
      </c>
      <c r="G31" s="105" t="s">
        <v>4</v>
      </c>
      <c r="H31" s="8"/>
      <c r="I31" s="18">
        <f t="shared" si="1"/>
        <v>0</v>
      </c>
      <c r="L31" s="20"/>
      <c r="M31" s="22"/>
      <c r="N31" s="22"/>
      <c r="O31" s="22"/>
      <c r="P31" s="22"/>
      <c r="Q31" s="22"/>
      <c r="R31" s="22"/>
    </row>
    <row r="32" spans="2:18" ht="30" customHeight="1" x14ac:dyDescent="0.2">
      <c r="B32" s="101" t="s">
        <v>45</v>
      </c>
      <c r="C32" s="102">
        <v>1</v>
      </c>
      <c r="D32" s="102" t="s">
        <v>28</v>
      </c>
      <c r="E32" s="103" t="s">
        <v>51</v>
      </c>
      <c r="F32" s="104">
        <v>200</v>
      </c>
      <c r="G32" s="105" t="s">
        <v>4</v>
      </c>
      <c r="H32" s="8"/>
      <c r="I32" s="18">
        <f t="shared" si="1"/>
        <v>0</v>
      </c>
    </row>
    <row r="33" spans="2:18" ht="30" customHeight="1" x14ac:dyDescent="0.2">
      <c r="B33" s="101" t="s">
        <v>46</v>
      </c>
      <c r="C33" s="102">
        <v>2</v>
      </c>
      <c r="D33" s="102" t="s">
        <v>28</v>
      </c>
      <c r="E33" s="103" t="s">
        <v>54</v>
      </c>
      <c r="F33" s="104">
        <v>800</v>
      </c>
      <c r="G33" s="105" t="s">
        <v>4</v>
      </c>
      <c r="H33" s="8"/>
      <c r="I33" s="18">
        <f t="shared" si="1"/>
        <v>0</v>
      </c>
    </row>
    <row r="34" spans="2:18" ht="30" customHeight="1" x14ac:dyDescent="0.25">
      <c r="B34" s="101" t="s">
        <v>47</v>
      </c>
      <c r="C34" s="102">
        <v>2</v>
      </c>
      <c r="D34" s="102" t="s">
        <v>28</v>
      </c>
      <c r="E34" s="103" t="s">
        <v>52</v>
      </c>
      <c r="F34" s="104">
        <v>150</v>
      </c>
      <c r="G34" s="105" t="s">
        <v>4</v>
      </c>
      <c r="H34" s="8"/>
      <c r="I34" s="18">
        <f t="shared" si="1"/>
        <v>0</v>
      </c>
      <c r="L34" s="21"/>
      <c r="M34" s="21"/>
      <c r="N34" s="21"/>
      <c r="O34" s="21"/>
      <c r="P34" s="21"/>
      <c r="Q34" s="21"/>
      <c r="R34" s="21"/>
    </row>
    <row r="35" spans="2:18" s="78" customFormat="1" ht="36" customHeight="1" x14ac:dyDescent="0.2">
      <c r="B35" s="123" t="s">
        <v>93</v>
      </c>
      <c r="C35" s="124"/>
      <c r="D35" s="124"/>
      <c r="E35" s="124"/>
      <c r="F35" s="124"/>
      <c r="G35" s="124"/>
      <c r="H35" s="124"/>
      <c r="I35" s="125"/>
      <c r="J35" s="24"/>
    </row>
    <row r="36" spans="2:18" s="31" customFormat="1" ht="39" customHeight="1" x14ac:dyDescent="0.2">
      <c r="B36" s="149" t="s">
        <v>106</v>
      </c>
      <c r="C36" s="147" t="s">
        <v>87</v>
      </c>
      <c r="D36" s="147"/>
      <c r="E36" s="147"/>
      <c r="F36" s="147"/>
      <c r="G36" s="147"/>
      <c r="H36" s="147"/>
      <c r="I36" s="148"/>
      <c r="J36" s="24"/>
    </row>
    <row r="37" spans="2:18" s="31" customFormat="1" ht="39" customHeight="1" x14ac:dyDescent="0.2">
      <c r="B37" s="150"/>
      <c r="C37" s="144" t="s">
        <v>90</v>
      </c>
      <c r="D37" s="145"/>
      <c r="E37" s="146"/>
      <c r="F37" s="10">
        <v>5000000</v>
      </c>
      <c r="G37" s="11"/>
      <c r="H37" s="12" t="s">
        <v>89</v>
      </c>
      <c r="I37" s="19">
        <v>0</v>
      </c>
      <c r="J37" s="24"/>
    </row>
    <row r="38" spans="2:18" s="31" customFormat="1" ht="39" customHeight="1" x14ac:dyDescent="0.2">
      <c r="B38" s="150"/>
      <c r="C38" s="107"/>
      <c r="D38" s="108"/>
      <c r="E38" s="109"/>
      <c r="F38" s="13">
        <v>3000000</v>
      </c>
      <c r="G38" s="11"/>
      <c r="H38" s="14" t="s">
        <v>89</v>
      </c>
      <c r="I38" s="19">
        <v>0</v>
      </c>
      <c r="J38" s="24"/>
    </row>
    <row r="39" spans="2:18" s="31" customFormat="1" ht="39" customHeight="1" x14ac:dyDescent="0.2">
      <c r="B39" s="150"/>
      <c r="C39" s="144" t="s">
        <v>91</v>
      </c>
      <c r="D39" s="145"/>
      <c r="E39" s="146"/>
      <c r="F39" s="15">
        <v>1000000</v>
      </c>
      <c r="G39" s="16"/>
      <c r="H39" s="17" t="s">
        <v>89</v>
      </c>
      <c r="I39" s="19">
        <v>0</v>
      </c>
      <c r="J39" s="24"/>
    </row>
    <row r="40" spans="2:18" s="31" customFormat="1" ht="39" customHeight="1" x14ac:dyDescent="0.2">
      <c r="B40" s="150"/>
      <c r="C40" s="151" t="s">
        <v>92</v>
      </c>
      <c r="D40" s="152"/>
      <c r="E40" s="152"/>
      <c r="F40" s="152"/>
      <c r="G40" s="152"/>
      <c r="H40" s="152"/>
      <c r="I40" s="97"/>
      <c r="J40" s="24"/>
    </row>
    <row r="41" spans="2:18" s="31" customFormat="1" ht="39" customHeight="1" x14ac:dyDescent="0.2">
      <c r="B41" s="79" t="s">
        <v>17</v>
      </c>
      <c r="C41" s="153" t="s">
        <v>94</v>
      </c>
      <c r="D41" s="154"/>
      <c r="E41" s="154"/>
      <c r="F41" s="154"/>
      <c r="G41" s="154"/>
      <c r="H41" s="80"/>
      <c r="I41" s="98"/>
      <c r="J41" s="24"/>
      <c r="L41" s="24"/>
    </row>
    <row r="42" spans="2:18" ht="6.95" customHeight="1" x14ac:dyDescent="0.2">
      <c r="B42" s="81"/>
      <c r="C42" s="82"/>
      <c r="D42" s="82"/>
      <c r="E42" s="83"/>
      <c r="F42" s="83"/>
      <c r="G42" s="83"/>
      <c r="H42" s="83"/>
      <c r="I42" s="84"/>
      <c r="L42" s="20"/>
      <c r="M42" s="22"/>
      <c r="N42" s="22"/>
      <c r="O42" s="22"/>
      <c r="P42" s="22"/>
      <c r="Q42" s="22"/>
      <c r="R42" s="22"/>
    </row>
    <row r="43" spans="2:18" ht="30" customHeight="1" x14ac:dyDescent="0.2">
      <c r="B43" s="164" t="s">
        <v>33</v>
      </c>
      <c r="C43" s="165"/>
      <c r="D43" s="165"/>
      <c r="E43" s="165"/>
      <c r="F43" s="165"/>
      <c r="G43" s="165"/>
      <c r="H43" s="166"/>
      <c r="I43" s="85">
        <f>SUM(I27:I34,I17:I25)</f>
        <v>0</v>
      </c>
      <c r="L43" s="20"/>
      <c r="M43" s="22"/>
      <c r="N43" s="22"/>
      <c r="O43" s="22"/>
      <c r="P43" s="22"/>
      <c r="Q43" s="22"/>
      <c r="R43" s="22"/>
    </row>
    <row r="44" spans="2:18" ht="30" customHeight="1" x14ac:dyDescent="0.2">
      <c r="B44" s="164" t="s">
        <v>84</v>
      </c>
      <c r="C44" s="165"/>
      <c r="D44" s="165"/>
      <c r="E44" s="165"/>
      <c r="F44" s="165"/>
      <c r="G44" s="165"/>
      <c r="H44" s="86">
        <v>0.19</v>
      </c>
      <c r="I44" s="85">
        <f>I43*H44</f>
        <v>0</v>
      </c>
      <c r="L44" s="20"/>
      <c r="M44" s="22"/>
      <c r="N44" s="22"/>
      <c r="O44" s="22"/>
      <c r="P44" s="22"/>
      <c r="Q44" s="22"/>
      <c r="R44" s="22"/>
    </row>
    <row r="45" spans="2:18" ht="30" customHeight="1" x14ac:dyDescent="0.2">
      <c r="B45" s="164" t="s">
        <v>34</v>
      </c>
      <c r="C45" s="165"/>
      <c r="D45" s="165"/>
      <c r="E45" s="165"/>
      <c r="F45" s="165"/>
      <c r="G45" s="165"/>
      <c r="H45" s="166"/>
      <c r="I45" s="85">
        <f>I43+I44</f>
        <v>0</v>
      </c>
      <c r="L45" s="20"/>
      <c r="M45" s="22"/>
      <c r="N45" s="22"/>
      <c r="O45" s="22"/>
      <c r="P45" s="22"/>
      <c r="Q45" s="22"/>
      <c r="R45" s="22"/>
    </row>
    <row r="46" spans="2:18" ht="30" customHeight="1" x14ac:dyDescent="0.2">
      <c r="B46" s="158" t="s">
        <v>85</v>
      </c>
      <c r="C46" s="159"/>
      <c r="D46" s="159"/>
      <c r="E46" s="159"/>
      <c r="F46" s="159"/>
      <c r="G46" s="160"/>
      <c r="H46" s="9"/>
      <c r="I46" s="85">
        <f>I45*H46</f>
        <v>0</v>
      </c>
      <c r="L46" s="20"/>
      <c r="M46" s="22"/>
      <c r="N46" s="22"/>
      <c r="O46" s="22"/>
      <c r="P46" s="22"/>
      <c r="Q46" s="22"/>
      <c r="R46" s="22"/>
    </row>
    <row r="47" spans="2:18" ht="30" customHeight="1" thickBot="1" x14ac:dyDescent="0.25">
      <c r="B47" s="161" t="s">
        <v>8</v>
      </c>
      <c r="C47" s="162"/>
      <c r="D47" s="162"/>
      <c r="E47" s="162"/>
      <c r="F47" s="162"/>
      <c r="G47" s="162"/>
      <c r="H47" s="163"/>
      <c r="I47" s="87">
        <f>I45-I46</f>
        <v>0</v>
      </c>
      <c r="L47" s="20"/>
      <c r="M47" s="22"/>
      <c r="N47" s="22"/>
      <c r="O47" s="22"/>
      <c r="P47" s="22"/>
      <c r="Q47" s="22"/>
      <c r="R47" s="22"/>
    </row>
    <row r="48" spans="2:18" ht="6.95" customHeight="1" thickBot="1" x14ac:dyDescent="0.25">
      <c r="B48" s="88"/>
      <c r="C48" s="88"/>
      <c r="D48" s="88"/>
      <c r="E48" s="89"/>
      <c r="F48" s="89"/>
      <c r="G48" s="89"/>
      <c r="H48" s="89"/>
      <c r="I48" s="89"/>
    </row>
    <row r="49" spans="2:18" ht="33.6" customHeight="1" x14ac:dyDescent="0.25">
      <c r="B49" s="155" t="s">
        <v>98</v>
      </c>
      <c r="C49" s="156"/>
      <c r="D49" s="156"/>
      <c r="E49" s="156"/>
      <c r="F49" s="156"/>
      <c r="G49" s="156"/>
      <c r="H49" s="156"/>
      <c r="I49" s="157"/>
      <c r="L49" s="21"/>
      <c r="M49" s="21"/>
      <c r="N49" s="21"/>
      <c r="O49" s="21"/>
      <c r="P49" s="21"/>
      <c r="Q49" s="21"/>
      <c r="R49" s="21"/>
    </row>
    <row r="50" spans="2:18" ht="30" customHeight="1" x14ac:dyDescent="0.2">
      <c r="B50" s="69" t="s">
        <v>99</v>
      </c>
      <c r="C50" s="70">
        <v>1</v>
      </c>
      <c r="D50" s="70" t="s">
        <v>30</v>
      </c>
      <c r="E50" s="90" t="s">
        <v>101</v>
      </c>
      <c r="F50" s="28"/>
      <c r="G50" s="28"/>
      <c r="H50" s="99">
        <v>0</v>
      </c>
      <c r="I50" s="72">
        <f>C50*H50</f>
        <v>0</v>
      </c>
      <c r="L50" s="20"/>
      <c r="M50" s="22"/>
      <c r="N50" s="22"/>
      <c r="O50" s="22"/>
      <c r="P50" s="22"/>
      <c r="Q50" s="22"/>
      <c r="R50" s="22"/>
    </row>
    <row r="51" spans="2:18" ht="30" customHeight="1" thickBot="1" x14ac:dyDescent="0.25">
      <c r="B51" s="91" t="s">
        <v>100</v>
      </c>
      <c r="C51" s="92">
        <v>1</v>
      </c>
      <c r="D51" s="92" t="s">
        <v>30</v>
      </c>
      <c r="E51" s="93" t="s">
        <v>102</v>
      </c>
      <c r="F51" s="94"/>
      <c r="G51" s="94"/>
      <c r="H51" s="100">
        <v>0</v>
      </c>
      <c r="I51" s="95">
        <f>C51*H51</f>
        <v>0</v>
      </c>
      <c r="L51" s="20"/>
      <c r="M51" s="22"/>
      <c r="N51" s="22"/>
      <c r="O51" s="22"/>
      <c r="P51" s="22"/>
      <c r="Q51" s="22"/>
      <c r="R51" s="22"/>
    </row>
    <row r="52" spans="2:18" ht="30" customHeight="1" x14ac:dyDescent="0.2">
      <c r="B52" s="88"/>
      <c r="C52" s="88"/>
      <c r="D52" s="88"/>
      <c r="E52" s="89"/>
      <c r="F52" s="89"/>
      <c r="G52" s="89"/>
      <c r="H52" s="89"/>
      <c r="I52" s="89"/>
      <c r="L52" s="20"/>
      <c r="M52" s="22"/>
      <c r="N52" s="22"/>
      <c r="O52" s="22"/>
      <c r="P52" s="22"/>
      <c r="Q52" s="22"/>
      <c r="R52" s="22"/>
    </row>
    <row r="53" spans="2:18" ht="30" customHeight="1" x14ac:dyDescent="0.2">
      <c r="B53" s="88"/>
      <c r="C53" s="88"/>
      <c r="D53" s="88"/>
      <c r="E53" s="89"/>
      <c r="F53" s="89"/>
      <c r="G53" s="89"/>
      <c r="H53" s="89"/>
      <c r="I53" s="89"/>
      <c r="L53" s="20"/>
      <c r="M53" s="22"/>
      <c r="N53" s="22"/>
      <c r="O53" s="22"/>
      <c r="P53" s="22"/>
      <c r="Q53" s="22"/>
      <c r="R53" s="22"/>
    </row>
    <row r="54" spans="2:18" ht="30" customHeight="1" x14ac:dyDescent="0.2">
      <c r="B54" s="88"/>
      <c r="C54" s="88"/>
      <c r="D54" s="88"/>
      <c r="E54" s="89"/>
      <c r="F54" s="89"/>
      <c r="G54" s="89"/>
      <c r="H54" s="89"/>
      <c r="I54" s="89"/>
      <c r="L54" s="20"/>
      <c r="M54" s="22"/>
      <c r="N54" s="22"/>
      <c r="O54" s="22"/>
      <c r="P54" s="22"/>
      <c r="Q54" s="22"/>
      <c r="R54" s="22"/>
    </row>
    <row r="55" spans="2:18" ht="30" customHeight="1" x14ac:dyDescent="0.2">
      <c r="L55" s="20"/>
      <c r="M55" s="22"/>
      <c r="N55" s="22"/>
      <c r="O55" s="22"/>
      <c r="P55" s="22"/>
      <c r="Q55" s="22"/>
      <c r="R55" s="22"/>
    </row>
    <row r="56" spans="2:18" ht="30" customHeight="1" x14ac:dyDescent="0.2">
      <c r="L56" s="20"/>
      <c r="M56" s="22"/>
      <c r="N56" s="22"/>
      <c r="O56" s="22"/>
      <c r="P56" s="22"/>
      <c r="Q56" s="22"/>
      <c r="R56" s="22"/>
    </row>
    <row r="57" spans="2:18" ht="30" customHeight="1" x14ac:dyDescent="0.2">
      <c r="L57" s="20"/>
      <c r="M57" s="22"/>
      <c r="N57" s="22"/>
      <c r="O57" s="22"/>
      <c r="P57" s="22"/>
      <c r="Q57" s="22"/>
      <c r="R57" s="22"/>
    </row>
    <row r="58" spans="2:18" ht="30" customHeight="1" x14ac:dyDescent="0.2">
      <c r="L58" s="20"/>
      <c r="M58" s="22"/>
      <c r="N58" s="22"/>
      <c r="O58" s="22"/>
      <c r="P58" s="22"/>
      <c r="Q58" s="22"/>
      <c r="R58" s="22"/>
    </row>
    <row r="59" spans="2:18" ht="48.75" customHeight="1" x14ac:dyDescent="0.2"/>
    <row r="60" spans="2:18" ht="15.75" customHeight="1" x14ac:dyDescent="0.25">
      <c r="L60" s="21"/>
      <c r="M60" s="21"/>
      <c r="N60" s="21"/>
      <c r="O60" s="21"/>
      <c r="P60" s="21"/>
      <c r="Q60" s="21"/>
      <c r="R60" s="21"/>
    </row>
    <row r="61" spans="2:18" ht="30" customHeight="1" x14ac:dyDescent="0.2">
      <c r="L61" s="20"/>
      <c r="M61" s="22"/>
      <c r="N61" s="22"/>
      <c r="O61" s="22"/>
      <c r="P61" s="22"/>
      <c r="Q61" s="22"/>
      <c r="R61" s="22"/>
    </row>
    <row r="62" spans="2:18" ht="30" customHeight="1" x14ac:dyDescent="0.2">
      <c r="L62" s="20"/>
      <c r="M62" s="22"/>
      <c r="N62" s="22"/>
      <c r="O62" s="22"/>
      <c r="P62" s="22"/>
      <c r="Q62" s="22"/>
      <c r="R62" s="22"/>
    </row>
    <row r="63" spans="2:18" ht="30" customHeight="1" x14ac:dyDescent="0.2">
      <c r="L63" s="20"/>
      <c r="M63" s="22"/>
      <c r="N63" s="22"/>
      <c r="O63" s="22"/>
      <c r="P63" s="22"/>
      <c r="Q63" s="22"/>
      <c r="R63" s="22"/>
    </row>
    <row r="64" spans="2:18" ht="30" customHeight="1" x14ac:dyDescent="0.2">
      <c r="L64" s="20"/>
      <c r="M64" s="22"/>
      <c r="N64" s="22"/>
      <c r="O64" s="22"/>
      <c r="P64" s="22"/>
      <c r="Q64" s="22"/>
      <c r="R64" s="22"/>
    </row>
    <row r="65" spans="12:18" ht="30" customHeight="1" x14ac:dyDescent="0.2">
      <c r="L65" s="20"/>
      <c r="M65" s="22"/>
      <c r="N65" s="22"/>
      <c r="O65" s="22"/>
      <c r="P65" s="22"/>
      <c r="Q65" s="22"/>
      <c r="R65" s="22"/>
    </row>
    <row r="66" spans="12:18" ht="30" customHeight="1" x14ac:dyDescent="0.2">
      <c r="L66" s="20"/>
      <c r="M66" s="22"/>
      <c r="N66" s="22"/>
      <c r="O66" s="22"/>
      <c r="P66" s="22"/>
      <c r="Q66" s="22"/>
      <c r="R66" s="22"/>
    </row>
    <row r="67" spans="12:18" ht="30" customHeight="1" x14ac:dyDescent="0.2">
      <c r="L67" s="20"/>
      <c r="M67" s="22"/>
      <c r="N67" s="22"/>
      <c r="O67" s="22"/>
      <c r="P67" s="22"/>
      <c r="Q67" s="22"/>
      <c r="R67" s="22"/>
    </row>
    <row r="68" spans="12:18" ht="30" customHeight="1" x14ac:dyDescent="0.2">
      <c r="L68" s="20"/>
      <c r="M68" s="22"/>
      <c r="N68" s="22"/>
      <c r="O68" s="22"/>
      <c r="P68" s="22"/>
      <c r="Q68" s="22"/>
      <c r="R68" s="22"/>
    </row>
    <row r="69" spans="12:18" ht="30" customHeight="1" x14ac:dyDescent="0.2">
      <c r="L69" s="20"/>
      <c r="M69" s="22"/>
      <c r="N69" s="22"/>
      <c r="O69" s="22"/>
      <c r="P69" s="22"/>
      <c r="Q69" s="22"/>
      <c r="R69" s="22"/>
    </row>
    <row r="70" spans="12:18" ht="30" customHeight="1" x14ac:dyDescent="0.2">
      <c r="L70" s="20"/>
      <c r="M70" s="22"/>
      <c r="N70" s="22"/>
      <c r="O70" s="22"/>
      <c r="P70" s="22"/>
      <c r="Q70" s="22"/>
      <c r="R70" s="22"/>
    </row>
    <row r="71" spans="12:18" ht="30" customHeight="1" x14ac:dyDescent="0.2">
      <c r="L71" s="20"/>
      <c r="M71" s="22"/>
      <c r="N71" s="22"/>
      <c r="O71" s="22"/>
      <c r="P71" s="22"/>
      <c r="Q71" s="22"/>
      <c r="R71" s="22"/>
    </row>
    <row r="72" spans="12:18" ht="30" customHeight="1" x14ac:dyDescent="0.2">
      <c r="L72" s="20"/>
      <c r="M72" s="22"/>
      <c r="N72" s="22"/>
      <c r="O72" s="22"/>
      <c r="P72" s="22"/>
      <c r="Q72" s="22"/>
      <c r="R72" s="22"/>
    </row>
    <row r="73" spans="12:18" ht="15" customHeight="1" x14ac:dyDescent="0.2"/>
    <row r="74" spans="12:18" ht="26.25" customHeight="1" x14ac:dyDescent="0.2"/>
    <row r="75" spans="12:18" ht="26.25" customHeight="1" x14ac:dyDescent="0.2"/>
    <row r="76" spans="12:18" ht="26.25" customHeight="1" x14ac:dyDescent="0.2"/>
    <row r="77" spans="12:18" ht="27" customHeight="1" x14ac:dyDescent="0.2"/>
    <row r="78" spans="12:18" ht="27" customHeight="1" x14ac:dyDescent="0.2"/>
  </sheetData>
  <sheetProtection algorithmName="SHA-512" hashValue="Q43XJOyhWaW2Bc5fz6iq7ux2ieph3iNGP1jFl11iypXeobJL2niEQ8/WuG/ZKdclsc0PKc7k6qxxT/JHEruFiA==" saltValue="RmAmcXON6yLTNE7aDb8hqw==" spinCount="100000" sheet="1" objects="1" scenarios="1" formatCells="0" formatColumns="0" selectLockedCells="1"/>
  <protectedRanges>
    <protectedRange password="CC3D" sqref="I36:I41" name="Bereich1_5"/>
    <protectedRange password="CC3D" sqref="I35" name="Bereich1_6"/>
    <protectedRange password="CC3D" sqref="H50:H51" name="Bereich1_2_1"/>
  </protectedRanges>
  <mergeCells count="32">
    <mergeCell ref="C41:G41"/>
    <mergeCell ref="B49:I49"/>
    <mergeCell ref="B46:G46"/>
    <mergeCell ref="B47:H47"/>
    <mergeCell ref="B44:G44"/>
    <mergeCell ref="B43:H43"/>
    <mergeCell ref="B45:H45"/>
    <mergeCell ref="E15:G15"/>
    <mergeCell ref="C37:E37"/>
    <mergeCell ref="C39:E39"/>
    <mergeCell ref="B35:I35"/>
    <mergeCell ref="C36:I36"/>
    <mergeCell ref="F25:G25"/>
    <mergeCell ref="B36:B40"/>
    <mergeCell ref="F22:G22"/>
    <mergeCell ref="C40:H40"/>
    <mergeCell ref="B2:I2"/>
    <mergeCell ref="B4:I4"/>
    <mergeCell ref="B26:I26"/>
    <mergeCell ref="F17:G17"/>
    <mergeCell ref="F18:G18"/>
    <mergeCell ref="F19:G19"/>
    <mergeCell ref="F20:G20"/>
    <mergeCell ref="F21:G21"/>
    <mergeCell ref="F23:G23"/>
    <mergeCell ref="F24:G24"/>
    <mergeCell ref="B5:I5"/>
    <mergeCell ref="B7:I7"/>
    <mergeCell ref="B16:I16"/>
    <mergeCell ref="B9:C9"/>
    <mergeCell ref="D9:E10"/>
    <mergeCell ref="B13:I13"/>
  </mergeCells>
  <phoneticPr fontId="15" type="noConversion"/>
  <pageMargins left="0.23622047244094491" right="0.23622047244094491" top="0.74803149606299213" bottom="0.74803149606299213" header="0.31496062992125984" footer="0.31496062992125984"/>
  <pageSetup paperSize="9" scale="92" fitToHeight="0" orientation="portrait" horizontalDpi="4294967293" verticalDpi="4294967293" r:id="rId1"/>
  <headerFooter>
    <oddFooter>&amp;A</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8</xdr:col>
                    <xdr:colOff>123825</xdr:colOff>
                    <xdr:row>39</xdr:row>
                    <xdr:rowOff>9525</xdr:rowOff>
                  </from>
                  <to>
                    <xdr:col>8</xdr:col>
                    <xdr:colOff>428625</xdr:colOff>
                    <xdr:row>39</xdr:row>
                    <xdr:rowOff>238125</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8</xdr:col>
                    <xdr:colOff>123825</xdr:colOff>
                    <xdr:row>39</xdr:row>
                    <xdr:rowOff>238125</xdr:rowOff>
                  </from>
                  <to>
                    <xdr:col>8</xdr:col>
                    <xdr:colOff>428625</xdr:colOff>
                    <xdr:row>39</xdr:row>
                    <xdr:rowOff>438150</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8</xdr:col>
                    <xdr:colOff>104775</xdr:colOff>
                    <xdr:row>40</xdr:row>
                    <xdr:rowOff>28575</xdr:rowOff>
                  </from>
                  <to>
                    <xdr:col>8</xdr:col>
                    <xdr:colOff>409575</xdr:colOff>
                    <xdr:row>40</xdr:row>
                    <xdr:rowOff>257175</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8</xdr:col>
                    <xdr:colOff>104775</xdr:colOff>
                    <xdr:row>40</xdr:row>
                    <xdr:rowOff>228600</xdr:rowOff>
                  </from>
                  <to>
                    <xdr:col>8</xdr:col>
                    <xdr:colOff>409575</xdr:colOff>
                    <xdr:row>40</xdr:row>
                    <xdr:rowOff>476250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CC"/>
    <pageSetUpPr fitToPage="1"/>
  </sheetPr>
  <dimension ref="A1:R96"/>
  <sheetViews>
    <sheetView showGridLines="0" zoomScaleNormal="100" workbookViewId="0">
      <selection activeCell="D9" sqref="D9:E10"/>
    </sheetView>
  </sheetViews>
  <sheetFormatPr baseColWidth="10" defaultColWidth="11" defaultRowHeight="12.75" x14ac:dyDescent="0.2"/>
  <cols>
    <col min="1" max="1" width="1.875" style="24" customWidth="1"/>
    <col min="2" max="2" width="8.875" style="25" bestFit="1" customWidth="1"/>
    <col min="3" max="3" width="7.625" style="25" customWidth="1"/>
    <col min="4" max="4" width="6.625" style="25" customWidth="1"/>
    <col min="5" max="5" width="50.625" style="24" customWidth="1"/>
    <col min="6" max="6" width="15.625" style="24" customWidth="1"/>
    <col min="7" max="7" width="4.625" style="24" customWidth="1"/>
    <col min="8" max="9" width="12.625" style="24" customWidth="1"/>
    <col min="10" max="10" width="1.875" style="24" customWidth="1"/>
    <col min="11" max="16384" width="11" style="24"/>
  </cols>
  <sheetData>
    <row r="1" spans="1:9" ht="11.25" customHeight="1" thickBot="1" x14ac:dyDescent="0.25"/>
    <row r="2" spans="1:9" ht="37.5" customHeight="1" x14ac:dyDescent="0.2">
      <c r="B2" s="116" t="s">
        <v>69</v>
      </c>
      <c r="C2" s="117"/>
      <c r="D2" s="117"/>
      <c r="E2" s="117"/>
      <c r="F2" s="117"/>
      <c r="G2" s="117"/>
      <c r="H2" s="117"/>
      <c r="I2" s="118"/>
    </row>
    <row r="3" spans="1:9" ht="7.5" customHeight="1" x14ac:dyDescent="0.2">
      <c r="B3" s="26"/>
      <c r="C3" s="27"/>
      <c r="D3" s="27"/>
      <c r="E3" s="28"/>
      <c r="F3" s="28"/>
      <c r="G3" s="28"/>
      <c r="H3" s="28"/>
      <c r="I3" s="29"/>
    </row>
    <row r="4" spans="1:9" ht="60.6" customHeight="1" x14ac:dyDescent="0.2">
      <c r="B4" s="119" t="s">
        <v>95</v>
      </c>
      <c r="C4" s="120"/>
      <c r="D4" s="120"/>
      <c r="E4" s="121"/>
      <c r="F4" s="121"/>
      <c r="G4" s="121"/>
      <c r="H4" s="121"/>
      <c r="I4" s="122"/>
    </row>
    <row r="5" spans="1:9" s="31" customFormat="1" ht="41.1" customHeight="1" x14ac:dyDescent="0.2">
      <c r="A5" s="30"/>
      <c r="B5" s="127" t="s">
        <v>97</v>
      </c>
      <c r="C5" s="128"/>
      <c r="D5" s="128"/>
      <c r="E5" s="128"/>
      <c r="F5" s="128"/>
      <c r="G5" s="128"/>
      <c r="H5" s="128"/>
      <c r="I5" s="129"/>
    </row>
    <row r="6" spans="1:9" ht="7.5" customHeight="1" x14ac:dyDescent="0.2">
      <c r="B6" s="32"/>
      <c r="C6" s="33"/>
      <c r="D6" s="33"/>
      <c r="E6" s="34"/>
      <c r="F6" s="34"/>
      <c r="G6" s="34"/>
      <c r="H6" s="34"/>
      <c r="I6" s="35"/>
    </row>
    <row r="7" spans="1:9" s="31" customFormat="1" ht="17.25" customHeight="1" x14ac:dyDescent="0.2">
      <c r="A7" s="30"/>
      <c r="B7" s="130" t="s">
        <v>66</v>
      </c>
      <c r="C7" s="131"/>
      <c r="D7" s="131"/>
      <c r="E7" s="131"/>
      <c r="F7" s="131"/>
      <c r="G7" s="131"/>
      <c r="H7" s="131"/>
      <c r="I7" s="132"/>
    </row>
    <row r="8" spans="1:9" s="31" customFormat="1" ht="10.5" customHeight="1" x14ac:dyDescent="0.2">
      <c r="A8" s="30"/>
      <c r="B8" s="36"/>
      <c r="C8" s="37"/>
      <c r="D8" s="38"/>
      <c r="E8" s="38"/>
      <c r="F8" s="39"/>
      <c r="G8" s="40"/>
      <c r="H8" s="41"/>
      <c r="I8" s="42"/>
    </row>
    <row r="9" spans="1:9" s="31" customFormat="1" ht="18.600000000000001" customHeight="1" x14ac:dyDescent="0.2">
      <c r="A9" s="30"/>
      <c r="B9" s="133" t="s">
        <v>67</v>
      </c>
      <c r="C9" s="134"/>
      <c r="D9" s="135"/>
      <c r="E9" s="136"/>
      <c r="F9" s="43"/>
      <c r="G9" s="40"/>
      <c r="H9" s="41"/>
      <c r="I9" s="42"/>
    </row>
    <row r="10" spans="1:9" s="31" customFormat="1" ht="18.600000000000001" customHeight="1" x14ac:dyDescent="0.2">
      <c r="A10" s="44"/>
      <c r="B10" s="45"/>
      <c r="C10" s="46"/>
      <c r="D10" s="137"/>
      <c r="E10" s="138"/>
      <c r="F10" s="47"/>
      <c r="G10" s="40"/>
      <c r="H10" s="41"/>
      <c r="I10" s="42"/>
    </row>
    <row r="11" spans="1:9" s="31" customFormat="1" ht="10.5" customHeight="1" thickBot="1" x14ac:dyDescent="0.25">
      <c r="A11" s="30"/>
      <c r="B11" s="48"/>
      <c r="C11" s="49"/>
      <c r="D11" s="50"/>
      <c r="E11" s="51"/>
      <c r="F11" s="52"/>
      <c r="G11" s="53"/>
      <c r="H11" s="54"/>
      <c r="I11" s="55"/>
    </row>
    <row r="12" spans="1:9" s="31" customFormat="1" ht="7.5" customHeight="1" x14ac:dyDescent="0.2">
      <c r="A12" s="30"/>
      <c r="B12" s="56"/>
      <c r="C12" s="57"/>
      <c r="D12" s="57"/>
      <c r="E12" s="57"/>
      <c r="F12" s="58"/>
      <c r="G12" s="58"/>
    </row>
    <row r="13" spans="1:9" s="31" customFormat="1" ht="22.5" customHeight="1" x14ac:dyDescent="0.2">
      <c r="A13" s="44"/>
      <c r="B13" s="139" t="s">
        <v>68</v>
      </c>
      <c r="C13" s="140"/>
      <c r="D13" s="140"/>
      <c r="E13" s="140"/>
      <c r="F13" s="140"/>
      <c r="G13" s="140"/>
      <c r="H13" s="140"/>
      <c r="I13" s="140"/>
    </row>
    <row r="14" spans="1:9" s="31" customFormat="1" ht="7.5" customHeight="1" thickBot="1" x14ac:dyDescent="0.25">
      <c r="A14" s="44"/>
      <c r="B14" s="59"/>
      <c r="C14" s="60"/>
      <c r="D14" s="60"/>
      <c r="E14" s="60"/>
      <c r="F14" s="61"/>
      <c r="G14" s="62"/>
    </row>
    <row r="15" spans="1:9" ht="59.1" customHeight="1" x14ac:dyDescent="0.2">
      <c r="B15" s="65" t="s">
        <v>0</v>
      </c>
      <c r="C15" s="66" t="s">
        <v>1</v>
      </c>
      <c r="D15" s="67" t="s">
        <v>29</v>
      </c>
      <c r="E15" s="141" t="s">
        <v>86</v>
      </c>
      <c r="F15" s="142"/>
      <c r="G15" s="143"/>
      <c r="H15" s="67" t="s">
        <v>70</v>
      </c>
      <c r="I15" s="68" t="s">
        <v>71</v>
      </c>
    </row>
    <row r="16" spans="1:9" ht="33.950000000000003" customHeight="1" x14ac:dyDescent="0.2">
      <c r="B16" s="123" t="s">
        <v>72</v>
      </c>
      <c r="C16" s="124"/>
      <c r="D16" s="124"/>
      <c r="E16" s="124"/>
      <c r="F16" s="124"/>
      <c r="G16" s="124"/>
      <c r="H16" s="124"/>
      <c r="I16" s="125"/>
    </row>
    <row r="17" spans="2:9" ht="102" x14ac:dyDescent="0.2">
      <c r="B17" s="69" t="s">
        <v>2</v>
      </c>
      <c r="C17" s="70">
        <v>1</v>
      </c>
      <c r="D17" s="70" t="s">
        <v>73</v>
      </c>
      <c r="E17" s="71" t="s">
        <v>74</v>
      </c>
      <c r="F17" s="126"/>
      <c r="G17" s="126"/>
      <c r="H17" s="96"/>
      <c r="I17" s="72">
        <f t="shared" ref="I17:I25" si="0">C17*H17</f>
        <v>0</v>
      </c>
    </row>
    <row r="18" spans="2:9" ht="165.75" x14ac:dyDescent="0.2">
      <c r="B18" s="69" t="s">
        <v>5</v>
      </c>
      <c r="C18" s="70">
        <v>1</v>
      </c>
      <c r="D18" s="70" t="s">
        <v>75</v>
      </c>
      <c r="E18" s="71" t="s">
        <v>78</v>
      </c>
      <c r="F18" s="126"/>
      <c r="G18" s="126"/>
      <c r="H18" s="96"/>
      <c r="I18" s="72">
        <f t="shared" si="0"/>
        <v>0</v>
      </c>
    </row>
    <row r="19" spans="2:9" ht="165.75" x14ac:dyDescent="0.2">
      <c r="B19" s="69" t="s">
        <v>6</v>
      </c>
      <c r="C19" s="70">
        <v>390</v>
      </c>
      <c r="D19" s="70" t="s">
        <v>75</v>
      </c>
      <c r="E19" s="71" t="s">
        <v>79</v>
      </c>
      <c r="F19" s="126"/>
      <c r="G19" s="126"/>
      <c r="H19" s="96"/>
      <c r="I19" s="72">
        <f t="shared" si="0"/>
        <v>0</v>
      </c>
    </row>
    <row r="20" spans="2:9" ht="171.95" customHeight="1" x14ac:dyDescent="0.2">
      <c r="B20" s="69" t="s">
        <v>7</v>
      </c>
      <c r="C20" s="70">
        <v>1</v>
      </c>
      <c r="D20" s="70" t="s">
        <v>75</v>
      </c>
      <c r="E20" s="71" t="s">
        <v>80</v>
      </c>
      <c r="F20" s="126"/>
      <c r="G20" s="126"/>
      <c r="H20" s="96"/>
      <c r="I20" s="72">
        <f t="shared" si="0"/>
        <v>0</v>
      </c>
    </row>
    <row r="21" spans="2:9" ht="161.1" customHeight="1" x14ac:dyDescent="0.2">
      <c r="B21" s="69" t="s">
        <v>40</v>
      </c>
      <c r="C21" s="70">
        <v>1</v>
      </c>
      <c r="D21" s="70" t="s">
        <v>75</v>
      </c>
      <c r="E21" s="71" t="s">
        <v>81</v>
      </c>
      <c r="F21" s="126"/>
      <c r="G21" s="126"/>
      <c r="H21" s="96"/>
      <c r="I21" s="72">
        <f t="shared" si="0"/>
        <v>0</v>
      </c>
    </row>
    <row r="22" spans="2:9" ht="161.1" customHeight="1" x14ac:dyDescent="0.2">
      <c r="B22" s="69" t="s">
        <v>41</v>
      </c>
      <c r="C22" s="70">
        <v>30</v>
      </c>
      <c r="D22" s="70"/>
      <c r="E22" s="71" t="s">
        <v>111</v>
      </c>
      <c r="F22" s="126"/>
      <c r="G22" s="126"/>
      <c r="H22" s="96"/>
      <c r="I22" s="72">
        <f t="shared" si="0"/>
        <v>0</v>
      </c>
    </row>
    <row r="23" spans="2:9" ht="165.75" x14ac:dyDescent="0.2">
      <c r="B23" s="69" t="s">
        <v>42</v>
      </c>
      <c r="C23" s="70">
        <v>1</v>
      </c>
      <c r="D23" s="70" t="s">
        <v>75</v>
      </c>
      <c r="E23" s="71" t="s">
        <v>82</v>
      </c>
      <c r="F23" s="126"/>
      <c r="G23" s="126"/>
      <c r="H23" s="96"/>
      <c r="I23" s="72">
        <f t="shared" si="0"/>
        <v>0</v>
      </c>
    </row>
    <row r="24" spans="2:9" ht="162.6" customHeight="1" x14ac:dyDescent="0.2">
      <c r="B24" s="69" t="s">
        <v>43</v>
      </c>
      <c r="C24" s="70">
        <v>1</v>
      </c>
      <c r="D24" s="70" t="s">
        <v>75</v>
      </c>
      <c r="E24" s="71" t="s">
        <v>83</v>
      </c>
      <c r="F24" s="126"/>
      <c r="G24" s="126"/>
      <c r="H24" s="96"/>
      <c r="I24" s="72">
        <f t="shared" si="0"/>
        <v>0</v>
      </c>
    </row>
    <row r="25" spans="2:9" ht="153" x14ac:dyDescent="0.2">
      <c r="B25" s="69" t="s">
        <v>44</v>
      </c>
      <c r="C25" s="70">
        <v>10</v>
      </c>
      <c r="D25" s="70" t="s">
        <v>75</v>
      </c>
      <c r="E25" s="71" t="s">
        <v>76</v>
      </c>
      <c r="F25" s="126"/>
      <c r="G25" s="126"/>
      <c r="H25" s="96"/>
      <c r="I25" s="72">
        <f t="shared" si="0"/>
        <v>0</v>
      </c>
    </row>
    <row r="26" spans="2:9" ht="33.950000000000003" customHeight="1" x14ac:dyDescent="0.2">
      <c r="B26" s="123" t="s">
        <v>77</v>
      </c>
      <c r="C26" s="124"/>
      <c r="D26" s="124"/>
      <c r="E26" s="124"/>
      <c r="F26" s="124"/>
      <c r="G26" s="124"/>
      <c r="H26" s="124"/>
      <c r="I26" s="125"/>
    </row>
    <row r="27" spans="2:9" ht="30" customHeight="1" x14ac:dyDescent="0.2">
      <c r="B27" s="73" t="s">
        <v>10</v>
      </c>
      <c r="C27" s="74">
        <v>3</v>
      </c>
      <c r="D27" s="74" t="s">
        <v>28</v>
      </c>
      <c r="E27" s="75" t="s">
        <v>24</v>
      </c>
      <c r="F27" s="76">
        <v>4700</v>
      </c>
      <c r="G27" s="77" t="s">
        <v>4</v>
      </c>
      <c r="H27" s="1"/>
      <c r="I27" s="23">
        <f t="shared" ref="I27:I34" si="1">H27*C27</f>
        <v>0</v>
      </c>
    </row>
    <row r="28" spans="2:9" ht="30" customHeight="1" x14ac:dyDescent="0.2">
      <c r="B28" s="73" t="s">
        <v>11</v>
      </c>
      <c r="C28" s="74">
        <v>3</v>
      </c>
      <c r="D28" s="74" t="s">
        <v>28</v>
      </c>
      <c r="E28" s="75" t="s">
        <v>48</v>
      </c>
      <c r="F28" s="76">
        <v>200</v>
      </c>
      <c r="G28" s="77" t="s">
        <v>4</v>
      </c>
      <c r="H28" s="1"/>
      <c r="I28" s="23">
        <f t="shared" si="1"/>
        <v>0</v>
      </c>
    </row>
    <row r="29" spans="2:9" ht="30" customHeight="1" x14ac:dyDescent="0.2">
      <c r="B29" s="73" t="s">
        <v>12</v>
      </c>
      <c r="C29" s="74">
        <v>3</v>
      </c>
      <c r="D29" s="74" t="s">
        <v>28</v>
      </c>
      <c r="E29" s="75" t="s">
        <v>50</v>
      </c>
      <c r="F29" s="76">
        <v>600</v>
      </c>
      <c r="G29" s="77" t="s">
        <v>4</v>
      </c>
      <c r="H29" s="1"/>
      <c r="I29" s="23">
        <f t="shared" si="1"/>
        <v>0</v>
      </c>
    </row>
    <row r="30" spans="2:9" ht="30" customHeight="1" x14ac:dyDescent="0.2">
      <c r="B30" s="73" t="s">
        <v>13</v>
      </c>
      <c r="C30" s="74">
        <v>3</v>
      </c>
      <c r="D30" s="74" t="s">
        <v>28</v>
      </c>
      <c r="E30" s="75" t="s">
        <v>49</v>
      </c>
      <c r="F30" s="76">
        <v>200</v>
      </c>
      <c r="G30" s="77" t="s">
        <v>4</v>
      </c>
      <c r="H30" s="1"/>
      <c r="I30" s="23">
        <f t="shared" si="1"/>
        <v>0</v>
      </c>
    </row>
    <row r="31" spans="2:9" ht="30" customHeight="1" x14ac:dyDescent="0.2">
      <c r="B31" s="73" t="s">
        <v>14</v>
      </c>
      <c r="C31" s="74">
        <v>1</v>
      </c>
      <c r="D31" s="74" t="s">
        <v>28</v>
      </c>
      <c r="E31" s="75" t="s">
        <v>32</v>
      </c>
      <c r="F31" s="76">
        <v>1600</v>
      </c>
      <c r="G31" s="77" t="s">
        <v>4</v>
      </c>
      <c r="H31" s="1"/>
      <c r="I31" s="23">
        <f t="shared" si="1"/>
        <v>0</v>
      </c>
    </row>
    <row r="32" spans="2:9" ht="30" customHeight="1" x14ac:dyDescent="0.2">
      <c r="B32" s="73" t="s">
        <v>45</v>
      </c>
      <c r="C32" s="74">
        <v>1</v>
      </c>
      <c r="D32" s="74" t="s">
        <v>28</v>
      </c>
      <c r="E32" s="75" t="s">
        <v>51</v>
      </c>
      <c r="F32" s="76">
        <v>200</v>
      </c>
      <c r="G32" s="77" t="s">
        <v>4</v>
      </c>
      <c r="H32" s="1"/>
      <c r="I32" s="23">
        <f t="shared" si="1"/>
        <v>0</v>
      </c>
    </row>
    <row r="33" spans="2:18" ht="30" customHeight="1" x14ac:dyDescent="0.2">
      <c r="B33" s="73" t="s">
        <v>46</v>
      </c>
      <c r="C33" s="74">
        <v>2</v>
      </c>
      <c r="D33" s="74" t="s">
        <v>28</v>
      </c>
      <c r="E33" s="75" t="s">
        <v>54</v>
      </c>
      <c r="F33" s="76">
        <v>600</v>
      </c>
      <c r="G33" s="77" t="s">
        <v>4</v>
      </c>
      <c r="H33" s="1"/>
      <c r="I33" s="23">
        <f t="shared" si="1"/>
        <v>0</v>
      </c>
    </row>
    <row r="34" spans="2:18" ht="30" customHeight="1" x14ac:dyDescent="0.2">
      <c r="B34" s="73" t="s">
        <v>47</v>
      </c>
      <c r="C34" s="74">
        <v>2</v>
      </c>
      <c r="D34" s="74" t="s">
        <v>28</v>
      </c>
      <c r="E34" s="75" t="s">
        <v>52</v>
      </c>
      <c r="F34" s="76">
        <v>1700</v>
      </c>
      <c r="G34" s="77" t="s">
        <v>4</v>
      </c>
      <c r="H34" s="1"/>
      <c r="I34" s="23">
        <f t="shared" si="1"/>
        <v>0</v>
      </c>
    </row>
    <row r="35" spans="2:18" s="78" customFormat="1" ht="36" customHeight="1" x14ac:dyDescent="0.2">
      <c r="B35" s="123" t="s">
        <v>93</v>
      </c>
      <c r="C35" s="124"/>
      <c r="D35" s="124"/>
      <c r="E35" s="124"/>
      <c r="F35" s="124"/>
      <c r="G35" s="124"/>
      <c r="H35" s="124"/>
      <c r="I35" s="125"/>
      <c r="J35" s="24"/>
    </row>
    <row r="36" spans="2:18" s="31" customFormat="1" ht="39" customHeight="1" x14ac:dyDescent="0.2">
      <c r="B36" s="149" t="s">
        <v>106</v>
      </c>
      <c r="C36" s="147" t="s">
        <v>87</v>
      </c>
      <c r="D36" s="147"/>
      <c r="E36" s="147"/>
      <c r="F36" s="147"/>
      <c r="G36" s="147"/>
      <c r="H36" s="147"/>
      <c r="I36" s="148"/>
      <c r="J36" s="24"/>
    </row>
    <row r="37" spans="2:18" s="31" customFormat="1" ht="39" customHeight="1" x14ac:dyDescent="0.2">
      <c r="B37" s="150"/>
      <c r="C37" s="167" t="s">
        <v>88</v>
      </c>
      <c r="D37" s="168"/>
      <c r="E37" s="169"/>
      <c r="F37" s="10">
        <v>5000000</v>
      </c>
      <c r="G37" s="11"/>
      <c r="H37" s="12" t="s">
        <v>89</v>
      </c>
      <c r="I37" s="19">
        <v>0</v>
      </c>
      <c r="J37" s="24"/>
    </row>
    <row r="38" spans="2:18" s="31" customFormat="1" ht="39" customHeight="1" x14ac:dyDescent="0.2">
      <c r="B38" s="150"/>
      <c r="C38" s="144" t="s">
        <v>90</v>
      </c>
      <c r="D38" s="145"/>
      <c r="E38" s="146"/>
      <c r="F38" s="13">
        <v>3000000</v>
      </c>
      <c r="G38" s="11"/>
      <c r="H38" s="14" t="s">
        <v>89</v>
      </c>
      <c r="I38" s="19">
        <v>0</v>
      </c>
      <c r="J38" s="24"/>
    </row>
    <row r="39" spans="2:18" s="31" customFormat="1" ht="39" customHeight="1" x14ac:dyDescent="0.2">
      <c r="B39" s="150"/>
      <c r="C39" s="144" t="s">
        <v>91</v>
      </c>
      <c r="D39" s="145"/>
      <c r="E39" s="146"/>
      <c r="F39" s="15">
        <v>1000000</v>
      </c>
      <c r="G39" s="16"/>
      <c r="H39" s="17" t="s">
        <v>89</v>
      </c>
      <c r="I39" s="19">
        <v>0</v>
      </c>
      <c r="J39" s="24"/>
    </row>
    <row r="40" spans="2:18" s="31" customFormat="1" ht="39" customHeight="1" x14ac:dyDescent="0.2">
      <c r="B40" s="150"/>
      <c r="C40" s="151" t="s">
        <v>92</v>
      </c>
      <c r="D40" s="152"/>
      <c r="E40" s="152"/>
      <c r="F40" s="152"/>
      <c r="G40" s="152"/>
      <c r="H40" s="152"/>
      <c r="I40" s="97"/>
      <c r="J40" s="24"/>
    </row>
    <row r="41" spans="2:18" s="31" customFormat="1" ht="39" customHeight="1" x14ac:dyDescent="0.2">
      <c r="B41" s="79" t="s">
        <v>17</v>
      </c>
      <c r="C41" s="153" t="s">
        <v>94</v>
      </c>
      <c r="D41" s="154"/>
      <c r="E41" s="154"/>
      <c r="F41" s="154"/>
      <c r="G41" s="154"/>
      <c r="H41" s="80"/>
      <c r="I41" s="98"/>
      <c r="J41" s="24"/>
      <c r="L41" s="24"/>
    </row>
    <row r="42" spans="2:18" ht="6.95" customHeight="1" x14ac:dyDescent="0.2">
      <c r="B42" s="81"/>
      <c r="C42" s="82"/>
      <c r="D42" s="82"/>
      <c r="E42" s="83"/>
      <c r="F42" s="83"/>
      <c r="G42" s="83"/>
      <c r="H42" s="83"/>
      <c r="I42" s="84"/>
      <c r="L42" s="20"/>
      <c r="M42" s="22"/>
      <c r="N42" s="22"/>
      <c r="O42" s="22"/>
      <c r="P42" s="22"/>
      <c r="Q42" s="22"/>
      <c r="R42" s="22"/>
    </row>
    <row r="43" spans="2:18" ht="30" customHeight="1" x14ac:dyDescent="0.2">
      <c r="B43" s="164" t="s">
        <v>55</v>
      </c>
      <c r="C43" s="165"/>
      <c r="D43" s="165"/>
      <c r="E43" s="165"/>
      <c r="F43" s="165"/>
      <c r="G43" s="165"/>
      <c r="H43" s="166"/>
      <c r="I43" s="85">
        <f>SUM(I27:I34,I17:I25)</f>
        <v>0</v>
      </c>
      <c r="L43" s="20"/>
      <c r="M43" s="22"/>
      <c r="N43" s="22"/>
      <c r="O43" s="22"/>
      <c r="P43" s="22"/>
      <c r="Q43" s="22"/>
      <c r="R43" s="22"/>
    </row>
    <row r="44" spans="2:18" ht="30" customHeight="1" x14ac:dyDescent="0.2">
      <c r="B44" s="164" t="s">
        <v>84</v>
      </c>
      <c r="C44" s="165"/>
      <c r="D44" s="165"/>
      <c r="E44" s="165"/>
      <c r="F44" s="165"/>
      <c r="G44" s="165"/>
      <c r="H44" s="86">
        <v>0.19</v>
      </c>
      <c r="I44" s="85">
        <f>I43*H44</f>
        <v>0</v>
      </c>
      <c r="L44" s="20"/>
      <c r="M44" s="22"/>
      <c r="N44" s="22"/>
      <c r="O44" s="22"/>
      <c r="P44" s="22"/>
      <c r="Q44" s="22"/>
      <c r="R44" s="22"/>
    </row>
    <row r="45" spans="2:18" ht="30" customHeight="1" x14ac:dyDescent="0.2">
      <c r="B45" s="164" t="s">
        <v>56</v>
      </c>
      <c r="C45" s="165"/>
      <c r="D45" s="165"/>
      <c r="E45" s="165"/>
      <c r="F45" s="165"/>
      <c r="G45" s="165"/>
      <c r="H45" s="166"/>
      <c r="I45" s="85">
        <f>I43+I44</f>
        <v>0</v>
      </c>
      <c r="L45" s="20"/>
      <c r="M45" s="22"/>
      <c r="N45" s="22"/>
      <c r="O45" s="22"/>
      <c r="P45" s="22"/>
      <c r="Q45" s="22"/>
      <c r="R45" s="22"/>
    </row>
    <row r="46" spans="2:18" ht="30" customHeight="1" x14ac:dyDescent="0.2">
      <c r="B46" s="158" t="s">
        <v>85</v>
      </c>
      <c r="C46" s="159"/>
      <c r="D46" s="159"/>
      <c r="E46" s="159"/>
      <c r="F46" s="159"/>
      <c r="G46" s="160"/>
      <c r="H46" s="9"/>
      <c r="I46" s="85">
        <f>I45*H46</f>
        <v>0</v>
      </c>
      <c r="L46" s="20"/>
      <c r="M46" s="22"/>
      <c r="N46" s="22"/>
      <c r="O46" s="22"/>
      <c r="P46" s="22"/>
      <c r="Q46" s="22"/>
      <c r="R46" s="22"/>
    </row>
    <row r="47" spans="2:18" ht="30" customHeight="1" thickBot="1" x14ac:dyDescent="0.25">
      <c r="B47" s="161" t="s">
        <v>15</v>
      </c>
      <c r="C47" s="162"/>
      <c r="D47" s="162"/>
      <c r="E47" s="162"/>
      <c r="F47" s="162"/>
      <c r="G47" s="162"/>
      <c r="H47" s="163"/>
      <c r="I47" s="87">
        <f>I45-I46</f>
        <v>0</v>
      </c>
      <c r="L47" s="20"/>
      <c r="M47" s="22"/>
      <c r="N47" s="22"/>
      <c r="O47" s="22"/>
      <c r="P47" s="22"/>
      <c r="Q47" s="22"/>
      <c r="R47" s="22"/>
    </row>
    <row r="48" spans="2:18" ht="6.95" customHeight="1" thickBot="1" x14ac:dyDescent="0.25">
      <c r="B48" s="88"/>
      <c r="C48" s="88"/>
      <c r="D48" s="88"/>
      <c r="E48" s="89"/>
      <c r="F48" s="89"/>
      <c r="G48" s="89"/>
      <c r="H48" s="89"/>
      <c r="I48" s="89"/>
    </row>
    <row r="49" spans="2:18" ht="33.6" customHeight="1" x14ac:dyDescent="0.25">
      <c r="B49" s="155" t="s">
        <v>98</v>
      </c>
      <c r="C49" s="156"/>
      <c r="D49" s="156"/>
      <c r="E49" s="156"/>
      <c r="F49" s="156"/>
      <c r="G49" s="156"/>
      <c r="H49" s="156"/>
      <c r="I49" s="157"/>
      <c r="L49" s="21"/>
      <c r="M49" s="21"/>
      <c r="N49" s="21"/>
      <c r="O49" s="21"/>
      <c r="P49" s="21"/>
      <c r="Q49" s="21"/>
      <c r="R49" s="21"/>
    </row>
    <row r="50" spans="2:18" ht="30" customHeight="1" x14ac:dyDescent="0.2">
      <c r="B50" s="69" t="s">
        <v>99</v>
      </c>
      <c r="C50" s="70">
        <v>1</v>
      </c>
      <c r="D50" s="70" t="s">
        <v>30</v>
      </c>
      <c r="E50" s="90" t="s">
        <v>101</v>
      </c>
      <c r="F50" s="28"/>
      <c r="G50" s="28"/>
      <c r="H50" s="99">
        <v>0</v>
      </c>
      <c r="I50" s="72">
        <f>C50*H50</f>
        <v>0</v>
      </c>
      <c r="L50" s="20"/>
      <c r="M50" s="22"/>
      <c r="N50" s="22"/>
      <c r="O50" s="22"/>
      <c r="P50" s="22"/>
      <c r="Q50" s="22"/>
      <c r="R50" s="22"/>
    </row>
    <row r="51" spans="2:18" ht="30" customHeight="1" thickBot="1" x14ac:dyDescent="0.25">
      <c r="B51" s="91" t="s">
        <v>100</v>
      </c>
      <c r="C51" s="92">
        <v>1</v>
      </c>
      <c r="D51" s="92" t="s">
        <v>30</v>
      </c>
      <c r="E51" s="93" t="s">
        <v>102</v>
      </c>
      <c r="F51" s="94"/>
      <c r="G51" s="94"/>
      <c r="H51" s="100">
        <v>0</v>
      </c>
      <c r="I51" s="95">
        <f>C51*H51</f>
        <v>0</v>
      </c>
      <c r="L51" s="20"/>
      <c r="M51" s="22"/>
      <c r="N51" s="22"/>
      <c r="O51" s="22"/>
      <c r="P51" s="22"/>
      <c r="Q51" s="22"/>
      <c r="R51" s="22"/>
    </row>
    <row r="52" spans="2:18" ht="6.95" customHeight="1" x14ac:dyDescent="0.2"/>
    <row r="53" spans="2:18" ht="30" customHeight="1" x14ac:dyDescent="0.25">
      <c r="B53" s="24"/>
      <c r="C53" s="24"/>
      <c r="D53" s="21"/>
      <c r="E53" s="21"/>
      <c r="F53" s="21"/>
      <c r="G53" s="21"/>
      <c r="H53" s="21"/>
      <c r="I53" s="21"/>
    </row>
    <row r="54" spans="2:18" ht="48.75" customHeight="1" x14ac:dyDescent="0.2">
      <c r="B54" s="24"/>
      <c r="C54" s="24"/>
      <c r="D54" s="20"/>
      <c r="E54" s="22"/>
      <c r="F54" s="22"/>
      <c r="G54" s="22"/>
      <c r="H54" s="22"/>
      <c r="I54" s="22"/>
    </row>
    <row r="55" spans="2:18" ht="15.75" customHeight="1" x14ac:dyDescent="0.2">
      <c r="B55" s="24"/>
      <c r="C55" s="24"/>
      <c r="D55" s="20"/>
      <c r="E55" s="22"/>
      <c r="F55" s="22"/>
      <c r="G55" s="22"/>
      <c r="H55" s="22"/>
      <c r="I55" s="22"/>
    </row>
    <row r="56" spans="2:18" ht="30" customHeight="1" x14ac:dyDescent="0.2">
      <c r="B56" s="24"/>
      <c r="C56" s="24"/>
      <c r="D56" s="20"/>
      <c r="E56" s="22"/>
      <c r="F56" s="22"/>
      <c r="G56" s="22"/>
      <c r="H56" s="22"/>
      <c r="I56" s="22"/>
    </row>
    <row r="57" spans="2:18" ht="30" customHeight="1" x14ac:dyDescent="0.2">
      <c r="B57" s="24"/>
      <c r="C57" s="24"/>
      <c r="D57" s="20"/>
      <c r="E57" s="22"/>
      <c r="F57" s="22"/>
      <c r="G57" s="22"/>
      <c r="H57" s="22"/>
      <c r="I57" s="22"/>
    </row>
    <row r="58" spans="2:18" ht="30" customHeight="1" x14ac:dyDescent="0.2">
      <c r="B58" s="24"/>
      <c r="C58" s="24"/>
      <c r="D58" s="20"/>
      <c r="E58" s="22"/>
      <c r="F58" s="22"/>
      <c r="G58" s="22"/>
      <c r="H58" s="22"/>
      <c r="I58" s="22"/>
    </row>
    <row r="59" spans="2:18" ht="30" customHeight="1" x14ac:dyDescent="0.2">
      <c r="B59" s="24"/>
      <c r="C59" s="24"/>
      <c r="D59" s="20"/>
      <c r="E59" s="22"/>
      <c r="F59" s="22"/>
      <c r="G59" s="22"/>
      <c r="H59" s="22"/>
      <c r="I59" s="22"/>
    </row>
    <row r="60" spans="2:18" ht="30" customHeight="1" x14ac:dyDescent="0.2">
      <c r="B60" s="24"/>
      <c r="C60" s="24"/>
      <c r="D60" s="20"/>
      <c r="E60" s="22"/>
      <c r="F60" s="22"/>
      <c r="G60" s="22"/>
      <c r="H60" s="22"/>
      <c r="I60" s="22"/>
    </row>
    <row r="61" spans="2:18" ht="30" customHeight="1" x14ac:dyDescent="0.2">
      <c r="B61" s="24"/>
      <c r="C61" s="24"/>
      <c r="D61" s="20"/>
      <c r="E61" s="22"/>
      <c r="F61" s="22"/>
      <c r="G61" s="22"/>
      <c r="H61" s="22"/>
      <c r="I61" s="22"/>
    </row>
    <row r="62" spans="2:18" ht="30" customHeight="1" x14ac:dyDescent="0.2">
      <c r="B62" s="24"/>
      <c r="C62" s="24"/>
      <c r="D62" s="20"/>
      <c r="E62" s="22"/>
      <c r="F62" s="22"/>
      <c r="G62" s="22"/>
      <c r="H62" s="22"/>
      <c r="I62" s="22"/>
    </row>
    <row r="63" spans="2:18" ht="30" customHeight="1" x14ac:dyDescent="0.2">
      <c r="B63" s="24"/>
      <c r="C63" s="24"/>
      <c r="D63" s="24"/>
    </row>
    <row r="64" spans="2:18" ht="30" customHeight="1" x14ac:dyDescent="0.25">
      <c r="B64" s="24"/>
      <c r="C64" s="24"/>
      <c r="D64" s="21"/>
      <c r="E64" s="21"/>
      <c r="F64" s="21"/>
      <c r="G64" s="21"/>
      <c r="H64" s="21"/>
      <c r="I64" s="21"/>
    </row>
    <row r="65" spans="2:9" ht="48.75" customHeight="1" x14ac:dyDescent="0.2">
      <c r="B65" s="24"/>
      <c r="C65" s="24"/>
      <c r="D65" s="20"/>
      <c r="E65" s="22"/>
      <c r="F65" s="22"/>
      <c r="G65" s="22"/>
      <c r="H65" s="22"/>
      <c r="I65" s="22"/>
    </row>
    <row r="66" spans="2:9" ht="15.75" customHeight="1" x14ac:dyDescent="0.2">
      <c r="B66" s="24"/>
      <c r="C66" s="24"/>
      <c r="D66" s="20"/>
      <c r="E66" s="22"/>
      <c r="F66" s="22"/>
      <c r="G66" s="22"/>
      <c r="H66" s="22"/>
      <c r="I66" s="22"/>
    </row>
    <row r="67" spans="2:9" ht="30" customHeight="1" x14ac:dyDescent="0.2">
      <c r="B67" s="24"/>
      <c r="C67" s="24"/>
      <c r="D67" s="20"/>
      <c r="E67" s="22"/>
      <c r="F67" s="22"/>
      <c r="G67" s="22"/>
      <c r="H67" s="22"/>
      <c r="I67" s="22"/>
    </row>
    <row r="68" spans="2:9" ht="30" customHeight="1" x14ac:dyDescent="0.2">
      <c r="B68" s="24"/>
      <c r="C68" s="24"/>
      <c r="D68" s="20"/>
      <c r="E68" s="22"/>
      <c r="F68" s="22"/>
      <c r="G68" s="22"/>
      <c r="H68" s="22"/>
      <c r="I68" s="22"/>
    </row>
    <row r="69" spans="2:9" ht="30" customHeight="1" x14ac:dyDescent="0.2">
      <c r="B69" s="24"/>
      <c r="C69" s="24"/>
      <c r="D69" s="20"/>
      <c r="E69" s="22"/>
      <c r="F69" s="22"/>
      <c r="G69" s="22"/>
      <c r="H69" s="22"/>
      <c r="I69" s="22"/>
    </row>
    <row r="70" spans="2:9" ht="30" customHeight="1" x14ac:dyDescent="0.2">
      <c r="B70" s="24"/>
      <c r="C70" s="24"/>
      <c r="D70" s="20"/>
      <c r="E70" s="22"/>
      <c r="F70" s="22"/>
      <c r="G70" s="22"/>
      <c r="H70" s="22"/>
      <c r="I70" s="22"/>
    </row>
    <row r="71" spans="2:9" ht="30" customHeight="1" x14ac:dyDescent="0.2">
      <c r="B71" s="24"/>
      <c r="C71" s="24"/>
      <c r="D71" s="20"/>
      <c r="E71" s="22"/>
      <c r="F71" s="22"/>
      <c r="G71" s="22"/>
      <c r="H71" s="22"/>
      <c r="I71" s="22"/>
    </row>
    <row r="72" spans="2:9" ht="30" customHeight="1" x14ac:dyDescent="0.2">
      <c r="B72" s="24"/>
      <c r="C72" s="24"/>
      <c r="D72" s="20"/>
      <c r="E72" s="22"/>
      <c r="F72" s="22"/>
      <c r="G72" s="22"/>
      <c r="H72" s="22"/>
      <c r="I72" s="22"/>
    </row>
    <row r="73" spans="2:9" ht="30" customHeight="1" x14ac:dyDescent="0.2">
      <c r="B73" s="24"/>
      <c r="C73" s="24"/>
      <c r="D73" s="20"/>
      <c r="E73" s="22"/>
      <c r="F73" s="22"/>
      <c r="G73" s="22"/>
      <c r="H73" s="22"/>
      <c r="I73" s="22"/>
    </row>
    <row r="74" spans="2:9" ht="30" customHeight="1" x14ac:dyDescent="0.2">
      <c r="B74" s="24"/>
      <c r="C74" s="24"/>
      <c r="D74" s="20"/>
      <c r="E74" s="22"/>
      <c r="F74" s="22"/>
      <c r="G74" s="22"/>
      <c r="H74" s="22"/>
      <c r="I74" s="22"/>
    </row>
    <row r="75" spans="2:9" ht="30" customHeight="1" x14ac:dyDescent="0.2">
      <c r="B75" s="24"/>
      <c r="C75" s="24"/>
      <c r="D75" s="24"/>
    </row>
    <row r="76" spans="2:9" ht="30" customHeight="1" x14ac:dyDescent="0.25">
      <c r="B76" s="24"/>
      <c r="C76" s="24"/>
      <c r="D76" s="21"/>
      <c r="E76" s="21"/>
      <c r="F76" s="21"/>
      <c r="G76" s="21"/>
      <c r="H76" s="21"/>
      <c r="I76" s="21"/>
    </row>
    <row r="77" spans="2:9" ht="48.75" customHeight="1" x14ac:dyDescent="0.2">
      <c r="B77" s="24"/>
      <c r="C77" s="24"/>
      <c r="D77" s="20"/>
      <c r="E77" s="22"/>
      <c r="F77" s="22"/>
      <c r="G77" s="22"/>
      <c r="H77" s="22"/>
      <c r="I77" s="22"/>
    </row>
    <row r="78" spans="2:9" ht="15.75" customHeight="1" x14ac:dyDescent="0.2">
      <c r="B78" s="24"/>
      <c r="C78" s="24"/>
      <c r="D78" s="20"/>
      <c r="E78" s="22"/>
      <c r="F78" s="22"/>
      <c r="G78" s="22"/>
      <c r="H78" s="22"/>
      <c r="I78" s="22"/>
    </row>
    <row r="79" spans="2:9" ht="30" customHeight="1" x14ac:dyDescent="0.2">
      <c r="B79" s="24"/>
      <c r="C79" s="24"/>
      <c r="D79" s="20"/>
      <c r="E79" s="22"/>
      <c r="F79" s="22"/>
      <c r="G79" s="22"/>
      <c r="H79" s="22"/>
      <c r="I79" s="22"/>
    </row>
    <row r="80" spans="2:9" ht="30" customHeight="1" x14ac:dyDescent="0.2">
      <c r="B80" s="24"/>
      <c r="C80" s="24"/>
      <c r="D80" s="20"/>
      <c r="E80" s="22"/>
      <c r="F80" s="22"/>
      <c r="G80" s="22"/>
      <c r="H80" s="22"/>
      <c r="I80" s="22"/>
    </row>
    <row r="81" spans="2:9" ht="30" customHeight="1" x14ac:dyDescent="0.2">
      <c r="B81" s="24"/>
      <c r="C81" s="24"/>
      <c r="D81" s="20"/>
      <c r="E81" s="22"/>
      <c r="F81" s="22"/>
      <c r="G81" s="22"/>
      <c r="H81" s="22"/>
      <c r="I81" s="22"/>
    </row>
    <row r="82" spans="2:9" ht="30" customHeight="1" x14ac:dyDescent="0.2">
      <c r="B82" s="24"/>
      <c r="C82" s="24"/>
      <c r="D82" s="20"/>
      <c r="E82" s="22"/>
      <c r="F82" s="22"/>
      <c r="G82" s="22"/>
      <c r="H82" s="22"/>
      <c r="I82" s="22"/>
    </row>
    <row r="83" spans="2:9" ht="30" customHeight="1" x14ac:dyDescent="0.2">
      <c r="B83" s="24"/>
      <c r="C83" s="24"/>
      <c r="D83" s="20"/>
      <c r="E83" s="22"/>
      <c r="F83" s="22"/>
      <c r="G83" s="22"/>
      <c r="H83" s="22"/>
      <c r="I83" s="22"/>
    </row>
    <row r="84" spans="2:9" ht="30" customHeight="1" x14ac:dyDescent="0.2">
      <c r="B84" s="24"/>
      <c r="C84" s="24"/>
      <c r="D84" s="20"/>
      <c r="E84" s="22"/>
      <c r="F84" s="22"/>
      <c r="G84" s="22"/>
      <c r="H84" s="22"/>
      <c r="I84" s="22"/>
    </row>
    <row r="85" spans="2:9" ht="14.25" x14ac:dyDescent="0.2">
      <c r="B85" s="24"/>
      <c r="C85" s="24"/>
      <c r="D85" s="20"/>
      <c r="E85" s="22"/>
      <c r="F85" s="22"/>
      <c r="G85" s="22"/>
      <c r="H85" s="22"/>
      <c r="I85" s="22"/>
    </row>
    <row r="86" spans="2:9" ht="30" customHeight="1" x14ac:dyDescent="0.2">
      <c r="B86" s="24"/>
      <c r="C86" s="24"/>
      <c r="D86" s="20"/>
      <c r="E86" s="22"/>
      <c r="F86" s="22"/>
      <c r="G86" s="22"/>
      <c r="H86" s="22"/>
      <c r="I86" s="22"/>
    </row>
    <row r="87" spans="2:9" ht="30" customHeight="1" x14ac:dyDescent="0.2">
      <c r="B87" s="24"/>
      <c r="C87" s="24"/>
      <c r="D87" s="20"/>
      <c r="E87" s="22"/>
      <c r="F87" s="22"/>
      <c r="G87" s="22"/>
      <c r="H87" s="22"/>
      <c r="I87" s="22"/>
    </row>
    <row r="88" spans="2:9" ht="30" customHeight="1" x14ac:dyDescent="0.2">
      <c r="B88" s="24"/>
      <c r="C88" s="24"/>
      <c r="D88" s="20"/>
      <c r="E88" s="22"/>
      <c r="F88" s="22"/>
      <c r="G88" s="22"/>
      <c r="H88" s="22"/>
      <c r="I88" s="22"/>
    </row>
    <row r="89" spans="2:9" ht="30" customHeight="1" x14ac:dyDescent="0.2">
      <c r="B89" s="24"/>
      <c r="C89" s="24"/>
      <c r="D89" s="24"/>
    </row>
    <row r="90" spans="2:9" ht="30" customHeight="1" x14ac:dyDescent="0.2">
      <c r="B90" s="24"/>
      <c r="C90" s="24"/>
      <c r="D90" s="24"/>
    </row>
    <row r="91" spans="2:9" ht="15" customHeight="1" x14ac:dyDescent="0.2">
      <c r="B91" s="24"/>
      <c r="C91" s="24"/>
      <c r="D91" s="24"/>
    </row>
    <row r="92" spans="2:9" ht="26.25" customHeight="1" x14ac:dyDescent="0.2">
      <c r="B92" s="24"/>
      <c r="C92" s="24"/>
      <c r="D92" s="24"/>
    </row>
    <row r="93" spans="2:9" ht="26.25" customHeight="1" x14ac:dyDescent="0.2">
      <c r="B93" s="24"/>
      <c r="C93" s="24"/>
      <c r="D93" s="24"/>
    </row>
    <row r="94" spans="2:9" ht="26.25" customHeight="1" x14ac:dyDescent="0.2">
      <c r="B94" s="24"/>
      <c r="C94" s="24"/>
      <c r="D94" s="24"/>
    </row>
    <row r="95" spans="2:9" ht="27" customHeight="1" x14ac:dyDescent="0.2">
      <c r="B95" s="24"/>
      <c r="C95" s="24"/>
      <c r="D95" s="24"/>
    </row>
    <row r="96" spans="2:9" ht="27" customHeight="1" x14ac:dyDescent="0.2">
      <c r="B96" s="24"/>
      <c r="C96" s="24"/>
      <c r="D96" s="24"/>
    </row>
  </sheetData>
  <sheetProtection algorithmName="SHA-512" hashValue="C98NSJ9wElCCRNeepgTW5lK3Yy0lUVGxdE6e2+my5sHErjLNjFt0p54m+4W7Vh2gPvE+aj+VkNNPfVGeIAEt3A==" saltValue="y3ZOaJu5N66B0vaj2fhbfw==" spinCount="100000" sheet="1" objects="1" scenarios="1" formatCells="0" formatColumns="0" selectLockedCells="1"/>
  <protectedRanges>
    <protectedRange password="CC3D" sqref="I36:I41" name="Bereich1_5"/>
    <protectedRange password="CC3D" sqref="I35" name="Bereich1_6"/>
    <protectedRange password="CC3D" sqref="H50:H51" name="Bereich1_2_1"/>
  </protectedRanges>
  <mergeCells count="33">
    <mergeCell ref="C41:G41"/>
    <mergeCell ref="F22:G22"/>
    <mergeCell ref="F21:G21"/>
    <mergeCell ref="B49:I49"/>
    <mergeCell ref="B45:H45"/>
    <mergeCell ref="B46:G46"/>
    <mergeCell ref="B47:H47"/>
    <mergeCell ref="B43:H43"/>
    <mergeCell ref="B44:G44"/>
    <mergeCell ref="F23:G23"/>
    <mergeCell ref="B2:I2"/>
    <mergeCell ref="B4:I4"/>
    <mergeCell ref="B35:I35"/>
    <mergeCell ref="B36:B40"/>
    <mergeCell ref="C36:I36"/>
    <mergeCell ref="C37:E37"/>
    <mergeCell ref="C38:E38"/>
    <mergeCell ref="C40:H40"/>
    <mergeCell ref="F24:G24"/>
    <mergeCell ref="F25:G25"/>
    <mergeCell ref="B26:I26"/>
    <mergeCell ref="B5:I5"/>
    <mergeCell ref="B7:I7"/>
    <mergeCell ref="B9:C9"/>
    <mergeCell ref="D9:E10"/>
    <mergeCell ref="C39:E39"/>
    <mergeCell ref="B13:I13"/>
    <mergeCell ref="E15:G15"/>
    <mergeCell ref="F18:G18"/>
    <mergeCell ref="F19:G19"/>
    <mergeCell ref="F20:G20"/>
    <mergeCell ref="F17:G17"/>
    <mergeCell ref="B16:I16"/>
  </mergeCells>
  <phoneticPr fontId="15" type="noConversion"/>
  <pageMargins left="0.23622047244094491" right="0.23622047244094491" top="0.74803149606299213" bottom="0.74803149606299213" header="0.31496062992125984" footer="0.31496062992125984"/>
  <pageSetup paperSize="9" scale="90" fitToHeight="0" orientation="portrait" r:id="rId1"/>
  <headerFooter>
    <oddFooter>&amp;A</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50" r:id="rId4" name="Check Box 2">
              <controlPr defaultSize="0" autoFill="0" autoLine="0" autoPict="0">
                <anchor moveWithCells="1">
                  <from>
                    <xdr:col>8</xdr:col>
                    <xdr:colOff>123825</xdr:colOff>
                    <xdr:row>39</xdr:row>
                    <xdr:rowOff>9525</xdr:rowOff>
                  </from>
                  <to>
                    <xdr:col>8</xdr:col>
                    <xdr:colOff>428625</xdr:colOff>
                    <xdr:row>39</xdr:row>
                    <xdr:rowOff>238125</xdr:rowOff>
                  </to>
                </anchor>
              </controlPr>
            </control>
          </mc:Choice>
        </mc:AlternateContent>
        <mc:AlternateContent xmlns:mc="http://schemas.openxmlformats.org/markup-compatibility/2006">
          <mc:Choice Requires="x14">
            <control shapeId="2051" r:id="rId5" name="Check Box 3">
              <controlPr defaultSize="0" autoFill="0" autoLine="0" autoPict="0">
                <anchor moveWithCells="1">
                  <from>
                    <xdr:col>8</xdr:col>
                    <xdr:colOff>123825</xdr:colOff>
                    <xdr:row>39</xdr:row>
                    <xdr:rowOff>238125</xdr:rowOff>
                  </from>
                  <to>
                    <xdr:col>8</xdr:col>
                    <xdr:colOff>428625</xdr:colOff>
                    <xdr:row>39</xdr:row>
                    <xdr:rowOff>438150</xdr:rowOff>
                  </to>
                </anchor>
              </controlPr>
            </control>
          </mc:Choice>
        </mc:AlternateContent>
        <mc:AlternateContent xmlns:mc="http://schemas.openxmlformats.org/markup-compatibility/2006">
          <mc:Choice Requires="x14">
            <control shapeId="2052" r:id="rId6" name="Check Box 4">
              <controlPr defaultSize="0" autoFill="0" autoLine="0" autoPict="0">
                <anchor moveWithCells="1">
                  <from>
                    <xdr:col>8</xdr:col>
                    <xdr:colOff>104775</xdr:colOff>
                    <xdr:row>40</xdr:row>
                    <xdr:rowOff>28575</xdr:rowOff>
                  </from>
                  <to>
                    <xdr:col>8</xdr:col>
                    <xdr:colOff>409575</xdr:colOff>
                    <xdr:row>40</xdr:row>
                    <xdr:rowOff>257175</xdr:rowOff>
                  </to>
                </anchor>
              </controlPr>
            </control>
          </mc:Choice>
        </mc:AlternateContent>
        <mc:AlternateContent xmlns:mc="http://schemas.openxmlformats.org/markup-compatibility/2006">
          <mc:Choice Requires="x14">
            <control shapeId="2053" r:id="rId7" name="Check Box 5">
              <controlPr defaultSize="0" autoFill="0" autoLine="0" autoPict="0">
                <anchor moveWithCells="1">
                  <from>
                    <xdr:col>8</xdr:col>
                    <xdr:colOff>104775</xdr:colOff>
                    <xdr:row>40</xdr:row>
                    <xdr:rowOff>228600</xdr:rowOff>
                  </from>
                  <to>
                    <xdr:col>8</xdr:col>
                    <xdr:colOff>409575</xdr:colOff>
                    <xdr:row>40</xdr:row>
                    <xdr:rowOff>428625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CC"/>
    <pageSetUpPr fitToPage="1"/>
  </sheetPr>
  <dimension ref="A1:R110"/>
  <sheetViews>
    <sheetView showGridLines="0" zoomScaleNormal="100" workbookViewId="0">
      <selection activeCell="D9" sqref="D9:E10"/>
    </sheetView>
  </sheetViews>
  <sheetFormatPr baseColWidth="10" defaultColWidth="11" defaultRowHeight="12.75" x14ac:dyDescent="0.2"/>
  <cols>
    <col min="1" max="1" width="1.875" style="24" customWidth="1"/>
    <col min="2" max="2" width="8.875" style="25" bestFit="1" customWidth="1"/>
    <col min="3" max="3" width="7.625" style="25" customWidth="1"/>
    <col min="4" max="4" width="6.625" style="25" customWidth="1"/>
    <col min="5" max="5" width="50.625" style="24" customWidth="1"/>
    <col min="6" max="6" width="15.625" style="24" customWidth="1"/>
    <col min="7" max="7" width="4.625" style="24" customWidth="1"/>
    <col min="8" max="9" width="12.625" style="24" customWidth="1"/>
    <col min="10" max="10" width="1.875" style="24" customWidth="1"/>
    <col min="11" max="16384" width="11" style="24"/>
  </cols>
  <sheetData>
    <row r="1" spans="1:9" ht="11.25" customHeight="1" thickBot="1" x14ac:dyDescent="0.25"/>
    <row r="2" spans="1:9" ht="37.5" customHeight="1" x14ac:dyDescent="0.2">
      <c r="B2" s="116" t="s">
        <v>69</v>
      </c>
      <c r="C2" s="117"/>
      <c r="D2" s="117"/>
      <c r="E2" s="117"/>
      <c r="F2" s="117"/>
      <c r="G2" s="117"/>
      <c r="H2" s="117"/>
      <c r="I2" s="118"/>
    </row>
    <row r="3" spans="1:9" ht="7.5" customHeight="1" x14ac:dyDescent="0.2">
      <c r="B3" s="26"/>
      <c r="C3" s="27"/>
      <c r="D3" s="27"/>
      <c r="E3" s="28"/>
      <c r="F3" s="28"/>
      <c r="G3" s="28"/>
      <c r="H3" s="28"/>
      <c r="I3" s="29"/>
    </row>
    <row r="4" spans="1:9" ht="60.6" customHeight="1" x14ac:dyDescent="0.2">
      <c r="B4" s="119" t="s">
        <v>95</v>
      </c>
      <c r="C4" s="120"/>
      <c r="D4" s="120"/>
      <c r="E4" s="121"/>
      <c r="F4" s="121"/>
      <c r="G4" s="121"/>
      <c r="H4" s="121"/>
      <c r="I4" s="122"/>
    </row>
    <row r="5" spans="1:9" s="31" customFormat="1" ht="41.1" customHeight="1" x14ac:dyDescent="0.2">
      <c r="A5" s="30"/>
      <c r="B5" s="127" t="s">
        <v>103</v>
      </c>
      <c r="C5" s="128"/>
      <c r="D5" s="128"/>
      <c r="E5" s="128"/>
      <c r="F5" s="128"/>
      <c r="G5" s="128"/>
      <c r="H5" s="128"/>
      <c r="I5" s="129"/>
    </row>
    <row r="6" spans="1:9" ht="7.5" customHeight="1" x14ac:dyDescent="0.2">
      <c r="B6" s="32"/>
      <c r="C6" s="33"/>
      <c r="D6" s="33"/>
      <c r="E6" s="34"/>
      <c r="F6" s="34"/>
      <c r="G6" s="34"/>
      <c r="H6" s="34"/>
      <c r="I6" s="35"/>
    </row>
    <row r="7" spans="1:9" s="31" customFormat="1" ht="17.25" customHeight="1" x14ac:dyDescent="0.2">
      <c r="A7" s="30"/>
      <c r="B7" s="130" t="s">
        <v>66</v>
      </c>
      <c r="C7" s="131"/>
      <c r="D7" s="131"/>
      <c r="E7" s="131"/>
      <c r="F7" s="131"/>
      <c r="G7" s="131"/>
      <c r="H7" s="131"/>
      <c r="I7" s="132"/>
    </row>
    <row r="8" spans="1:9" s="31" customFormat="1" ht="10.5" customHeight="1" x14ac:dyDescent="0.2">
      <c r="A8" s="30"/>
      <c r="B8" s="36"/>
      <c r="C8" s="37"/>
      <c r="D8" s="38"/>
      <c r="E8" s="38"/>
      <c r="F8" s="39"/>
      <c r="G8" s="40"/>
      <c r="H8" s="41"/>
      <c r="I8" s="42"/>
    </row>
    <row r="9" spans="1:9" s="31" customFormat="1" ht="18.600000000000001" customHeight="1" x14ac:dyDescent="0.2">
      <c r="A9" s="30"/>
      <c r="B9" s="133" t="s">
        <v>67</v>
      </c>
      <c r="C9" s="134"/>
      <c r="D9" s="135"/>
      <c r="E9" s="136"/>
      <c r="F9" s="43"/>
      <c r="G9" s="40"/>
      <c r="H9" s="41"/>
      <c r="I9" s="42"/>
    </row>
    <row r="10" spans="1:9" s="31" customFormat="1" ht="18.600000000000001" customHeight="1" x14ac:dyDescent="0.2">
      <c r="A10" s="44"/>
      <c r="B10" s="45"/>
      <c r="C10" s="46"/>
      <c r="D10" s="137"/>
      <c r="E10" s="138"/>
      <c r="F10" s="47"/>
      <c r="G10" s="40"/>
      <c r="H10" s="41"/>
      <c r="I10" s="42"/>
    </row>
    <row r="11" spans="1:9" s="31" customFormat="1" ht="10.5" customHeight="1" thickBot="1" x14ac:dyDescent="0.25">
      <c r="A11" s="30"/>
      <c r="B11" s="48"/>
      <c r="C11" s="49"/>
      <c r="D11" s="50"/>
      <c r="E11" s="51"/>
      <c r="F11" s="52"/>
      <c r="G11" s="53"/>
      <c r="H11" s="54"/>
      <c r="I11" s="55"/>
    </row>
    <row r="12" spans="1:9" s="31" customFormat="1" ht="7.5" customHeight="1" x14ac:dyDescent="0.2">
      <c r="A12" s="30"/>
      <c r="B12" s="56"/>
      <c r="C12" s="57"/>
      <c r="D12" s="57"/>
      <c r="E12" s="57"/>
      <c r="F12" s="58"/>
      <c r="G12" s="58"/>
    </row>
    <row r="13" spans="1:9" s="31" customFormat="1" ht="22.5" customHeight="1" x14ac:dyDescent="0.2">
      <c r="A13" s="44"/>
      <c r="B13" s="139" t="s">
        <v>68</v>
      </c>
      <c r="C13" s="140"/>
      <c r="D13" s="140"/>
      <c r="E13" s="140"/>
      <c r="F13" s="140"/>
      <c r="G13" s="140"/>
      <c r="H13" s="140"/>
      <c r="I13" s="140"/>
    </row>
    <row r="14" spans="1:9" s="31" customFormat="1" ht="7.5" customHeight="1" thickBot="1" x14ac:dyDescent="0.25">
      <c r="A14" s="44"/>
      <c r="B14" s="59"/>
      <c r="C14" s="60"/>
      <c r="D14" s="60"/>
      <c r="E14" s="60"/>
      <c r="F14" s="61"/>
      <c r="G14" s="62"/>
    </row>
    <row r="15" spans="1:9" ht="59.1" customHeight="1" x14ac:dyDescent="0.2">
      <c r="B15" s="65" t="s">
        <v>0</v>
      </c>
      <c r="C15" s="66" t="s">
        <v>1</v>
      </c>
      <c r="D15" s="67" t="s">
        <v>29</v>
      </c>
      <c r="E15" s="141" t="s">
        <v>86</v>
      </c>
      <c r="F15" s="142"/>
      <c r="G15" s="143"/>
      <c r="H15" s="67" t="s">
        <v>70</v>
      </c>
      <c r="I15" s="68" t="s">
        <v>71</v>
      </c>
    </row>
    <row r="16" spans="1:9" ht="33.950000000000003" customHeight="1" x14ac:dyDescent="0.2">
      <c r="B16" s="123" t="s">
        <v>72</v>
      </c>
      <c r="C16" s="124"/>
      <c r="D16" s="124"/>
      <c r="E16" s="124"/>
      <c r="F16" s="124"/>
      <c r="G16" s="124"/>
      <c r="H16" s="124"/>
      <c r="I16" s="125"/>
    </row>
    <row r="17" spans="2:9" ht="102" x14ac:dyDescent="0.2">
      <c r="B17" s="69" t="s">
        <v>2</v>
      </c>
      <c r="C17" s="70">
        <v>1</v>
      </c>
      <c r="D17" s="70" t="s">
        <v>73</v>
      </c>
      <c r="E17" s="71" t="s">
        <v>74</v>
      </c>
      <c r="F17" s="126"/>
      <c r="G17" s="126"/>
      <c r="H17" s="96"/>
      <c r="I17" s="72">
        <f t="shared" ref="I17:I25" si="0">C17*H17</f>
        <v>0</v>
      </c>
    </row>
    <row r="18" spans="2:9" ht="165.75" x14ac:dyDescent="0.2">
      <c r="B18" s="69" t="s">
        <v>5</v>
      </c>
      <c r="C18" s="70">
        <v>1</v>
      </c>
      <c r="D18" s="70" t="s">
        <v>75</v>
      </c>
      <c r="E18" s="71" t="s">
        <v>78</v>
      </c>
      <c r="F18" s="126"/>
      <c r="G18" s="126"/>
      <c r="H18" s="96"/>
      <c r="I18" s="72">
        <f t="shared" si="0"/>
        <v>0</v>
      </c>
    </row>
    <row r="19" spans="2:9" ht="165.75" x14ac:dyDescent="0.2">
      <c r="B19" s="69" t="s">
        <v>6</v>
      </c>
      <c r="C19" s="70">
        <v>390</v>
      </c>
      <c r="D19" s="70" t="s">
        <v>75</v>
      </c>
      <c r="E19" s="71" t="s">
        <v>79</v>
      </c>
      <c r="F19" s="126"/>
      <c r="G19" s="126"/>
      <c r="H19" s="96"/>
      <c r="I19" s="72">
        <f t="shared" si="0"/>
        <v>0</v>
      </c>
    </row>
    <row r="20" spans="2:9" ht="171.95" customHeight="1" x14ac:dyDescent="0.2">
      <c r="B20" s="69" t="s">
        <v>7</v>
      </c>
      <c r="C20" s="70">
        <v>1</v>
      </c>
      <c r="D20" s="70" t="s">
        <v>75</v>
      </c>
      <c r="E20" s="71" t="s">
        <v>80</v>
      </c>
      <c r="F20" s="126"/>
      <c r="G20" s="126"/>
      <c r="H20" s="96"/>
      <c r="I20" s="72">
        <f t="shared" si="0"/>
        <v>0</v>
      </c>
    </row>
    <row r="21" spans="2:9" ht="161.1" customHeight="1" x14ac:dyDescent="0.2">
      <c r="B21" s="69" t="s">
        <v>40</v>
      </c>
      <c r="C21" s="70">
        <v>1</v>
      </c>
      <c r="D21" s="70" t="s">
        <v>75</v>
      </c>
      <c r="E21" s="71" t="s">
        <v>81</v>
      </c>
      <c r="F21" s="126"/>
      <c r="G21" s="126"/>
      <c r="H21" s="96"/>
      <c r="I21" s="72">
        <f t="shared" si="0"/>
        <v>0</v>
      </c>
    </row>
    <row r="22" spans="2:9" ht="161.1" customHeight="1" x14ac:dyDescent="0.2">
      <c r="B22" s="69" t="s">
        <v>41</v>
      </c>
      <c r="C22" s="70">
        <v>30</v>
      </c>
      <c r="D22" s="70"/>
      <c r="E22" s="71" t="s">
        <v>111</v>
      </c>
      <c r="F22" s="126"/>
      <c r="G22" s="126"/>
      <c r="H22" s="96"/>
      <c r="I22" s="72">
        <f t="shared" si="0"/>
        <v>0</v>
      </c>
    </row>
    <row r="23" spans="2:9" ht="165.75" x14ac:dyDescent="0.2">
      <c r="B23" s="69" t="s">
        <v>42</v>
      </c>
      <c r="C23" s="70">
        <v>1</v>
      </c>
      <c r="D23" s="70" t="s">
        <v>75</v>
      </c>
      <c r="E23" s="71" t="s">
        <v>82</v>
      </c>
      <c r="F23" s="126"/>
      <c r="G23" s="126"/>
      <c r="H23" s="96"/>
      <c r="I23" s="72">
        <f t="shared" si="0"/>
        <v>0</v>
      </c>
    </row>
    <row r="24" spans="2:9" ht="162.6" customHeight="1" x14ac:dyDescent="0.2">
      <c r="B24" s="69" t="s">
        <v>43</v>
      </c>
      <c r="C24" s="70">
        <v>1</v>
      </c>
      <c r="D24" s="70" t="s">
        <v>75</v>
      </c>
      <c r="E24" s="71" t="s">
        <v>83</v>
      </c>
      <c r="F24" s="126"/>
      <c r="G24" s="126"/>
      <c r="H24" s="96"/>
      <c r="I24" s="72">
        <f t="shared" si="0"/>
        <v>0</v>
      </c>
    </row>
    <row r="25" spans="2:9" ht="153" x14ac:dyDescent="0.2">
      <c r="B25" s="69" t="s">
        <v>44</v>
      </c>
      <c r="C25" s="70">
        <v>10</v>
      </c>
      <c r="D25" s="70" t="s">
        <v>75</v>
      </c>
      <c r="E25" s="71" t="s">
        <v>76</v>
      </c>
      <c r="F25" s="126"/>
      <c r="G25" s="126"/>
      <c r="H25" s="96"/>
      <c r="I25" s="72">
        <f t="shared" si="0"/>
        <v>0</v>
      </c>
    </row>
    <row r="26" spans="2:9" ht="33.950000000000003" customHeight="1" x14ac:dyDescent="0.2">
      <c r="B26" s="123" t="s">
        <v>77</v>
      </c>
      <c r="C26" s="124"/>
      <c r="D26" s="124"/>
      <c r="E26" s="124"/>
      <c r="F26" s="124"/>
      <c r="G26" s="124"/>
      <c r="H26" s="124"/>
      <c r="I26" s="125"/>
    </row>
    <row r="27" spans="2:9" ht="30" customHeight="1" x14ac:dyDescent="0.2">
      <c r="B27" s="73" t="s">
        <v>10</v>
      </c>
      <c r="C27" s="74">
        <v>3</v>
      </c>
      <c r="D27" s="74" t="s">
        <v>28</v>
      </c>
      <c r="E27" s="75" t="s">
        <v>24</v>
      </c>
      <c r="F27" s="76">
        <v>2600</v>
      </c>
      <c r="G27" s="77" t="s">
        <v>4</v>
      </c>
      <c r="H27" s="1"/>
      <c r="I27" s="23">
        <f t="shared" ref="I27:I34" si="1">H27*C27</f>
        <v>0</v>
      </c>
    </row>
    <row r="28" spans="2:9" ht="30" customHeight="1" x14ac:dyDescent="0.2">
      <c r="B28" s="73" t="s">
        <v>11</v>
      </c>
      <c r="C28" s="74">
        <v>3</v>
      </c>
      <c r="D28" s="74" t="s">
        <v>28</v>
      </c>
      <c r="E28" s="75" t="s">
        <v>48</v>
      </c>
      <c r="F28" s="76">
        <v>200</v>
      </c>
      <c r="G28" s="77" t="s">
        <v>4</v>
      </c>
      <c r="H28" s="1"/>
      <c r="I28" s="23">
        <f t="shared" si="1"/>
        <v>0</v>
      </c>
    </row>
    <row r="29" spans="2:9" ht="30" customHeight="1" x14ac:dyDescent="0.2">
      <c r="B29" s="73" t="s">
        <v>12</v>
      </c>
      <c r="C29" s="74">
        <v>3</v>
      </c>
      <c r="D29" s="74" t="s">
        <v>28</v>
      </c>
      <c r="E29" s="75" t="s">
        <v>50</v>
      </c>
      <c r="F29" s="76">
        <v>200</v>
      </c>
      <c r="G29" s="77" t="s">
        <v>4</v>
      </c>
      <c r="H29" s="1"/>
      <c r="I29" s="23">
        <f t="shared" si="1"/>
        <v>0</v>
      </c>
    </row>
    <row r="30" spans="2:9" ht="30" customHeight="1" x14ac:dyDescent="0.2">
      <c r="B30" s="73" t="s">
        <v>13</v>
      </c>
      <c r="C30" s="74">
        <v>3</v>
      </c>
      <c r="D30" s="74" t="s">
        <v>28</v>
      </c>
      <c r="E30" s="75" t="s">
        <v>49</v>
      </c>
      <c r="F30" s="76">
        <v>100</v>
      </c>
      <c r="G30" s="77" t="s">
        <v>4</v>
      </c>
      <c r="H30" s="1"/>
      <c r="I30" s="23">
        <f t="shared" si="1"/>
        <v>0</v>
      </c>
    </row>
    <row r="31" spans="2:9" ht="30" customHeight="1" x14ac:dyDescent="0.2">
      <c r="B31" s="73" t="s">
        <v>14</v>
      </c>
      <c r="C31" s="74">
        <v>1</v>
      </c>
      <c r="D31" s="74" t="s">
        <v>28</v>
      </c>
      <c r="E31" s="75" t="s">
        <v>32</v>
      </c>
      <c r="F31" s="76">
        <v>1000</v>
      </c>
      <c r="G31" s="77" t="s">
        <v>4</v>
      </c>
      <c r="H31" s="1"/>
      <c r="I31" s="23">
        <f t="shared" si="1"/>
        <v>0</v>
      </c>
    </row>
    <row r="32" spans="2:9" ht="30" customHeight="1" x14ac:dyDescent="0.2">
      <c r="B32" s="73" t="s">
        <v>45</v>
      </c>
      <c r="C32" s="74">
        <v>1</v>
      </c>
      <c r="D32" s="74" t="s">
        <v>28</v>
      </c>
      <c r="E32" s="75" t="s">
        <v>51</v>
      </c>
      <c r="F32" s="76">
        <v>200</v>
      </c>
      <c r="G32" s="77" t="s">
        <v>4</v>
      </c>
      <c r="H32" s="1"/>
      <c r="I32" s="23">
        <f t="shared" si="1"/>
        <v>0</v>
      </c>
    </row>
    <row r="33" spans="2:18" ht="30" customHeight="1" x14ac:dyDescent="0.2">
      <c r="B33" s="73" t="s">
        <v>46</v>
      </c>
      <c r="C33" s="74">
        <v>2</v>
      </c>
      <c r="D33" s="74" t="s">
        <v>28</v>
      </c>
      <c r="E33" s="75" t="s">
        <v>53</v>
      </c>
      <c r="F33" s="76">
        <v>200</v>
      </c>
      <c r="G33" s="77" t="s">
        <v>4</v>
      </c>
      <c r="H33" s="1"/>
      <c r="I33" s="23">
        <f t="shared" si="1"/>
        <v>0</v>
      </c>
    </row>
    <row r="34" spans="2:18" ht="30" customHeight="1" x14ac:dyDescent="0.2">
      <c r="B34" s="73" t="s">
        <v>47</v>
      </c>
      <c r="C34" s="74">
        <v>1</v>
      </c>
      <c r="D34" s="74" t="s">
        <v>28</v>
      </c>
      <c r="E34" s="75" t="s">
        <v>51</v>
      </c>
      <c r="F34" s="76">
        <v>200</v>
      </c>
      <c r="G34" s="77" t="s">
        <v>4</v>
      </c>
      <c r="H34" s="1"/>
      <c r="I34" s="23">
        <f t="shared" si="1"/>
        <v>0</v>
      </c>
    </row>
    <row r="35" spans="2:18" s="78" customFormat="1" ht="36" customHeight="1" x14ac:dyDescent="0.2">
      <c r="B35" s="123" t="s">
        <v>93</v>
      </c>
      <c r="C35" s="124"/>
      <c r="D35" s="124"/>
      <c r="E35" s="124"/>
      <c r="F35" s="124"/>
      <c r="G35" s="124"/>
      <c r="H35" s="124"/>
      <c r="I35" s="125"/>
      <c r="J35" s="24"/>
    </row>
    <row r="36" spans="2:18" s="31" customFormat="1" ht="39" customHeight="1" x14ac:dyDescent="0.2">
      <c r="B36" s="149" t="s">
        <v>106</v>
      </c>
      <c r="C36" s="147" t="s">
        <v>87</v>
      </c>
      <c r="D36" s="147"/>
      <c r="E36" s="147"/>
      <c r="F36" s="147"/>
      <c r="G36" s="147"/>
      <c r="H36" s="147"/>
      <c r="I36" s="148"/>
      <c r="J36" s="24"/>
    </row>
    <row r="37" spans="2:18" s="31" customFormat="1" ht="39" customHeight="1" x14ac:dyDescent="0.2">
      <c r="B37" s="150"/>
      <c r="C37" s="167" t="s">
        <v>88</v>
      </c>
      <c r="D37" s="168"/>
      <c r="E37" s="169"/>
      <c r="F37" s="10">
        <v>5000000</v>
      </c>
      <c r="G37" s="11"/>
      <c r="H37" s="12" t="s">
        <v>89</v>
      </c>
      <c r="I37" s="19">
        <v>0</v>
      </c>
      <c r="J37" s="24"/>
    </row>
    <row r="38" spans="2:18" s="31" customFormat="1" ht="39" customHeight="1" x14ac:dyDescent="0.2">
      <c r="B38" s="150"/>
      <c r="C38" s="144" t="s">
        <v>90</v>
      </c>
      <c r="D38" s="145"/>
      <c r="E38" s="146"/>
      <c r="F38" s="13">
        <v>3000000</v>
      </c>
      <c r="G38" s="11"/>
      <c r="H38" s="14" t="s">
        <v>89</v>
      </c>
      <c r="I38" s="19">
        <v>0</v>
      </c>
      <c r="J38" s="24"/>
    </row>
    <row r="39" spans="2:18" s="31" customFormat="1" ht="39" customHeight="1" x14ac:dyDescent="0.2">
      <c r="B39" s="150"/>
      <c r="C39" s="144" t="s">
        <v>91</v>
      </c>
      <c r="D39" s="145"/>
      <c r="E39" s="146"/>
      <c r="F39" s="15">
        <v>1000000</v>
      </c>
      <c r="G39" s="16"/>
      <c r="H39" s="17" t="s">
        <v>89</v>
      </c>
      <c r="I39" s="19">
        <v>0</v>
      </c>
      <c r="J39" s="24"/>
    </row>
    <row r="40" spans="2:18" s="31" customFormat="1" ht="39" customHeight="1" x14ac:dyDescent="0.2">
      <c r="B40" s="150"/>
      <c r="C40" s="151" t="s">
        <v>92</v>
      </c>
      <c r="D40" s="152"/>
      <c r="E40" s="152"/>
      <c r="F40" s="152"/>
      <c r="G40" s="152"/>
      <c r="H40" s="152"/>
      <c r="I40" s="97"/>
      <c r="J40" s="24"/>
    </row>
    <row r="41" spans="2:18" s="31" customFormat="1" ht="39" customHeight="1" x14ac:dyDescent="0.2">
      <c r="B41" s="79" t="s">
        <v>17</v>
      </c>
      <c r="C41" s="153" t="s">
        <v>94</v>
      </c>
      <c r="D41" s="154"/>
      <c r="E41" s="154"/>
      <c r="F41" s="154"/>
      <c r="G41" s="154"/>
      <c r="H41" s="80"/>
      <c r="I41" s="98"/>
      <c r="J41" s="24"/>
      <c r="L41" s="24"/>
    </row>
    <row r="42" spans="2:18" ht="6.95" customHeight="1" x14ac:dyDescent="0.2">
      <c r="B42" s="81"/>
      <c r="C42" s="82"/>
      <c r="D42" s="82"/>
      <c r="E42" s="83"/>
      <c r="F42" s="83"/>
      <c r="G42" s="83"/>
      <c r="H42" s="83"/>
      <c r="I42" s="84"/>
      <c r="L42" s="20"/>
      <c r="M42" s="22"/>
      <c r="N42" s="22"/>
      <c r="O42" s="22"/>
      <c r="P42" s="22"/>
      <c r="Q42" s="22"/>
      <c r="R42" s="22"/>
    </row>
    <row r="43" spans="2:18" ht="30" customHeight="1" x14ac:dyDescent="0.2">
      <c r="B43" s="164" t="s">
        <v>57</v>
      </c>
      <c r="C43" s="165"/>
      <c r="D43" s="165"/>
      <c r="E43" s="165"/>
      <c r="F43" s="165"/>
      <c r="G43" s="165"/>
      <c r="H43" s="166"/>
      <c r="I43" s="85">
        <f>SUM(I27:I34,I17:I25)</f>
        <v>0</v>
      </c>
      <c r="L43" s="20"/>
      <c r="M43" s="22"/>
      <c r="N43" s="22"/>
      <c r="O43" s="22"/>
      <c r="P43" s="22"/>
      <c r="Q43" s="22"/>
      <c r="R43" s="22"/>
    </row>
    <row r="44" spans="2:18" ht="30" customHeight="1" x14ac:dyDescent="0.2">
      <c r="B44" s="164" t="s">
        <v>84</v>
      </c>
      <c r="C44" s="165"/>
      <c r="D44" s="165"/>
      <c r="E44" s="165"/>
      <c r="F44" s="165"/>
      <c r="G44" s="165"/>
      <c r="H44" s="86">
        <v>0.19</v>
      </c>
      <c r="I44" s="85">
        <f>I43*H44</f>
        <v>0</v>
      </c>
      <c r="L44" s="20"/>
      <c r="M44" s="22"/>
      <c r="N44" s="22"/>
      <c r="O44" s="22"/>
      <c r="P44" s="22"/>
      <c r="Q44" s="22"/>
      <c r="R44" s="22"/>
    </row>
    <row r="45" spans="2:18" ht="30" customHeight="1" x14ac:dyDescent="0.2">
      <c r="B45" s="164" t="s">
        <v>58</v>
      </c>
      <c r="C45" s="165"/>
      <c r="D45" s="165"/>
      <c r="E45" s="165"/>
      <c r="F45" s="165"/>
      <c r="G45" s="165"/>
      <c r="H45" s="166"/>
      <c r="I45" s="85">
        <f>I43+I44</f>
        <v>0</v>
      </c>
      <c r="L45" s="20"/>
      <c r="M45" s="22"/>
      <c r="N45" s="22"/>
      <c r="O45" s="22"/>
      <c r="P45" s="22"/>
      <c r="Q45" s="22"/>
      <c r="R45" s="22"/>
    </row>
    <row r="46" spans="2:18" ht="30" customHeight="1" x14ac:dyDescent="0.2">
      <c r="B46" s="158" t="s">
        <v>85</v>
      </c>
      <c r="C46" s="159"/>
      <c r="D46" s="159"/>
      <c r="E46" s="159"/>
      <c r="F46" s="159"/>
      <c r="G46" s="160"/>
      <c r="H46" s="9"/>
      <c r="I46" s="85">
        <f>I45*H46</f>
        <v>0</v>
      </c>
      <c r="L46" s="20"/>
      <c r="M46" s="22"/>
      <c r="N46" s="22"/>
      <c r="O46" s="22"/>
      <c r="P46" s="22"/>
      <c r="Q46" s="22"/>
      <c r="R46" s="22"/>
    </row>
    <row r="47" spans="2:18" ht="30" customHeight="1" thickBot="1" x14ac:dyDescent="0.25">
      <c r="B47" s="161" t="s">
        <v>59</v>
      </c>
      <c r="C47" s="162"/>
      <c r="D47" s="162"/>
      <c r="E47" s="162"/>
      <c r="F47" s="162"/>
      <c r="G47" s="162"/>
      <c r="H47" s="163"/>
      <c r="I47" s="87">
        <f>I45-I46</f>
        <v>0</v>
      </c>
      <c r="L47" s="20"/>
      <c r="M47" s="22"/>
      <c r="N47" s="22"/>
      <c r="O47" s="22"/>
      <c r="P47" s="22"/>
      <c r="Q47" s="22"/>
      <c r="R47" s="22"/>
    </row>
    <row r="48" spans="2:18" ht="6.95" customHeight="1" thickBot="1" x14ac:dyDescent="0.25">
      <c r="B48" s="88"/>
      <c r="C48" s="88"/>
      <c r="D48" s="88"/>
      <c r="E48" s="89"/>
      <c r="F48" s="89"/>
      <c r="G48" s="89"/>
      <c r="H48" s="89"/>
      <c r="I48" s="89"/>
    </row>
    <row r="49" spans="2:18" ht="33.6" customHeight="1" x14ac:dyDescent="0.25">
      <c r="B49" s="155" t="s">
        <v>98</v>
      </c>
      <c r="C49" s="156"/>
      <c r="D49" s="156"/>
      <c r="E49" s="156"/>
      <c r="F49" s="156"/>
      <c r="G49" s="156"/>
      <c r="H49" s="156"/>
      <c r="I49" s="157"/>
      <c r="L49" s="21"/>
      <c r="M49" s="21"/>
      <c r="N49" s="21"/>
      <c r="O49" s="21"/>
      <c r="P49" s="21"/>
      <c r="Q49" s="21"/>
      <c r="R49" s="21"/>
    </row>
    <row r="50" spans="2:18" ht="30" customHeight="1" x14ac:dyDescent="0.2">
      <c r="B50" s="69" t="s">
        <v>99</v>
      </c>
      <c r="C50" s="70">
        <v>1</v>
      </c>
      <c r="D50" s="70" t="s">
        <v>30</v>
      </c>
      <c r="E50" s="90" t="s">
        <v>101</v>
      </c>
      <c r="F50" s="28"/>
      <c r="G50" s="28"/>
      <c r="H50" s="99">
        <v>0</v>
      </c>
      <c r="I50" s="72">
        <f>C50*H50</f>
        <v>0</v>
      </c>
      <c r="L50" s="20"/>
      <c r="M50" s="22"/>
      <c r="N50" s="22"/>
      <c r="O50" s="22"/>
      <c r="P50" s="22"/>
      <c r="Q50" s="22"/>
      <c r="R50" s="22"/>
    </row>
    <row r="51" spans="2:18" ht="30" customHeight="1" thickBot="1" x14ac:dyDescent="0.25">
      <c r="B51" s="91" t="s">
        <v>100</v>
      </c>
      <c r="C51" s="92">
        <v>1</v>
      </c>
      <c r="D51" s="92" t="s">
        <v>30</v>
      </c>
      <c r="E51" s="93" t="s">
        <v>102</v>
      </c>
      <c r="F51" s="94"/>
      <c r="G51" s="94"/>
      <c r="H51" s="100">
        <v>0</v>
      </c>
      <c r="I51" s="95">
        <f>C51*H51</f>
        <v>0</v>
      </c>
      <c r="L51" s="20"/>
      <c r="M51" s="22"/>
      <c r="N51" s="22"/>
      <c r="O51" s="22"/>
      <c r="P51" s="22"/>
      <c r="Q51" s="22"/>
      <c r="R51" s="22"/>
    </row>
    <row r="52" spans="2:18" ht="6.95" customHeight="1" x14ac:dyDescent="0.2">
      <c r="B52" s="24"/>
      <c r="C52" s="24"/>
      <c r="D52" s="20"/>
      <c r="E52" s="22"/>
      <c r="F52" s="22"/>
      <c r="G52" s="22"/>
      <c r="H52" s="22"/>
      <c r="I52" s="22"/>
    </row>
    <row r="53" spans="2:18" ht="15.75" customHeight="1" x14ac:dyDescent="0.2">
      <c r="B53" s="24"/>
      <c r="C53" s="24"/>
      <c r="D53" s="20"/>
      <c r="E53" s="22"/>
      <c r="F53" s="22"/>
      <c r="G53" s="22"/>
      <c r="H53" s="22"/>
      <c r="I53" s="22"/>
    </row>
    <row r="54" spans="2:18" ht="30" customHeight="1" x14ac:dyDescent="0.2">
      <c r="B54" s="24"/>
      <c r="C54" s="24"/>
      <c r="D54" s="20"/>
      <c r="E54" s="22"/>
      <c r="F54" s="22"/>
      <c r="G54" s="22"/>
      <c r="H54" s="22"/>
      <c r="I54" s="22"/>
    </row>
    <row r="55" spans="2:18" ht="30" customHeight="1" x14ac:dyDescent="0.2">
      <c r="B55" s="24"/>
      <c r="C55" s="24"/>
      <c r="D55" s="20"/>
      <c r="E55" s="22"/>
      <c r="F55" s="22"/>
      <c r="G55" s="22"/>
      <c r="H55" s="22"/>
      <c r="I55" s="22"/>
    </row>
    <row r="56" spans="2:18" ht="30" customHeight="1" x14ac:dyDescent="0.2">
      <c r="B56" s="24"/>
      <c r="C56" s="24"/>
      <c r="D56" s="20"/>
      <c r="E56" s="22"/>
      <c r="F56" s="22"/>
      <c r="G56" s="22"/>
      <c r="H56" s="22"/>
      <c r="I56" s="22"/>
    </row>
    <row r="57" spans="2:18" ht="30" customHeight="1" x14ac:dyDescent="0.2">
      <c r="B57" s="24"/>
      <c r="C57" s="24"/>
      <c r="D57" s="20"/>
      <c r="E57" s="22"/>
      <c r="F57" s="22"/>
      <c r="G57" s="22"/>
      <c r="H57" s="22"/>
      <c r="I57" s="22"/>
    </row>
    <row r="58" spans="2:18" ht="30" customHeight="1" x14ac:dyDescent="0.2">
      <c r="B58" s="24"/>
      <c r="C58" s="24"/>
      <c r="D58" s="20"/>
      <c r="E58" s="22"/>
      <c r="F58" s="22"/>
      <c r="G58" s="22"/>
      <c r="H58" s="22"/>
      <c r="I58" s="22"/>
    </row>
    <row r="59" spans="2:18" ht="30" customHeight="1" x14ac:dyDescent="0.2">
      <c r="B59" s="24"/>
      <c r="C59" s="24"/>
      <c r="D59" s="24"/>
    </row>
    <row r="60" spans="2:18" ht="30" customHeight="1" x14ac:dyDescent="0.25">
      <c r="B60" s="24"/>
      <c r="C60" s="24"/>
      <c r="D60" s="21"/>
      <c r="E60" s="21"/>
      <c r="F60" s="21"/>
      <c r="G60" s="21"/>
      <c r="H60" s="21"/>
      <c r="I60" s="21"/>
    </row>
    <row r="61" spans="2:18" ht="30" customHeight="1" x14ac:dyDescent="0.2">
      <c r="B61" s="24"/>
      <c r="C61" s="24"/>
      <c r="D61" s="20"/>
      <c r="E61" s="22"/>
      <c r="F61" s="22"/>
      <c r="G61" s="22"/>
      <c r="H61" s="22"/>
      <c r="I61" s="22"/>
    </row>
    <row r="62" spans="2:18" ht="30" customHeight="1" x14ac:dyDescent="0.2">
      <c r="B62" s="24"/>
      <c r="C62" s="24"/>
      <c r="D62" s="20"/>
      <c r="E62" s="22"/>
      <c r="F62" s="22"/>
      <c r="G62" s="22"/>
      <c r="H62" s="22"/>
      <c r="I62" s="22"/>
    </row>
    <row r="63" spans="2:18" ht="48.75" customHeight="1" x14ac:dyDescent="0.2">
      <c r="B63" s="24"/>
      <c r="C63" s="24"/>
      <c r="D63" s="20"/>
      <c r="E63" s="22"/>
      <c r="F63" s="22"/>
      <c r="G63" s="22"/>
      <c r="H63" s="22"/>
      <c r="I63" s="22"/>
    </row>
    <row r="64" spans="2:18" ht="15.75" customHeight="1" x14ac:dyDescent="0.2">
      <c r="B64" s="24"/>
      <c r="C64" s="24"/>
      <c r="D64" s="20"/>
      <c r="E64" s="22"/>
      <c r="F64" s="22"/>
      <c r="G64" s="22"/>
      <c r="H64" s="22"/>
      <c r="I64" s="22"/>
    </row>
    <row r="65" spans="2:9" ht="30" customHeight="1" x14ac:dyDescent="0.2">
      <c r="B65" s="24"/>
      <c r="C65" s="24"/>
      <c r="D65" s="20"/>
      <c r="E65" s="22"/>
      <c r="F65" s="22"/>
      <c r="G65" s="22"/>
      <c r="H65" s="22"/>
      <c r="I65" s="22"/>
    </row>
    <row r="66" spans="2:9" ht="30" customHeight="1" x14ac:dyDescent="0.2">
      <c r="B66" s="24"/>
      <c r="C66" s="24"/>
      <c r="D66" s="20"/>
      <c r="E66" s="22"/>
      <c r="F66" s="22"/>
      <c r="G66" s="22"/>
      <c r="H66" s="22"/>
      <c r="I66" s="22"/>
    </row>
    <row r="67" spans="2:9" ht="30" customHeight="1" x14ac:dyDescent="0.2">
      <c r="B67" s="24"/>
      <c r="C67" s="24"/>
      <c r="D67" s="20"/>
      <c r="E67" s="22"/>
      <c r="F67" s="22"/>
      <c r="G67" s="22"/>
      <c r="H67" s="22"/>
      <c r="I67" s="22"/>
    </row>
    <row r="68" spans="2:9" ht="30" customHeight="1" x14ac:dyDescent="0.2">
      <c r="B68" s="24"/>
      <c r="C68" s="24"/>
      <c r="D68" s="20"/>
      <c r="E68" s="22"/>
      <c r="F68" s="22"/>
      <c r="G68" s="22"/>
      <c r="H68" s="22"/>
      <c r="I68" s="22"/>
    </row>
    <row r="69" spans="2:9" ht="30" customHeight="1" x14ac:dyDescent="0.2">
      <c r="B69" s="24"/>
      <c r="C69" s="24"/>
      <c r="D69" s="20"/>
      <c r="E69" s="22"/>
      <c r="F69" s="22"/>
      <c r="G69" s="22"/>
      <c r="H69" s="22"/>
      <c r="I69" s="22"/>
    </row>
    <row r="70" spans="2:9" ht="30" customHeight="1" x14ac:dyDescent="0.2">
      <c r="B70" s="24"/>
      <c r="C70" s="24"/>
      <c r="D70" s="20"/>
      <c r="E70" s="22"/>
      <c r="F70" s="22"/>
      <c r="G70" s="22"/>
      <c r="H70" s="22"/>
      <c r="I70" s="22"/>
    </row>
    <row r="71" spans="2:9" ht="30" customHeight="1" x14ac:dyDescent="0.2">
      <c r="B71" s="24"/>
      <c r="C71" s="24"/>
      <c r="D71" s="24"/>
    </row>
    <row r="72" spans="2:9" ht="30" customHeight="1" x14ac:dyDescent="0.25">
      <c r="B72" s="24"/>
      <c r="C72" s="24"/>
      <c r="D72" s="21"/>
      <c r="E72" s="21"/>
      <c r="F72" s="21"/>
      <c r="G72" s="21"/>
      <c r="H72" s="21"/>
      <c r="I72" s="21"/>
    </row>
    <row r="73" spans="2:9" ht="30" customHeight="1" x14ac:dyDescent="0.2">
      <c r="B73" s="24"/>
      <c r="C73" s="24"/>
      <c r="D73" s="20"/>
      <c r="E73" s="22"/>
      <c r="F73" s="22"/>
      <c r="G73" s="22"/>
      <c r="H73" s="22"/>
      <c r="I73" s="22"/>
    </row>
    <row r="74" spans="2:9" ht="30" customHeight="1" x14ac:dyDescent="0.2">
      <c r="B74" s="24"/>
      <c r="C74" s="24"/>
      <c r="D74" s="20"/>
      <c r="E74" s="22"/>
      <c r="F74" s="22"/>
      <c r="G74" s="22"/>
      <c r="H74" s="22"/>
      <c r="I74" s="22"/>
    </row>
    <row r="75" spans="2:9" ht="48.75" customHeight="1" x14ac:dyDescent="0.2">
      <c r="B75" s="24"/>
      <c r="C75" s="24"/>
      <c r="D75" s="20"/>
      <c r="E75" s="22"/>
      <c r="F75" s="22"/>
      <c r="G75" s="22"/>
      <c r="H75" s="22"/>
      <c r="I75" s="22"/>
    </row>
    <row r="76" spans="2:9" ht="15.75" customHeight="1" x14ac:dyDescent="0.2">
      <c r="B76" s="24"/>
      <c r="C76" s="24"/>
      <c r="D76" s="20"/>
      <c r="E76" s="22"/>
      <c r="F76" s="22"/>
      <c r="G76" s="22"/>
      <c r="H76" s="22"/>
      <c r="I76" s="22"/>
    </row>
    <row r="77" spans="2:9" ht="30" customHeight="1" x14ac:dyDescent="0.2">
      <c r="B77" s="24"/>
      <c r="C77" s="24"/>
      <c r="D77" s="20"/>
      <c r="E77" s="22"/>
      <c r="F77" s="22"/>
      <c r="G77" s="22"/>
      <c r="H77" s="22"/>
      <c r="I77" s="22"/>
    </row>
    <row r="78" spans="2:9" ht="30" customHeight="1" x14ac:dyDescent="0.2">
      <c r="B78" s="24"/>
      <c r="C78" s="24"/>
      <c r="D78" s="20"/>
      <c r="E78" s="22"/>
      <c r="F78" s="22"/>
      <c r="G78" s="22"/>
      <c r="H78" s="22"/>
      <c r="I78" s="22"/>
    </row>
    <row r="79" spans="2:9" ht="30" customHeight="1" x14ac:dyDescent="0.2">
      <c r="B79" s="24"/>
      <c r="C79" s="24"/>
      <c r="D79" s="20"/>
      <c r="E79" s="22"/>
      <c r="F79" s="22"/>
      <c r="G79" s="22"/>
      <c r="H79" s="22"/>
      <c r="I79" s="22"/>
    </row>
    <row r="80" spans="2:9" ht="30" customHeight="1" x14ac:dyDescent="0.2">
      <c r="B80" s="24"/>
      <c r="C80" s="24"/>
      <c r="D80" s="20"/>
      <c r="E80" s="22"/>
      <c r="F80" s="22"/>
      <c r="G80" s="22"/>
      <c r="H80" s="22"/>
      <c r="I80" s="22"/>
    </row>
    <row r="81" spans="2:9" ht="30" customHeight="1" x14ac:dyDescent="0.2">
      <c r="B81" s="24"/>
      <c r="C81" s="24"/>
      <c r="D81" s="20"/>
      <c r="E81" s="22"/>
      <c r="F81" s="22"/>
      <c r="G81" s="22"/>
      <c r="H81" s="22"/>
      <c r="I81" s="22"/>
    </row>
    <row r="82" spans="2:9" ht="30" customHeight="1" x14ac:dyDescent="0.2">
      <c r="B82" s="24"/>
      <c r="C82" s="24"/>
      <c r="D82" s="24"/>
    </row>
    <row r="83" spans="2:9" ht="30" customHeight="1" x14ac:dyDescent="0.25">
      <c r="B83" s="24"/>
      <c r="C83" s="24"/>
      <c r="D83" s="21"/>
      <c r="E83" s="21"/>
      <c r="F83" s="21"/>
      <c r="G83" s="21"/>
      <c r="H83" s="21"/>
      <c r="I83" s="21"/>
    </row>
    <row r="84" spans="2:9" ht="30" customHeight="1" x14ac:dyDescent="0.2">
      <c r="B84" s="24"/>
      <c r="C84" s="24"/>
      <c r="D84" s="20"/>
      <c r="E84" s="22"/>
      <c r="F84" s="22"/>
      <c r="G84" s="22"/>
      <c r="H84" s="22"/>
      <c r="I84" s="22"/>
    </row>
    <row r="85" spans="2:9" ht="30" customHeight="1" x14ac:dyDescent="0.2">
      <c r="B85" s="24"/>
      <c r="C85" s="24"/>
      <c r="D85" s="20"/>
      <c r="E85" s="22"/>
      <c r="F85" s="22"/>
      <c r="G85" s="22"/>
      <c r="H85" s="22"/>
      <c r="I85" s="22"/>
    </row>
    <row r="86" spans="2:9" ht="48.75" customHeight="1" x14ac:dyDescent="0.2">
      <c r="B86" s="24"/>
      <c r="C86" s="24"/>
      <c r="D86" s="20"/>
      <c r="E86" s="22"/>
      <c r="F86" s="22"/>
      <c r="G86" s="22"/>
      <c r="H86" s="22"/>
      <c r="I86" s="22"/>
    </row>
    <row r="87" spans="2:9" ht="15.75" customHeight="1" x14ac:dyDescent="0.2">
      <c r="B87" s="24"/>
      <c r="C87" s="24"/>
      <c r="D87" s="20"/>
      <c r="E87" s="22"/>
      <c r="F87" s="22"/>
      <c r="G87" s="22"/>
      <c r="H87" s="22"/>
      <c r="I87" s="22"/>
    </row>
    <row r="88" spans="2:9" ht="30" customHeight="1" x14ac:dyDescent="0.2">
      <c r="B88" s="24"/>
      <c r="C88" s="24"/>
      <c r="D88" s="20"/>
      <c r="E88" s="22"/>
      <c r="F88" s="22"/>
      <c r="G88" s="22"/>
      <c r="H88" s="22"/>
      <c r="I88" s="22"/>
    </row>
    <row r="89" spans="2:9" ht="30" customHeight="1" x14ac:dyDescent="0.2">
      <c r="B89" s="24"/>
      <c r="C89" s="24"/>
      <c r="D89" s="20"/>
      <c r="E89" s="22"/>
      <c r="F89" s="22"/>
      <c r="G89" s="22"/>
      <c r="H89" s="22"/>
      <c r="I89" s="22"/>
    </row>
    <row r="90" spans="2:9" ht="30" customHeight="1" x14ac:dyDescent="0.2">
      <c r="B90" s="24"/>
      <c r="C90" s="24"/>
      <c r="D90" s="20"/>
      <c r="E90" s="22"/>
      <c r="F90" s="22"/>
      <c r="G90" s="22"/>
      <c r="H90" s="22"/>
      <c r="I90" s="22"/>
    </row>
    <row r="91" spans="2:9" ht="30" customHeight="1" x14ac:dyDescent="0.2">
      <c r="B91" s="24"/>
      <c r="C91" s="24"/>
      <c r="D91" s="20"/>
      <c r="E91" s="22"/>
      <c r="F91" s="22"/>
      <c r="G91" s="22"/>
      <c r="H91" s="22"/>
      <c r="I91" s="22"/>
    </row>
    <row r="92" spans="2:9" ht="30" customHeight="1" x14ac:dyDescent="0.2">
      <c r="B92" s="24"/>
      <c r="C92" s="24"/>
      <c r="D92" s="24"/>
    </row>
    <row r="93" spans="2:9" ht="30" customHeight="1" x14ac:dyDescent="0.25">
      <c r="B93" s="24"/>
      <c r="C93" s="24"/>
      <c r="D93" s="21"/>
      <c r="E93" s="21"/>
      <c r="F93" s="21"/>
      <c r="G93" s="21"/>
      <c r="H93" s="21"/>
      <c r="I93" s="21"/>
    </row>
    <row r="94" spans="2:9" ht="30" customHeight="1" x14ac:dyDescent="0.2">
      <c r="B94" s="24"/>
      <c r="C94" s="24"/>
      <c r="D94" s="20"/>
      <c r="E94" s="22"/>
      <c r="F94" s="22"/>
      <c r="G94" s="22"/>
      <c r="H94" s="22"/>
      <c r="I94" s="22"/>
    </row>
    <row r="95" spans="2:9" ht="30" customHeight="1" x14ac:dyDescent="0.2">
      <c r="B95" s="24"/>
      <c r="C95" s="24"/>
      <c r="D95" s="20"/>
      <c r="E95" s="22"/>
      <c r="F95" s="22"/>
      <c r="G95" s="22"/>
      <c r="H95" s="22"/>
      <c r="I95" s="22"/>
    </row>
    <row r="96" spans="2:9" ht="48.75" customHeight="1" x14ac:dyDescent="0.2">
      <c r="B96" s="24"/>
      <c r="C96" s="24"/>
      <c r="D96" s="20"/>
      <c r="E96" s="22"/>
      <c r="F96" s="22"/>
      <c r="G96" s="22"/>
      <c r="H96" s="22"/>
      <c r="I96" s="22"/>
    </row>
    <row r="97" spans="2:9" ht="15.75" customHeight="1" x14ac:dyDescent="0.2">
      <c r="B97" s="24"/>
      <c r="C97" s="24"/>
      <c r="D97" s="20"/>
      <c r="E97" s="22"/>
      <c r="F97" s="22"/>
      <c r="G97" s="22"/>
      <c r="H97" s="22"/>
      <c r="I97" s="22"/>
    </row>
    <row r="98" spans="2:9" ht="30" customHeight="1" x14ac:dyDescent="0.2">
      <c r="B98" s="24"/>
      <c r="C98" s="24"/>
      <c r="D98" s="20"/>
      <c r="E98" s="22"/>
      <c r="F98" s="22"/>
      <c r="G98" s="22"/>
      <c r="H98" s="22"/>
      <c r="I98" s="22"/>
    </row>
    <row r="99" spans="2:9" ht="30" customHeight="1" x14ac:dyDescent="0.2">
      <c r="B99" s="24"/>
      <c r="C99" s="24"/>
      <c r="D99" s="20"/>
      <c r="E99" s="22"/>
      <c r="F99" s="22"/>
      <c r="G99" s="22"/>
      <c r="H99" s="22"/>
      <c r="I99" s="22"/>
    </row>
    <row r="100" spans="2:9" ht="30" customHeight="1" x14ac:dyDescent="0.2">
      <c r="B100" s="24"/>
      <c r="C100" s="24"/>
      <c r="D100" s="20"/>
      <c r="E100" s="22"/>
      <c r="F100" s="22"/>
      <c r="G100" s="22"/>
      <c r="H100" s="22"/>
      <c r="I100" s="22"/>
    </row>
    <row r="101" spans="2:9" ht="30" customHeight="1" x14ac:dyDescent="0.2">
      <c r="B101" s="24"/>
      <c r="C101" s="24"/>
      <c r="D101" s="24"/>
    </row>
    <row r="102" spans="2:9" ht="30" customHeight="1" x14ac:dyDescent="0.2">
      <c r="B102" s="24"/>
      <c r="C102" s="24"/>
      <c r="D102" s="24"/>
    </row>
    <row r="103" spans="2:9" ht="30" customHeight="1" x14ac:dyDescent="0.2">
      <c r="B103" s="24"/>
      <c r="C103" s="24"/>
      <c r="D103" s="24"/>
    </row>
    <row r="104" spans="2:9" ht="30" customHeight="1" x14ac:dyDescent="0.2">
      <c r="B104" s="24"/>
      <c r="C104" s="24"/>
      <c r="D104" s="24"/>
    </row>
    <row r="105" spans="2:9" ht="15" customHeight="1" x14ac:dyDescent="0.2">
      <c r="B105" s="24"/>
      <c r="C105" s="24"/>
      <c r="D105" s="24"/>
    </row>
    <row r="106" spans="2:9" ht="26.25" customHeight="1" x14ac:dyDescent="0.2">
      <c r="B106" s="24"/>
      <c r="C106" s="24"/>
      <c r="D106" s="24"/>
    </row>
    <row r="107" spans="2:9" ht="26.25" customHeight="1" x14ac:dyDescent="0.2">
      <c r="B107" s="24"/>
      <c r="C107" s="24"/>
      <c r="D107" s="24"/>
    </row>
    <row r="108" spans="2:9" ht="26.25" customHeight="1" x14ac:dyDescent="0.2">
      <c r="B108" s="24"/>
      <c r="C108" s="24"/>
      <c r="D108" s="24"/>
    </row>
    <row r="109" spans="2:9" ht="27" customHeight="1" x14ac:dyDescent="0.2"/>
    <row r="110" spans="2:9" ht="27" customHeight="1" x14ac:dyDescent="0.2"/>
  </sheetData>
  <sheetProtection algorithmName="SHA-512" hashValue="/dVhPvawnC7UdFKYCO7+TSOJsllKWm5dYRZWXbXGWvktEWi89O4C2/zmdoVxjIHlInNYuBQ6+VM+1Wj0v8F7wA==" saltValue="ofIUBb/fnPCd57QIPsQOHg==" spinCount="100000" sheet="1" objects="1" scenarios="1" formatCells="0" formatColumns="0" selectLockedCells="1"/>
  <protectedRanges>
    <protectedRange password="CC3D" sqref="I36:I41" name="Bereich1_5"/>
    <protectedRange password="CC3D" sqref="I35" name="Bereich1_6"/>
    <protectedRange password="CC3D" sqref="H50:H51" name="Bereich1_2_1"/>
  </protectedRanges>
  <mergeCells count="33">
    <mergeCell ref="B47:H47"/>
    <mergeCell ref="B49:I49"/>
    <mergeCell ref="C41:G41"/>
    <mergeCell ref="B43:H43"/>
    <mergeCell ref="B44:G44"/>
    <mergeCell ref="B45:H45"/>
    <mergeCell ref="B46:G46"/>
    <mergeCell ref="B26:I26"/>
    <mergeCell ref="B35:I35"/>
    <mergeCell ref="B36:B40"/>
    <mergeCell ref="C36:I36"/>
    <mergeCell ref="C37:E37"/>
    <mergeCell ref="C38:E38"/>
    <mergeCell ref="C39:E39"/>
    <mergeCell ref="C40:H40"/>
    <mergeCell ref="F24:G24"/>
    <mergeCell ref="F25:G25"/>
    <mergeCell ref="F17:G17"/>
    <mergeCell ref="F18:G18"/>
    <mergeCell ref="F23:G23"/>
    <mergeCell ref="F22:G22"/>
    <mergeCell ref="B16:I16"/>
    <mergeCell ref="F19:G19"/>
    <mergeCell ref="F20:G20"/>
    <mergeCell ref="F21:G21"/>
    <mergeCell ref="B2:I2"/>
    <mergeCell ref="B4:I4"/>
    <mergeCell ref="B5:I5"/>
    <mergeCell ref="B7:I7"/>
    <mergeCell ref="B9:C9"/>
    <mergeCell ref="D9:E10"/>
    <mergeCell ref="B13:I13"/>
    <mergeCell ref="E15:G15"/>
  </mergeCells>
  <phoneticPr fontId="15" type="noConversion"/>
  <pageMargins left="0.23622047244094491" right="0.23622047244094491" top="0.74803149606299213" bottom="0.74803149606299213" header="0.31496062992125984" footer="0.31496062992125984"/>
  <pageSetup paperSize="9" scale="92" fitToHeight="0" orientation="portrait" r:id="rId1"/>
  <headerFooter>
    <oddFooter>&amp;A</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074" r:id="rId4" name="Check Box 2">
              <controlPr defaultSize="0" autoFill="0" autoLine="0" autoPict="0">
                <anchor moveWithCells="1">
                  <from>
                    <xdr:col>8</xdr:col>
                    <xdr:colOff>123825</xdr:colOff>
                    <xdr:row>39</xdr:row>
                    <xdr:rowOff>9525</xdr:rowOff>
                  </from>
                  <to>
                    <xdr:col>8</xdr:col>
                    <xdr:colOff>428625</xdr:colOff>
                    <xdr:row>39</xdr:row>
                    <xdr:rowOff>238125</xdr:rowOff>
                  </to>
                </anchor>
              </controlPr>
            </control>
          </mc:Choice>
        </mc:AlternateContent>
        <mc:AlternateContent xmlns:mc="http://schemas.openxmlformats.org/markup-compatibility/2006">
          <mc:Choice Requires="x14">
            <control shapeId="3075" r:id="rId5" name="Check Box 3">
              <controlPr defaultSize="0" autoFill="0" autoLine="0" autoPict="0">
                <anchor moveWithCells="1">
                  <from>
                    <xdr:col>8</xdr:col>
                    <xdr:colOff>123825</xdr:colOff>
                    <xdr:row>39</xdr:row>
                    <xdr:rowOff>238125</xdr:rowOff>
                  </from>
                  <to>
                    <xdr:col>8</xdr:col>
                    <xdr:colOff>428625</xdr:colOff>
                    <xdr:row>39</xdr:row>
                    <xdr:rowOff>438150</xdr:rowOff>
                  </to>
                </anchor>
              </controlPr>
            </control>
          </mc:Choice>
        </mc:AlternateContent>
        <mc:AlternateContent xmlns:mc="http://schemas.openxmlformats.org/markup-compatibility/2006">
          <mc:Choice Requires="x14">
            <control shapeId="3076" r:id="rId6" name="Check Box 4">
              <controlPr defaultSize="0" autoFill="0" autoLine="0" autoPict="0">
                <anchor moveWithCells="1">
                  <from>
                    <xdr:col>8</xdr:col>
                    <xdr:colOff>104775</xdr:colOff>
                    <xdr:row>40</xdr:row>
                    <xdr:rowOff>28575</xdr:rowOff>
                  </from>
                  <to>
                    <xdr:col>8</xdr:col>
                    <xdr:colOff>409575</xdr:colOff>
                    <xdr:row>40</xdr:row>
                    <xdr:rowOff>257175</xdr:rowOff>
                  </to>
                </anchor>
              </controlPr>
            </control>
          </mc:Choice>
        </mc:AlternateContent>
        <mc:AlternateContent xmlns:mc="http://schemas.openxmlformats.org/markup-compatibility/2006">
          <mc:Choice Requires="x14">
            <control shapeId="3077" r:id="rId7" name="Check Box 5">
              <controlPr defaultSize="0" autoFill="0" autoLine="0" autoPict="0">
                <anchor moveWithCells="1">
                  <from>
                    <xdr:col>8</xdr:col>
                    <xdr:colOff>104775</xdr:colOff>
                    <xdr:row>40</xdr:row>
                    <xdr:rowOff>228600</xdr:rowOff>
                  </from>
                  <to>
                    <xdr:col>8</xdr:col>
                    <xdr:colOff>409575</xdr:colOff>
                    <xdr:row>40</xdr:row>
                    <xdr:rowOff>428625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CC"/>
    <pageSetUpPr fitToPage="1"/>
  </sheetPr>
  <dimension ref="A1:R60"/>
  <sheetViews>
    <sheetView showGridLines="0" zoomScaleNormal="100" workbookViewId="0">
      <selection activeCell="D9" sqref="D9:E10"/>
    </sheetView>
  </sheetViews>
  <sheetFormatPr baseColWidth="10" defaultColWidth="11" defaultRowHeight="12.75" x14ac:dyDescent="0.2"/>
  <cols>
    <col min="1" max="1" width="1.875" style="24" customWidth="1"/>
    <col min="2" max="2" width="8.875" style="25" bestFit="1" customWidth="1"/>
    <col min="3" max="3" width="7.625" style="25" customWidth="1"/>
    <col min="4" max="4" width="6.625" style="25" customWidth="1"/>
    <col min="5" max="5" width="50.625" style="24" customWidth="1"/>
    <col min="6" max="6" width="15.625" style="24" customWidth="1"/>
    <col min="7" max="7" width="4.625" style="24" customWidth="1"/>
    <col min="8" max="9" width="12.625" style="24" customWidth="1"/>
    <col min="10" max="10" width="1.875" style="24" customWidth="1"/>
    <col min="11" max="16384" width="11" style="24"/>
  </cols>
  <sheetData>
    <row r="1" spans="1:9" ht="11.25" customHeight="1" thickBot="1" x14ac:dyDescent="0.25"/>
    <row r="2" spans="1:9" ht="37.5" customHeight="1" x14ac:dyDescent="0.2">
      <c r="B2" s="116" t="s">
        <v>69</v>
      </c>
      <c r="C2" s="117"/>
      <c r="D2" s="117"/>
      <c r="E2" s="117"/>
      <c r="F2" s="117"/>
      <c r="G2" s="117"/>
      <c r="H2" s="117"/>
      <c r="I2" s="118"/>
    </row>
    <row r="3" spans="1:9" ht="7.5" customHeight="1" x14ac:dyDescent="0.2">
      <c r="B3" s="26"/>
      <c r="C3" s="27"/>
      <c r="D3" s="27"/>
      <c r="E3" s="28"/>
      <c r="F3" s="28"/>
      <c r="G3" s="28"/>
      <c r="H3" s="28"/>
      <c r="I3" s="29"/>
    </row>
    <row r="4" spans="1:9" ht="60.6" customHeight="1" x14ac:dyDescent="0.2">
      <c r="B4" s="119" t="s">
        <v>95</v>
      </c>
      <c r="C4" s="120"/>
      <c r="D4" s="120"/>
      <c r="E4" s="121"/>
      <c r="F4" s="121"/>
      <c r="G4" s="121"/>
      <c r="H4" s="121"/>
      <c r="I4" s="122"/>
    </row>
    <row r="5" spans="1:9" s="31" customFormat="1" ht="41.1" customHeight="1" x14ac:dyDescent="0.2">
      <c r="A5" s="30"/>
      <c r="B5" s="127" t="s">
        <v>104</v>
      </c>
      <c r="C5" s="128"/>
      <c r="D5" s="128"/>
      <c r="E5" s="128"/>
      <c r="F5" s="128"/>
      <c r="G5" s="128"/>
      <c r="H5" s="128"/>
      <c r="I5" s="129"/>
    </row>
    <row r="6" spans="1:9" ht="7.5" customHeight="1" x14ac:dyDescent="0.2">
      <c r="B6" s="32"/>
      <c r="C6" s="33"/>
      <c r="D6" s="33"/>
      <c r="E6" s="34"/>
      <c r="F6" s="34"/>
      <c r="G6" s="34"/>
      <c r="H6" s="34"/>
      <c r="I6" s="35"/>
    </row>
    <row r="7" spans="1:9" s="31" customFormat="1" ht="17.25" customHeight="1" x14ac:dyDescent="0.2">
      <c r="A7" s="30"/>
      <c r="B7" s="130" t="s">
        <v>66</v>
      </c>
      <c r="C7" s="131"/>
      <c r="D7" s="131"/>
      <c r="E7" s="131"/>
      <c r="F7" s="131"/>
      <c r="G7" s="131"/>
      <c r="H7" s="131"/>
      <c r="I7" s="132"/>
    </row>
    <row r="8" spans="1:9" s="31" customFormat="1" ht="10.5" customHeight="1" x14ac:dyDescent="0.2">
      <c r="A8" s="30"/>
      <c r="B8" s="36"/>
      <c r="C8" s="37"/>
      <c r="D8" s="38"/>
      <c r="E8" s="38"/>
      <c r="F8" s="39"/>
      <c r="G8" s="40"/>
      <c r="H8" s="41"/>
      <c r="I8" s="42"/>
    </row>
    <row r="9" spans="1:9" s="31" customFormat="1" ht="18.600000000000001" customHeight="1" x14ac:dyDescent="0.2">
      <c r="A9" s="30"/>
      <c r="B9" s="133" t="s">
        <v>67</v>
      </c>
      <c r="C9" s="134"/>
      <c r="D9" s="135"/>
      <c r="E9" s="136"/>
      <c r="F9" s="43"/>
      <c r="G9" s="40"/>
      <c r="H9" s="41"/>
      <c r="I9" s="42"/>
    </row>
    <row r="10" spans="1:9" s="31" customFormat="1" ht="18.600000000000001" customHeight="1" x14ac:dyDescent="0.2">
      <c r="A10" s="44"/>
      <c r="B10" s="45"/>
      <c r="C10" s="46"/>
      <c r="D10" s="137"/>
      <c r="E10" s="138"/>
      <c r="F10" s="47"/>
      <c r="G10" s="40"/>
      <c r="H10" s="41"/>
      <c r="I10" s="42"/>
    </row>
    <row r="11" spans="1:9" s="31" customFormat="1" ht="10.5" customHeight="1" thickBot="1" x14ac:dyDescent="0.25">
      <c r="A11" s="30"/>
      <c r="B11" s="48"/>
      <c r="C11" s="49"/>
      <c r="D11" s="50"/>
      <c r="E11" s="51"/>
      <c r="F11" s="52"/>
      <c r="G11" s="53"/>
      <c r="H11" s="54"/>
      <c r="I11" s="55"/>
    </row>
    <row r="12" spans="1:9" s="31" customFormat="1" ht="7.5" customHeight="1" x14ac:dyDescent="0.2">
      <c r="A12" s="30"/>
      <c r="B12" s="56"/>
      <c r="C12" s="57"/>
      <c r="D12" s="57"/>
      <c r="E12" s="57"/>
      <c r="F12" s="58"/>
      <c r="G12" s="58"/>
    </row>
    <row r="13" spans="1:9" s="31" customFormat="1" ht="22.5" customHeight="1" x14ac:dyDescent="0.2">
      <c r="A13" s="44"/>
      <c r="B13" s="139" t="s">
        <v>68</v>
      </c>
      <c r="C13" s="140"/>
      <c r="D13" s="140"/>
      <c r="E13" s="140"/>
      <c r="F13" s="140"/>
      <c r="G13" s="140"/>
      <c r="H13" s="140"/>
      <c r="I13" s="140"/>
    </row>
    <row r="14" spans="1:9" s="31" customFormat="1" ht="7.5" customHeight="1" thickBot="1" x14ac:dyDescent="0.25">
      <c r="A14" s="44"/>
      <c r="B14" s="59"/>
      <c r="C14" s="60"/>
      <c r="D14" s="60"/>
      <c r="E14" s="60"/>
      <c r="F14" s="61"/>
      <c r="G14" s="62"/>
    </row>
    <row r="15" spans="1:9" ht="59.1" customHeight="1" x14ac:dyDescent="0.2">
      <c r="B15" s="65" t="s">
        <v>0</v>
      </c>
      <c r="C15" s="66" t="s">
        <v>1</v>
      </c>
      <c r="D15" s="67" t="s">
        <v>29</v>
      </c>
      <c r="E15" s="141" t="s">
        <v>86</v>
      </c>
      <c r="F15" s="142"/>
      <c r="G15" s="143"/>
      <c r="H15" s="67" t="s">
        <v>70</v>
      </c>
      <c r="I15" s="68" t="s">
        <v>71</v>
      </c>
    </row>
    <row r="16" spans="1:9" ht="33.950000000000003" customHeight="1" x14ac:dyDescent="0.2">
      <c r="B16" s="123" t="s">
        <v>72</v>
      </c>
      <c r="C16" s="124"/>
      <c r="D16" s="124"/>
      <c r="E16" s="124"/>
      <c r="F16" s="124"/>
      <c r="G16" s="124"/>
      <c r="H16" s="124"/>
      <c r="I16" s="125"/>
    </row>
    <row r="17" spans="2:9" ht="102" x14ac:dyDescent="0.2">
      <c r="B17" s="69" t="s">
        <v>2</v>
      </c>
      <c r="C17" s="70">
        <v>1</v>
      </c>
      <c r="D17" s="70" t="s">
        <v>73</v>
      </c>
      <c r="E17" s="71" t="s">
        <v>74</v>
      </c>
      <c r="F17" s="126"/>
      <c r="G17" s="126"/>
      <c r="H17" s="96"/>
      <c r="I17" s="72">
        <f t="shared" ref="I17:I25" si="0">C17*H17</f>
        <v>0</v>
      </c>
    </row>
    <row r="18" spans="2:9" ht="165.75" x14ac:dyDescent="0.2">
      <c r="B18" s="69" t="s">
        <v>5</v>
      </c>
      <c r="C18" s="70">
        <v>1</v>
      </c>
      <c r="D18" s="70" t="s">
        <v>75</v>
      </c>
      <c r="E18" s="71" t="s">
        <v>78</v>
      </c>
      <c r="F18" s="126"/>
      <c r="G18" s="126"/>
      <c r="H18" s="96"/>
      <c r="I18" s="72">
        <f t="shared" si="0"/>
        <v>0</v>
      </c>
    </row>
    <row r="19" spans="2:9" ht="165.75" x14ac:dyDescent="0.2">
      <c r="B19" s="69" t="s">
        <v>6</v>
      </c>
      <c r="C19" s="70">
        <v>60</v>
      </c>
      <c r="D19" s="70" t="s">
        <v>75</v>
      </c>
      <c r="E19" s="71" t="s">
        <v>79</v>
      </c>
      <c r="F19" s="126"/>
      <c r="G19" s="126"/>
      <c r="H19" s="96"/>
      <c r="I19" s="72">
        <f t="shared" si="0"/>
        <v>0</v>
      </c>
    </row>
    <row r="20" spans="2:9" ht="171.95" customHeight="1" x14ac:dyDescent="0.2">
      <c r="B20" s="69" t="s">
        <v>7</v>
      </c>
      <c r="C20" s="70">
        <v>1</v>
      </c>
      <c r="D20" s="70" t="s">
        <v>75</v>
      </c>
      <c r="E20" s="71" t="s">
        <v>80</v>
      </c>
      <c r="F20" s="126"/>
      <c r="G20" s="126"/>
      <c r="H20" s="96"/>
      <c r="I20" s="72">
        <f t="shared" si="0"/>
        <v>0</v>
      </c>
    </row>
    <row r="21" spans="2:9" ht="161.1" customHeight="1" x14ac:dyDescent="0.2">
      <c r="B21" s="69" t="s">
        <v>40</v>
      </c>
      <c r="C21" s="70">
        <v>1</v>
      </c>
      <c r="D21" s="70" t="s">
        <v>75</v>
      </c>
      <c r="E21" s="71" t="s">
        <v>81</v>
      </c>
      <c r="F21" s="126"/>
      <c r="G21" s="126"/>
      <c r="H21" s="96"/>
      <c r="I21" s="72">
        <f t="shared" si="0"/>
        <v>0</v>
      </c>
    </row>
    <row r="22" spans="2:9" ht="161.1" customHeight="1" x14ac:dyDescent="0.2">
      <c r="B22" s="69" t="s">
        <v>41</v>
      </c>
      <c r="C22" s="70">
        <v>20</v>
      </c>
      <c r="D22" s="70"/>
      <c r="E22" s="71" t="s">
        <v>111</v>
      </c>
      <c r="F22" s="126"/>
      <c r="G22" s="126"/>
      <c r="H22" s="96"/>
      <c r="I22" s="72">
        <f t="shared" si="0"/>
        <v>0</v>
      </c>
    </row>
    <row r="23" spans="2:9" ht="165.75" x14ac:dyDescent="0.2">
      <c r="B23" s="69" t="s">
        <v>42</v>
      </c>
      <c r="C23" s="70">
        <v>1</v>
      </c>
      <c r="D23" s="70" t="s">
        <v>75</v>
      </c>
      <c r="E23" s="71" t="s">
        <v>82</v>
      </c>
      <c r="F23" s="126"/>
      <c r="G23" s="126"/>
      <c r="H23" s="96"/>
      <c r="I23" s="72">
        <f t="shared" si="0"/>
        <v>0</v>
      </c>
    </row>
    <row r="24" spans="2:9" ht="162.6" customHeight="1" x14ac:dyDescent="0.2">
      <c r="B24" s="69" t="s">
        <v>43</v>
      </c>
      <c r="C24" s="70">
        <v>1</v>
      </c>
      <c r="D24" s="70" t="s">
        <v>75</v>
      </c>
      <c r="E24" s="71" t="s">
        <v>83</v>
      </c>
      <c r="F24" s="126"/>
      <c r="G24" s="126"/>
      <c r="H24" s="96"/>
      <c r="I24" s="72">
        <f t="shared" si="0"/>
        <v>0</v>
      </c>
    </row>
    <row r="25" spans="2:9" ht="153" x14ac:dyDescent="0.2">
      <c r="B25" s="69" t="s">
        <v>44</v>
      </c>
      <c r="C25" s="70">
        <v>10</v>
      </c>
      <c r="D25" s="70" t="s">
        <v>75</v>
      </c>
      <c r="E25" s="71" t="s">
        <v>76</v>
      </c>
      <c r="F25" s="126"/>
      <c r="G25" s="126"/>
      <c r="H25" s="96"/>
      <c r="I25" s="72">
        <f t="shared" si="0"/>
        <v>0</v>
      </c>
    </row>
    <row r="26" spans="2:9" ht="33.950000000000003" customHeight="1" x14ac:dyDescent="0.2">
      <c r="B26" s="123" t="s">
        <v>77</v>
      </c>
      <c r="C26" s="124"/>
      <c r="D26" s="124"/>
      <c r="E26" s="124"/>
      <c r="F26" s="124"/>
      <c r="G26" s="124"/>
      <c r="H26" s="124"/>
      <c r="I26" s="125"/>
    </row>
    <row r="27" spans="2:9" ht="30" customHeight="1" x14ac:dyDescent="0.2">
      <c r="B27" s="73" t="s">
        <v>10</v>
      </c>
      <c r="C27" s="74">
        <v>3</v>
      </c>
      <c r="D27" s="74" t="s">
        <v>28</v>
      </c>
      <c r="E27" s="75" t="s">
        <v>24</v>
      </c>
      <c r="F27" s="76">
        <v>12800</v>
      </c>
      <c r="G27" s="77" t="s">
        <v>4</v>
      </c>
      <c r="H27" s="1"/>
      <c r="I27" s="23">
        <f t="shared" ref="I27:I34" si="1">H27*C27</f>
        <v>0</v>
      </c>
    </row>
    <row r="28" spans="2:9" ht="30" customHeight="1" x14ac:dyDescent="0.2">
      <c r="B28" s="73" t="s">
        <v>11</v>
      </c>
      <c r="C28" s="74">
        <v>3</v>
      </c>
      <c r="D28" s="74" t="s">
        <v>28</v>
      </c>
      <c r="E28" s="75" t="s">
        <v>48</v>
      </c>
      <c r="F28" s="76">
        <v>1000</v>
      </c>
      <c r="G28" s="77" t="s">
        <v>4</v>
      </c>
      <c r="H28" s="1"/>
      <c r="I28" s="23">
        <f t="shared" si="1"/>
        <v>0</v>
      </c>
    </row>
    <row r="29" spans="2:9" ht="30" customHeight="1" x14ac:dyDescent="0.2">
      <c r="B29" s="73" t="s">
        <v>12</v>
      </c>
      <c r="C29" s="74">
        <v>3</v>
      </c>
      <c r="D29" s="74" t="s">
        <v>28</v>
      </c>
      <c r="E29" s="75" t="s">
        <v>50</v>
      </c>
      <c r="F29" s="76">
        <v>2200</v>
      </c>
      <c r="G29" s="77" t="s">
        <v>4</v>
      </c>
      <c r="H29" s="1"/>
      <c r="I29" s="23">
        <f t="shared" si="1"/>
        <v>0</v>
      </c>
    </row>
    <row r="30" spans="2:9" ht="30" customHeight="1" x14ac:dyDescent="0.2">
      <c r="B30" s="73" t="s">
        <v>13</v>
      </c>
      <c r="C30" s="74">
        <v>3</v>
      </c>
      <c r="D30" s="74" t="s">
        <v>28</v>
      </c>
      <c r="E30" s="75" t="s">
        <v>49</v>
      </c>
      <c r="F30" s="76">
        <v>200</v>
      </c>
      <c r="G30" s="77" t="s">
        <v>4</v>
      </c>
      <c r="H30" s="1"/>
      <c r="I30" s="23">
        <f t="shared" si="1"/>
        <v>0</v>
      </c>
    </row>
    <row r="31" spans="2:9" ht="30" customHeight="1" x14ac:dyDescent="0.2">
      <c r="B31" s="73" t="s">
        <v>14</v>
      </c>
      <c r="C31" s="74">
        <v>1</v>
      </c>
      <c r="D31" s="74" t="s">
        <v>28</v>
      </c>
      <c r="E31" s="75" t="s">
        <v>32</v>
      </c>
      <c r="F31" s="76">
        <v>2100</v>
      </c>
      <c r="G31" s="77" t="s">
        <v>4</v>
      </c>
      <c r="H31" s="1"/>
      <c r="I31" s="23">
        <f t="shared" si="1"/>
        <v>0</v>
      </c>
    </row>
    <row r="32" spans="2:9" ht="30" customHeight="1" x14ac:dyDescent="0.2">
      <c r="B32" s="73" t="s">
        <v>45</v>
      </c>
      <c r="C32" s="74">
        <v>1</v>
      </c>
      <c r="D32" s="74" t="s">
        <v>28</v>
      </c>
      <c r="E32" s="75" t="s">
        <v>51</v>
      </c>
      <c r="F32" s="76">
        <v>200</v>
      </c>
      <c r="G32" s="77" t="s">
        <v>4</v>
      </c>
      <c r="H32" s="1"/>
      <c r="I32" s="23">
        <f t="shared" si="1"/>
        <v>0</v>
      </c>
    </row>
    <row r="33" spans="2:18" ht="30" customHeight="1" x14ac:dyDescent="0.2">
      <c r="B33" s="73" t="s">
        <v>46</v>
      </c>
      <c r="C33" s="74">
        <v>2</v>
      </c>
      <c r="D33" s="74" t="s">
        <v>28</v>
      </c>
      <c r="E33" s="75" t="s">
        <v>54</v>
      </c>
      <c r="F33" s="76">
        <v>1000</v>
      </c>
      <c r="G33" s="77" t="s">
        <v>4</v>
      </c>
      <c r="H33" s="1"/>
      <c r="I33" s="23">
        <f t="shared" si="1"/>
        <v>0</v>
      </c>
    </row>
    <row r="34" spans="2:18" ht="30" customHeight="1" x14ac:dyDescent="0.2">
      <c r="B34" s="73" t="s">
        <v>47</v>
      </c>
      <c r="C34" s="74">
        <v>2</v>
      </c>
      <c r="D34" s="74" t="s">
        <v>28</v>
      </c>
      <c r="E34" s="75" t="s">
        <v>52</v>
      </c>
      <c r="F34" s="76">
        <v>880</v>
      </c>
      <c r="G34" s="77" t="s">
        <v>4</v>
      </c>
      <c r="H34" s="1"/>
      <c r="I34" s="23">
        <f t="shared" si="1"/>
        <v>0</v>
      </c>
    </row>
    <row r="35" spans="2:18" s="78" customFormat="1" ht="36" customHeight="1" x14ac:dyDescent="0.2">
      <c r="B35" s="123" t="s">
        <v>93</v>
      </c>
      <c r="C35" s="124"/>
      <c r="D35" s="124"/>
      <c r="E35" s="124"/>
      <c r="F35" s="124"/>
      <c r="G35" s="124"/>
      <c r="H35" s="124"/>
      <c r="I35" s="125"/>
      <c r="J35" s="24"/>
    </row>
    <row r="36" spans="2:18" s="31" customFormat="1" ht="39" customHeight="1" x14ac:dyDescent="0.2">
      <c r="B36" s="149" t="s">
        <v>106</v>
      </c>
      <c r="C36" s="147" t="s">
        <v>87</v>
      </c>
      <c r="D36" s="147"/>
      <c r="E36" s="147"/>
      <c r="F36" s="147"/>
      <c r="G36" s="147"/>
      <c r="H36" s="147"/>
      <c r="I36" s="148"/>
      <c r="J36" s="24"/>
    </row>
    <row r="37" spans="2:18" s="31" customFormat="1" ht="39" customHeight="1" x14ac:dyDescent="0.2">
      <c r="B37" s="150"/>
      <c r="C37" s="167" t="s">
        <v>88</v>
      </c>
      <c r="D37" s="168"/>
      <c r="E37" s="169"/>
      <c r="F37" s="10">
        <v>5000000</v>
      </c>
      <c r="G37" s="11"/>
      <c r="H37" s="12" t="s">
        <v>89</v>
      </c>
      <c r="I37" s="19">
        <v>0</v>
      </c>
      <c r="J37" s="24"/>
    </row>
    <row r="38" spans="2:18" s="31" customFormat="1" ht="39" customHeight="1" x14ac:dyDescent="0.2">
      <c r="B38" s="150"/>
      <c r="C38" s="144" t="s">
        <v>90</v>
      </c>
      <c r="D38" s="145"/>
      <c r="E38" s="146"/>
      <c r="F38" s="13">
        <v>3000000</v>
      </c>
      <c r="G38" s="11"/>
      <c r="H38" s="14" t="s">
        <v>89</v>
      </c>
      <c r="I38" s="19">
        <v>0</v>
      </c>
      <c r="J38" s="24"/>
    </row>
    <row r="39" spans="2:18" s="31" customFormat="1" ht="39" customHeight="1" x14ac:dyDescent="0.2">
      <c r="B39" s="150"/>
      <c r="C39" s="144" t="s">
        <v>91</v>
      </c>
      <c r="D39" s="145"/>
      <c r="E39" s="146"/>
      <c r="F39" s="15">
        <v>1000000</v>
      </c>
      <c r="G39" s="16"/>
      <c r="H39" s="17" t="s">
        <v>89</v>
      </c>
      <c r="I39" s="19">
        <v>0</v>
      </c>
      <c r="J39" s="24"/>
    </row>
    <row r="40" spans="2:18" s="31" customFormat="1" ht="39" customHeight="1" x14ac:dyDescent="0.2">
      <c r="B40" s="150"/>
      <c r="C40" s="151" t="s">
        <v>92</v>
      </c>
      <c r="D40" s="152"/>
      <c r="E40" s="152"/>
      <c r="F40" s="152"/>
      <c r="G40" s="152"/>
      <c r="H40" s="152"/>
      <c r="I40" s="97"/>
      <c r="J40" s="24"/>
    </row>
    <row r="41" spans="2:18" s="31" customFormat="1" ht="39" customHeight="1" x14ac:dyDescent="0.2">
      <c r="B41" s="79" t="s">
        <v>17</v>
      </c>
      <c r="C41" s="153" t="s">
        <v>94</v>
      </c>
      <c r="D41" s="154"/>
      <c r="E41" s="154"/>
      <c r="F41" s="154"/>
      <c r="G41" s="154"/>
      <c r="H41" s="80"/>
      <c r="I41" s="98"/>
      <c r="J41" s="24"/>
      <c r="L41" s="24"/>
    </row>
    <row r="42" spans="2:18" ht="6.95" customHeight="1" x14ac:dyDescent="0.2">
      <c r="B42" s="81"/>
      <c r="C42" s="82"/>
      <c r="D42" s="82"/>
      <c r="E42" s="83"/>
      <c r="F42" s="83"/>
      <c r="G42" s="83"/>
      <c r="H42" s="83"/>
      <c r="I42" s="84"/>
      <c r="L42" s="20"/>
      <c r="M42" s="22"/>
      <c r="N42" s="22"/>
      <c r="O42" s="22"/>
      <c r="P42" s="22"/>
      <c r="Q42" s="22"/>
      <c r="R42" s="22"/>
    </row>
    <row r="43" spans="2:18" ht="30" customHeight="1" x14ac:dyDescent="0.2">
      <c r="B43" s="164" t="s">
        <v>60</v>
      </c>
      <c r="C43" s="165"/>
      <c r="D43" s="165"/>
      <c r="E43" s="165"/>
      <c r="F43" s="165"/>
      <c r="G43" s="165"/>
      <c r="H43" s="166"/>
      <c r="I43" s="85">
        <f>SUM(I27:I34,I17:I25)</f>
        <v>0</v>
      </c>
      <c r="L43" s="20"/>
      <c r="M43" s="22"/>
      <c r="N43" s="22"/>
      <c r="O43" s="22"/>
      <c r="P43" s="22"/>
      <c r="Q43" s="22"/>
      <c r="R43" s="22"/>
    </row>
    <row r="44" spans="2:18" ht="30" customHeight="1" x14ac:dyDescent="0.2">
      <c r="B44" s="164" t="s">
        <v>84</v>
      </c>
      <c r="C44" s="165"/>
      <c r="D44" s="165"/>
      <c r="E44" s="165"/>
      <c r="F44" s="165"/>
      <c r="G44" s="165"/>
      <c r="H44" s="86">
        <v>0.19</v>
      </c>
      <c r="I44" s="85">
        <f>I43*H44</f>
        <v>0</v>
      </c>
      <c r="L44" s="20"/>
      <c r="M44" s="22"/>
      <c r="N44" s="22"/>
      <c r="O44" s="22"/>
      <c r="P44" s="22"/>
      <c r="Q44" s="22"/>
      <c r="R44" s="22"/>
    </row>
    <row r="45" spans="2:18" ht="30" customHeight="1" x14ac:dyDescent="0.2">
      <c r="B45" s="164" t="s">
        <v>61</v>
      </c>
      <c r="C45" s="165"/>
      <c r="D45" s="165"/>
      <c r="E45" s="165"/>
      <c r="F45" s="165"/>
      <c r="G45" s="165"/>
      <c r="H45" s="166"/>
      <c r="I45" s="85">
        <f>I43+I44</f>
        <v>0</v>
      </c>
      <c r="L45" s="20"/>
      <c r="M45" s="22"/>
      <c r="N45" s="22"/>
      <c r="O45" s="22"/>
      <c r="P45" s="22"/>
      <c r="Q45" s="22"/>
      <c r="R45" s="22"/>
    </row>
    <row r="46" spans="2:18" ht="30" customHeight="1" x14ac:dyDescent="0.2">
      <c r="B46" s="158" t="s">
        <v>85</v>
      </c>
      <c r="C46" s="159"/>
      <c r="D46" s="159"/>
      <c r="E46" s="159"/>
      <c r="F46" s="159"/>
      <c r="G46" s="160"/>
      <c r="H46" s="9"/>
      <c r="I46" s="85">
        <f>I45*H46</f>
        <v>0</v>
      </c>
      <c r="L46" s="20"/>
      <c r="M46" s="22"/>
      <c r="N46" s="22"/>
      <c r="O46" s="22"/>
      <c r="P46" s="22"/>
      <c r="Q46" s="22"/>
      <c r="R46" s="22"/>
    </row>
    <row r="47" spans="2:18" ht="30" customHeight="1" thickBot="1" x14ac:dyDescent="0.25">
      <c r="B47" s="161" t="s">
        <v>19</v>
      </c>
      <c r="C47" s="162"/>
      <c r="D47" s="162"/>
      <c r="E47" s="162"/>
      <c r="F47" s="162"/>
      <c r="G47" s="162"/>
      <c r="H47" s="163"/>
      <c r="I47" s="87">
        <f>I45-I46</f>
        <v>0</v>
      </c>
      <c r="L47" s="20"/>
      <c r="M47" s="22"/>
      <c r="N47" s="22"/>
      <c r="O47" s="22"/>
      <c r="P47" s="22"/>
      <c r="Q47" s="22"/>
      <c r="R47" s="22"/>
    </row>
    <row r="48" spans="2:18" ht="6.95" customHeight="1" thickBot="1" x14ac:dyDescent="0.25">
      <c r="B48" s="88"/>
      <c r="C48" s="88"/>
      <c r="D48" s="88"/>
      <c r="E48" s="89"/>
      <c r="F48" s="89"/>
      <c r="G48" s="89"/>
      <c r="H48" s="89"/>
      <c r="I48" s="89"/>
    </row>
    <row r="49" spans="2:18" ht="33.6" customHeight="1" x14ac:dyDescent="0.25">
      <c r="B49" s="155" t="s">
        <v>98</v>
      </c>
      <c r="C49" s="156"/>
      <c r="D49" s="156"/>
      <c r="E49" s="156"/>
      <c r="F49" s="156"/>
      <c r="G49" s="156"/>
      <c r="H49" s="156"/>
      <c r="I49" s="157"/>
      <c r="L49" s="21"/>
      <c r="M49" s="21"/>
      <c r="N49" s="21"/>
      <c r="O49" s="21"/>
      <c r="P49" s="21"/>
      <c r="Q49" s="21"/>
      <c r="R49" s="21"/>
    </row>
    <row r="50" spans="2:18" ht="30" customHeight="1" x14ac:dyDescent="0.2">
      <c r="B50" s="69" t="s">
        <v>99</v>
      </c>
      <c r="C50" s="70">
        <v>1</v>
      </c>
      <c r="D50" s="70" t="s">
        <v>30</v>
      </c>
      <c r="E50" s="90" t="s">
        <v>101</v>
      </c>
      <c r="F50" s="28"/>
      <c r="G50" s="28"/>
      <c r="H50" s="99">
        <v>0</v>
      </c>
      <c r="I50" s="72">
        <f>C50*H50</f>
        <v>0</v>
      </c>
      <c r="L50" s="20"/>
      <c r="M50" s="22"/>
      <c r="N50" s="22"/>
      <c r="O50" s="22"/>
      <c r="P50" s="22"/>
      <c r="Q50" s="22"/>
      <c r="R50" s="22"/>
    </row>
    <row r="51" spans="2:18" ht="30" customHeight="1" thickBot="1" x14ac:dyDescent="0.25">
      <c r="B51" s="91" t="s">
        <v>100</v>
      </c>
      <c r="C51" s="92">
        <v>1</v>
      </c>
      <c r="D51" s="92" t="s">
        <v>30</v>
      </c>
      <c r="E51" s="93" t="s">
        <v>102</v>
      </c>
      <c r="F51" s="94"/>
      <c r="G51" s="94"/>
      <c r="H51" s="100">
        <v>0</v>
      </c>
      <c r="I51" s="95">
        <f>C51*H51</f>
        <v>0</v>
      </c>
      <c r="L51" s="20"/>
      <c r="M51" s="22"/>
      <c r="N51" s="22"/>
      <c r="O51" s="22"/>
      <c r="P51" s="22"/>
      <c r="Q51" s="22"/>
      <c r="R51" s="22"/>
    </row>
    <row r="52" spans="2:18" ht="30" customHeight="1" x14ac:dyDescent="0.2">
      <c r="B52" s="24"/>
      <c r="C52" s="24"/>
      <c r="D52" s="20"/>
      <c r="E52" s="22"/>
      <c r="F52" s="22"/>
      <c r="G52" s="22"/>
      <c r="H52" s="22"/>
      <c r="I52" s="22"/>
    </row>
    <row r="53" spans="2:18" ht="30" customHeight="1" x14ac:dyDescent="0.2">
      <c r="B53" s="24"/>
      <c r="C53" s="24"/>
      <c r="D53" s="20"/>
      <c r="E53" s="22"/>
      <c r="F53" s="22"/>
      <c r="G53" s="22"/>
      <c r="H53" s="22"/>
      <c r="I53" s="22"/>
    </row>
    <row r="54" spans="2:18" ht="30" customHeight="1" x14ac:dyDescent="0.2">
      <c r="B54" s="24"/>
      <c r="C54" s="24"/>
      <c r="D54" s="24"/>
    </row>
    <row r="55" spans="2:18" ht="15" customHeight="1" x14ac:dyDescent="0.2">
      <c r="B55" s="24"/>
      <c r="C55" s="24"/>
      <c r="D55" s="24"/>
    </row>
    <row r="56" spans="2:18" ht="26.25" customHeight="1" x14ac:dyDescent="0.2">
      <c r="B56" s="24"/>
      <c r="C56" s="24"/>
      <c r="D56" s="24"/>
    </row>
    <row r="57" spans="2:18" ht="26.25" customHeight="1" x14ac:dyDescent="0.2">
      <c r="B57" s="24"/>
      <c r="C57" s="24"/>
      <c r="D57" s="24"/>
    </row>
    <row r="58" spans="2:18" ht="26.25" customHeight="1" x14ac:dyDescent="0.2">
      <c r="B58" s="24"/>
      <c r="C58" s="24"/>
      <c r="D58" s="24"/>
    </row>
    <row r="59" spans="2:18" ht="27" customHeight="1" x14ac:dyDescent="0.2">
      <c r="B59" s="24"/>
      <c r="C59" s="24"/>
      <c r="D59" s="24"/>
    </row>
    <row r="60" spans="2:18" ht="27" customHeight="1" x14ac:dyDescent="0.2"/>
  </sheetData>
  <sheetProtection algorithmName="SHA-512" hashValue="a4G8mSVRvfkgTUYv8tDXER1jx96iG/lr8ckOgKRhSXZzLpWQ0p9SECa3XaHwzAADavmcjZnYwO32uYE4otVrTw==" saltValue="vI2u8x+Km4cO+5mOh0imjA==" spinCount="100000" sheet="1" objects="1" scenarios="1" formatCells="0" formatColumns="0" selectLockedCells="1"/>
  <protectedRanges>
    <protectedRange password="CC3D" sqref="I36:I41" name="Bereich1_5"/>
    <protectedRange password="CC3D" sqref="I35" name="Bereich1_6"/>
    <protectedRange password="CC3D" sqref="H50:H51" name="Bereich1_2_1"/>
  </protectedRanges>
  <mergeCells count="33">
    <mergeCell ref="F19:G19"/>
    <mergeCell ref="F20:G20"/>
    <mergeCell ref="F21:G21"/>
    <mergeCell ref="F23:G23"/>
    <mergeCell ref="C36:I36"/>
    <mergeCell ref="F22:G22"/>
    <mergeCell ref="F24:G24"/>
    <mergeCell ref="F25:G25"/>
    <mergeCell ref="B26:I26"/>
    <mergeCell ref="B35:I35"/>
    <mergeCell ref="B36:B40"/>
    <mergeCell ref="C37:E37"/>
    <mergeCell ref="C38:E38"/>
    <mergeCell ref="C39:E39"/>
    <mergeCell ref="C40:H40"/>
    <mergeCell ref="B13:I13"/>
    <mergeCell ref="E15:G15"/>
    <mergeCell ref="B16:I16"/>
    <mergeCell ref="F17:G17"/>
    <mergeCell ref="F18:G18"/>
    <mergeCell ref="B2:I2"/>
    <mergeCell ref="B4:I4"/>
    <mergeCell ref="B5:I5"/>
    <mergeCell ref="B7:I7"/>
    <mergeCell ref="B9:C9"/>
    <mergeCell ref="D9:E10"/>
    <mergeCell ref="B47:H47"/>
    <mergeCell ref="B49:I49"/>
    <mergeCell ref="C41:G41"/>
    <mergeCell ref="B43:H43"/>
    <mergeCell ref="B44:G44"/>
    <mergeCell ref="B45:H45"/>
    <mergeCell ref="B46:G46"/>
  </mergeCells>
  <phoneticPr fontId="15" type="noConversion"/>
  <pageMargins left="0.23622047244094491" right="0.23622047244094491" top="0.74803149606299213" bottom="0.74803149606299213" header="0.31496062992125984" footer="0.31496062992125984"/>
  <pageSetup paperSize="9" scale="92" fitToHeight="0" orientation="portrait" r:id="rId1"/>
  <headerFooter>
    <oddFooter>&amp;A</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098" r:id="rId4" name="Check Box 2">
              <controlPr defaultSize="0" autoFill="0" autoLine="0" autoPict="0">
                <anchor moveWithCells="1">
                  <from>
                    <xdr:col>8</xdr:col>
                    <xdr:colOff>123825</xdr:colOff>
                    <xdr:row>39</xdr:row>
                    <xdr:rowOff>9525</xdr:rowOff>
                  </from>
                  <to>
                    <xdr:col>8</xdr:col>
                    <xdr:colOff>428625</xdr:colOff>
                    <xdr:row>39</xdr:row>
                    <xdr:rowOff>238125</xdr:rowOff>
                  </to>
                </anchor>
              </controlPr>
            </control>
          </mc:Choice>
        </mc:AlternateContent>
        <mc:AlternateContent xmlns:mc="http://schemas.openxmlformats.org/markup-compatibility/2006">
          <mc:Choice Requires="x14">
            <control shapeId="4099" r:id="rId5" name="Check Box 3">
              <controlPr defaultSize="0" autoFill="0" autoLine="0" autoPict="0">
                <anchor moveWithCells="1">
                  <from>
                    <xdr:col>8</xdr:col>
                    <xdr:colOff>123825</xdr:colOff>
                    <xdr:row>39</xdr:row>
                    <xdr:rowOff>238125</xdr:rowOff>
                  </from>
                  <to>
                    <xdr:col>8</xdr:col>
                    <xdr:colOff>428625</xdr:colOff>
                    <xdr:row>39</xdr:row>
                    <xdr:rowOff>428625</xdr:rowOff>
                  </to>
                </anchor>
              </controlPr>
            </control>
          </mc:Choice>
        </mc:AlternateContent>
        <mc:AlternateContent xmlns:mc="http://schemas.openxmlformats.org/markup-compatibility/2006">
          <mc:Choice Requires="x14">
            <control shapeId="4100" r:id="rId6" name="Check Box 4">
              <controlPr defaultSize="0" autoFill="0" autoLine="0" autoPict="0">
                <anchor moveWithCells="1">
                  <from>
                    <xdr:col>8</xdr:col>
                    <xdr:colOff>104775</xdr:colOff>
                    <xdr:row>40</xdr:row>
                    <xdr:rowOff>28575</xdr:rowOff>
                  </from>
                  <to>
                    <xdr:col>8</xdr:col>
                    <xdr:colOff>409575</xdr:colOff>
                    <xdr:row>40</xdr:row>
                    <xdr:rowOff>257175</xdr:rowOff>
                  </to>
                </anchor>
              </controlPr>
            </control>
          </mc:Choice>
        </mc:AlternateContent>
        <mc:AlternateContent xmlns:mc="http://schemas.openxmlformats.org/markup-compatibility/2006">
          <mc:Choice Requires="x14">
            <control shapeId="4101" r:id="rId7" name="Check Box 5">
              <controlPr defaultSize="0" autoFill="0" autoLine="0" autoPict="0">
                <anchor moveWithCells="1">
                  <from>
                    <xdr:col>8</xdr:col>
                    <xdr:colOff>104775</xdr:colOff>
                    <xdr:row>40</xdr:row>
                    <xdr:rowOff>228600</xdr:rowOff>
                  </from>
                  <to>
                    <xdr:col>8</xdr:col>
                    <xdr:colOff>409575</xdr:colOff>
                    <xdr:row>40</xdr:row>
                    <xdr:rowOff>381000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CC"/>
    <pageSetUpPr fitToPage="1"/>
  </sheetPr>
  <dimension ref="A1:R74"/>
  <sheetViews>
    <sheetView showGridLines="0" zoomScaleNormal="100" workbookViewId="0">
      <selection activeCell="D9" sqref="D9:E10"/>
    </sheetView>
  </sheetViews>
  <sheetFormatPr baseColWidth="10" defaultColWidth="11" defaultRowHeight="12.75" x14ac:dyDescent="0.2"/>
  <cols>
    <col min="1" max="1" width="1.875" style="24" customWidth="1"/>
    <col min="2" max="2" width="8.875" style="25" bestFit="1" customWidth="1"/>
    <col min="3" max="3" width="7.625" style="25" customWidth="1"/>
    <col min="4" max="4" width="6.625" style="25" customWidth="1"/>
    <col min="5" max="5" width="50.625" style="24" customWidth="1"/>
    <col min="6" max="6" width="15.625" style="24" customWidth="1"/>
    <col min="7" max="7" width="4.625" style="24" customWidth="1"/>
    <col min="8" max="9" width="12.625" style="24" customWidth="1"/>
    <col min="10" max="10" width="1.875" style="24" customWidth="1"/>
    <col min="11" max="16384" width="11" style="24"/>
  </cols>
  <sheetData>
    <row r="1" spans="1:9" ht="11.25" customHeight="1" thickBot="1" x14ac:dyDescent="0.25"/>
    <row r="2" spans="1:9" ht="37.5" customHeight="1" x14ac:dyDescent="0.2">
      <c r="B2" s="116" t="s">
        <v>69</v>
      </c>
      <c r="C2" s="117"/>
      <c r="D2" s="117"/>
      <c r="E2" s="117"/>
      <c r="F2" s="117"/>
      <c r="G2" s="117"/>
      <c r="H2" s="117"/>
      <c r="I2" s="118"/>
    </row>
    <row r="3" spans="1:9" ht="7.5" customHeight="1" x14ac:dyDescent="0.2">
      <c r="B3" s="26"/>
      <c r="C3" s="27"/>
      <c r="D3" s="27"/>
      <c r="E3" s="28"/>
      <c r="F3" s="28"/>
      <c r="G3" s="28"/>
      <c r="H3" s="28"/>
      <c r="I3" s="29"/>
    </row>
    <row r="4" spans="1:9" ht="60.6" customHeight="1" x14ac:dyDescent="0.2">
      <c r="B4" s="119" t="s">
        <v>95</v>
      </c>
      <c r="C4" s="120"/>
      <c r="D4" s="120"/>
      <c r="E4" s="121"/>
      <c r="F4" s="121"/>
      <c r="G4" s="121"/>
      <c r="H4" s="121"/>
      <c r="I4" s="122"/>
    </row>
    <row r="5" spans="1:9" s="31" customFormat="1" ht="41.1" customHeight="1" x14ac:dyDescent="0.2">
      <c r="A5" s="30"/>
      <c r="B5" s="127" t="s">
        <v>105</v>
      </c>
      <c r="C5" s="128"/>
      <c r="D5" s="128"/>
      <c r="E5" s="128"/>
      <c r="F5" s="128"/>
      <c r="G5" s="128"/>
      <c r="H5" s="128"/>
      <c r="I5" s="129"/>
    </row>
    <row r="6" spans="1:9" ht="7.5" customHeight="1" x14ac:dyDescent="0.2">
      <c r="B6" s="32"/>
      <c r="C6" s="33"/>
      <c r="D6" s="33"/>
      <c r="E6" s="34"/>
      <c r="F6" s="34"/>
      <c r="G6" s="34"/>
      <c r="H6" s="34"/>
      <c r="I6" s="35"/>
    </row>
    <row r="7" spans="1:9" s="31" customFormat="1" ht="17.25" customHeight="1" x14ac:dyDescent="0.2">
      <c r="A7" s="30"/>
      <c r="B7" s="130" t="s">
        <v>66</v>
      </c>
      <c r="C7" s="131"/>
      <c r="D7" s="131"/>
      <c r="E7" s="131"/>
      <c r="F7" s="131"/>
      <c r="G7" s="131"/>
      <c r="H7" s="131"/>
      <c r="I7" s="132"/>
    </row>
    <row r="8" spans="1:9" s="31" customFormat="1" ht="10.5" customHeight="1" x14ac:dyDescent="0.2">
      <c r="A8" s="30"/>
      <c r="B8" s="36"/>
      <c r="C8" s="37"/>
      <c r="D8" s="38"/>
      <c r="E8" s="38"/>
      <c r="F8" s="39"/>
      <c r="G8" s="40"/>
      <c r="H8" s="41"/>
      <c r="I8" s="42"/>
    </row>
    <row r="9" spans="1:9" s="31" customFormat="1" ht="18.600000000000001" customHeight="1" x14ac:dyDescent="0.2">
      <c r="A9" s="30"/>
      <c r="B9" s="133" t="s">
        <v>67</v>
      </c>
      <c r="C9" s="134"/>
      <c r="D9" s="135"/>
      <c r="E9" s="136"/>
      <c r="F9" s="43"/>
      <c r="G9" s="40"/>
      <c r="H9" s="41"/>
      <c r="I9" s="42"/>
    </row>
    <row r="10" spans="1:9" s="31" customFormat="1" ht="18.600000000000001" customHeight="1" x14ac:dyDescent="0.2">
      <c r="A10" s="44"/>
      <c r="B10" s="45"/>
      <c r="C10" s="46"/>
      <c r="D10" s="137"/>
      <c r="E10" s="138"/>
      <c r="F10" s="47"/>
      <c r="G10" s="40"/>
      <c r="H10" s="41"/>
      <c r="I10" s="42"/>
    </row>
    <row r="11" spans="1:9" s="31" customFormat="1" ht="10.5" customHeight="1" thickBot="1" x14ac:dyDescent="0.25">
      <c r="A11" s="30"/>
      <c r="B11" s="48"/>
      <c r="C11" s="49"/>
      <c r="D11" s="50"/>
      <c r="E11" s="51"/>
      <c r="F11" s="52"/>
      <c r="G11" s="53"/>
      <c r="H11" s="54"/>
      <c r="I11" s="55"/>
    </row>
    <row r="12" spans="1:9" s="31" customFormat="1" ht="7.5" customHeight="1" x14ac:dyDescent="0.2">
      <c r="A12" s="30"/>
      <c r="B12" s="56"/>
      <c r="C12" s="57"/>
      <c r="D12" s="57"/>
      <c r="E12" s="57"/>
      <c r="F12" s="58"/>
      <c r="G12" s="58"/>
    </row>
    <row r="13" spans="1:9" s="31" customFormat="1" ht="22.5" customHeight="1" x14ac:dyDescent="0.2">
      <c r="A13" s="44"/>
      <c r="B13" s="139" t="s">
        <v>68</v>
      </c>
      <c r="C13" s="140"/>
      <c r="D13" s="140"/>
      <c r="E13" s="140"/>
      <c r="F13" s="140"/>
      <c r="G13" s="140"/>
      <c r="H13" s="140"/>
      <c r="I13" s="140"/>
    </row>
    <row r="14" spans="1:9" s="31" customFormat="1" ht="7.5" customHeight="1" thickBot="1" x14ac:dyDescent="0.25">
      <c r="A14" s="44"/>
      <c r="B14" s="59"/>
      <c r="C14" s="60"/>
      <c r="D14" s="60"/>
      <c r="E14" s="60"/>
      <c r="F14" s="61"/>
      <c r="G14" s="62"/>
    </row>
    <row r="15" spans="1:9" ht="59.1" customHeight="1" x14ac:dyDescent="0.2">
      <c r="B15" s="65" t="s">
        <v>0</v>
      </c>
      <c r="C15" s="66" t="s">
        <v>1</v>
      </c>
      <c r="D15" s="67" t="s">
        <v>29</v>
      </c>
      <c r="E15" s="141" t="s">
        <v>86</v>
      </c>
      <c r="F15" s="142"/>
      <c r="G15" s="143"/>
      <c r="H15" s="67" t="s">
        <v>70</v>
      </c>
      <c r="I15" s="68" t="s">
        <v>71</v>
      </c>
    </row>
    <row r="16" spans="1:9" ht="33.950000000000003" customHeight="1" x14ac:dyDescent="0.2">
      <c r="B16" s="123" t="s">
        <v>72</v>
      </c>
      <c r="C16" s="124"/>
      <c r="D16" s="124"/>
      <c r="E16" s="124"/>
      <c r="F16" s="124"/>
      <c r="G16" s="124"/>
      <c r="H16" s="124"/>
      <c r="I16" s="125"/>
    </row>
    <row r="17" spans="2:9" ht="102" x14ac:dyDescent="0.2">
      <c r="B17" s="69" t="s">
        <v>2</v>
      </c>
      <c r="C17" s="70">
        <v>1</v>
      </c>
      <c r="D17" s="70" t="s">
        <v>73</v>
      </c>
      <c r="E17" s="71" t="s">
        <v>74</v>
      </c>
      <c r="F17" s="126"/>
      <c r="G17" s="126"/>
      <c r="H17" s="96"/>
      <c r="I17" s="72">
        <f t="shared" ref="I17:I25" si="0">C17*H17</f>
        <v>0</v>
      </c>
    </row>
    <row r="18" spans="2:9" ht="165.75" x14ac:dyDescent="0.2">
      <c r="B18" s="69" t="s">
        <v>5</v>
      </c>
      <c r="C18" s="70">
        <v>1</v>
      </c>
      <c r="D18" s="70" t="s">
        <v>75</v>
      </c>
      <c r="E18" s="71" t="s">
        <v>78</v>
      </c>
      <c r="F18" s="126"/>
      <c r="G18" s="126"/>
      <c r="H18" s="96"/>
      <c r="I18" s="72">
        <f t="shared" si="0"/>
        <v>0</v>
      </c>
    </row>
    <row r="19" spans="2:9" ht="165.75" x14ac:dyDescent="0.2">
      <c r="B19" s="69" t="s">
        <v>6</v>
      </c>
      <c r="C19" s="70">
        <v>45</v>
      </c>
      <c r="D19" s="70" t="s">
        <v>75</v>
      </c>
      <c r="E19" s="71" t="s">
        <v>79</v>
      </c>
      <c r="F19" s="126"/>
      <c r="G19" s="126"/>
      <c r="H19" s="96"/>
      <c r="I19" s="72">
        <f t="shared" si="0"/>
        <v>0</v>
      </c>
    </row>
    <row r="20" spans="2:9" ht="171.95" customHeight="1" x14ac:dyDescent="0.2">
      <c r="B20" s="69" t="s">
        <v>7</v>
      </c>
      <c r="C20" s="70">
        <v>1</v>
      </c>
      <c r="D20" s="70" t="s">
        <v>75</v>
      </c>
      <c r="E20" s="71" t="s">
        <v>80</v>
      </c>
      <c r="F20" s="126"/>
      <c r="G20" s="126"/>
      <c r="H20" s="96"/>
      <c r="I20" s="72">
        <f t="shared" si="0"/>
        <v>0</v>
      </c>
    </row>
    <row r="21" spans="2:9" ht="161.1" customHeight="1" x14ac:dyDescent="0.2">
      <c r="B21" s="69" t="s">
        <v>40</v>
      </c>
      <c r="C21" s="70">
        <v>1</v>
      </c>
      <c r="D21" s="70" t="s">
        <v>75</v>
      </c>
      <c r="E21" s="71" t="s">
        <v>81</v>
      </c>
      <c r="F21" s="126"/>
      <c r="G21" s="126"/>
      <c r="H21" s="96"/>
      <c r="I21" s="72">
        <f t="shared" si="0"/>
        <v>0</v>
      </c>
    </row>
    <row r="22" spans="2:9" ht="161.1" customHeight="1" x14ac:dyDescent="0.2">
      <c r="B22" s="69" t="s">
        <v>41</v>
      </c>
      <c r="C22" s="70">
        <v>5</v>
      </c>
      <c r="D22" s="70"/>
      <c r="E22" s="71" t="s">
        <v>111</v>
      </c>
      <c r="F22" s="126"/>
      <c r="G22" s="126"/>
      <c r="H22" s="96"/>
      <c r="I22" s="72">
        <f t="shared" si="0"/>
        <v>0</v>
      </c>
    </row>
    <row r="23" spans="2:9" ht="165.75" x14ac:dyDescent="0.2">
      <c r="B23" s="69" t="s">
        <v>42</v>
      </c>
      <c r="C23" s="70">
        <v>1</v>
      </c>
      <c r="D23" s="70" t="s">
        <v>75</v>
      </c>
      <c r="E23" s="71" t="s">
        <v>82</v>
      </c>
      <c r="F23" s="126"/>
      <c r="G23" s="126"/>
      <c r="H23" s="96"/>
      <c r="I23" s="72">
        <f t="shared" si="0"/>
        <v>0</v>
      </c>
    </row>
    <row r="24" spans="2:9" ht="162.6" customHeight="1" x14ac:dyDescent="0.2">
      <c r="B24" s="69" t="s">
        <v>43</v>
      </c>
      <c r="C24" s="70">
        <v>1</v>
      </c>
      <c r="D24" s="70" t="s">
        <v>75</v>
      </c>
      <c r="E24" s="71" t="s">
        <v>83</v>
      </c>
      <c r="F24" s="126"/>
      <c r="G24" s="126"/>
      <c r="H24" s="96"/>
      <c r="I24" s="72">
        <f t="shared" si="0"/>
        <v>0</v>
      </c>
    </row>
    <row r="25" spans="2:9" ht="153" x14ac:dyDescent="0.2">
      <c r="B25" s="69" t="s">
        <v>44</v>
      </c>
      <c r="C25" s="70">
        <v>5</v>
      </c>
      <c r="D25" s="70" t="s">
        <v>75</v>
      </c>
      <c r="E25" s="71" t="s">
        <v>76</v>
      </c>
      <c r="F25" s="126"/>
      <c r="G25" s="126"/>
      <c r="H25" s="96"/>
      <c r="I25" s="72">
        <f t="shared" si="0"/>
        <v>0</v>
      </c>
    </row>
    <row r="26" spans="2:9" ht="33.950000000000003" customHeight="1" x14ac:dyDescent="0.2">
      <c r="B26" s="123" t="s">
        <v>77</v>
      </c>
      <c r="C26" s="124"/>
      <c r="D26" s="124"/>
      <c r="E26" s="124"/>
      <c r="F26" s="124"/>
      <c r="G26" s="124"/>
      <c r="H26" s="124"/>
      <c r="I26" s="125"/>
    </row>
    <row r="27" spans="2:9" ht="30" customHeight="1" x14ac:dyDescent="0.2">
      <c r="B27" s="73" t="s">
        <v>10</v>
      </c>
      <c r="C27" s="74">
        <v>3</v>
      </c>
      <c r="D27" s="74" t="s">
        <v>28</v>
      </c>
      <c r="E27" s="75" t="s">
        <v>24</v>
      </c>
      <c r="F27" s="76">
        <v>4000</v>
      </c>
      <c r="G27" s="77" t="s">
        <v>4</v>
      </c>
      <c r="H27" s="1"/>
      <c r="I27" s="23">
        <f t="shared" ref="I27:I33" si="1">H27*C27</f>
        <v>0</v>
      </c>
    </row>
    <row r="28" spans="2:9" ht="30" customHeight="1" x14ac:dyDescent="0.2">
      <c r="B28" s="73" t="s">
        <v>11</v>
      </c>
      <c r="C28" s="74">
        <v>3</v>
      </c>
      <c r="D28" s="74" t="s">
        <v>28</v>
      </c>
      <c r="E28" s="75" t="s">
        <v>48</v>
      </c>
      <c r="F28" s="76">
        <v>200</v>
      </c>
      <c r="G28" s="77" t="s">
        <v>4</v>
      </c>
      <c r="H28" s="1"/>
      <c r="I28" s="23">
        <f t="shared" si="1"/>
        <v>0</v>
      </c>
    </row>
    <row r="29" spans="2:9" ht="30" customHeight="1" x14ac:dyDescent="0.2">
      <c r="B29" s="73" t="s">
        <v>12</v>
      </c>
      <c r="C29" s="74">
        <v>3</v>
      </c>
      <c r="D29" s="74" t="s">
        <v>28</v>
      </c>
      <c r="E29" s="75" t="s">
        <v>50</v>
      </c>
      <c r="F29" s="76">
        <v>800</v>
      </c>
      <c r="G29" s="77" t="s">
        <v>4</v>
      </c>
      <c r="H29" s="1"/>
      <c r="I29" s="23">
        <f t="shared" si="1"/>
        <v>0</v>
      </c>
    </row>
    <row r="30" spans="2:9" ht="30" customHeight="1" x14ac:dyDescent="0.2">
      <c r="B30" s="73" t="s">
        <v>13</v>
      </c>
      <c r="C30" s="74">
        <v>3</v>
      </c>
      <c r="D30" s="74" t="s">
        <v>28</v>
      </c>
      <c r="E30" s="75" t="s">
        <v>49</v>
      </c>
      <c r="F30" s="76">
        <v>200</v>
      </c>
      <c r="G30" s="77" t="s">
        <v>4</v>
      </c>
      <c r="H30" s="1"/>
      <c r="I30" s="23">
        <f t="shared" si="1"/>
        <v>0</v>
      </c>
    </row>
    <row r="31" spans="2:9" ht="30" customHeight="1" x14ac:dyDescent="0.2">
      <c r="B31" s="73" t="s">
        <v>14</v>
      </c>
      <c r="C31" s="74">
        <v>1</v>
      </c>
      <c r="D31" s="74" t="s">
        <v>28</v>
      </c>
      <c r="E31" s="75" t="s">
        <v>32</v>
      </c>
      <c r="F31" s="76">
        <v>700</v>
      </c>
      <c r="G31" s="77" t="s">
        <v>4</v>
      </c>
      <c r="H31" s="1"/>
      <c r="I31" s="23">
        <f t="shared" si="1"/>
        <v>0</v>
      </c>
    </row>
    <row r="32" spans="2:9" ht="30" customHeight="1" x14ac:dyDescent="0.2">
      <c r="B32" s="73" t="s">
        <v>45</v>
      </c>
      <c r="C32" s="74">
        <v>1</v>
      </c>
      <c r="D32" s="74" t="s">
        <v>28</v>
      </c>
      <c r="E32" s="75" t="s">
        <v>51</v>
      </c>
      <c r="F32" s="76">
        <v>200</v>
      </c>
      <c r="G32" s="77" t="s">
        <v>4</v>
      </c>
      <c r="H32" s="1"/>
      <c r="I32" s="23">
        <f t="shared" si="1"/>
        <v>0</v>
      </c>
    </row>
    <row r="33" spans="2:18" ht="30" customHeight="1" x14ac:dyDescent="0.2">
      <c r="B33" s="73" t="s">
        <v>46</v>
      </c>
      <c r="C33" s="74">
        <v>2</v>
      </c>
      <c r="D33" s="74" t="s">
        <v>28</v>
      </c>
      <c r="E33" s="75" t="s">
        <v>54</v>
      </c>
      <c r="F33" s="76">
        <v>400</v>
      </c>
      <c r="G33" s="77" t="s">
        <v>4</v>
      </c>
      <c r="H33" s="1"/>
      <c r="I33" s="23">
        <f t="shared" si="1"/>
        <v>0</v>
      </c>
    </row>
    <row r="34" spans="2:18" s="78" customFormat="1" ht="36" customHeight="1" x14ac:dyDescent="0.2">
      <c r="B34" s="123" t="s">
        <v>93</v>
      </c>
      <c r="C34" s="124"/>
      <c r="D34" s="124"/>
      <c r="E34" s="124"/>
      <c r="F34" s="124"/>
      <c r="G34" s="124"/>
      <c r="H34" s="124"/>
      <c r="I34" s="125"/>
      <c r="J34" s="24"/>
    </row>
    <row r="35" spans="2:18" s="31" customFormat="1" ht="39" customHeight="1" x14ac:dyDescent="0.2">
      <c r="B35" s="149" t="s">
        <v>106</v>
      </c>
      <c r="C35" s="147" t="s">
        <v>87</v>
      </c>
      <c r="D35" s="147"/>
      <c r="E35" s="147"/>
      <c r="F35" s="147"/>
      <c r="G35" s="147"/>
      <c r="H35" s="147"/>
      <c r="I35" s="148"/>
      <c r="J35" s="24"/>
    </row>
    <row r="36" spans="2:18" s="31" customFormat="1" ht="39" customHeight="1" x14ac:dyDescent="0.2">
      <c r="B36" s="150"/>
      <c r="C36" s="167" t="s">
        <v>88</v>
      </c>
      <c r="D36" s="168"/>
      <c r="E36" s="169"/>
      <c r="F36" s="10">
        <v>5000000</v>
      </c>
      <c r="G36" s="11"/>
      <c r="H36" s="12" t="s">
        <v>89</v>
      </c>
      <c r="I36" s="19">
        <v>0</v>
      </c>
      <c r="J36" s="24"/>
    </row>
    <row r="37" spans="2:18" s="31" customFormat="1" ht="39" customHeight="1" x14ac:dyDescent="0.2">
      <c r="B37" s="150"/>
      <c r="C37" s="144" t="s">
        <v>90</v>
      </c>
      <c r="D37" s="145"/>
      <c r="E37" s="146"/>
      <c r="F37" s="13">
        <v>3000000</v>
      </c>
      <c r="G37" s="11"/>
      <c r="H37" s="14" t="s">
        <v>89</v>
      </c>
      <c r="I37" s="19">
        <v>0</v>
      </c>
      <c r="J37" s="24"/>
    </row>
    <row r="38" spans="2:18" s="31" customFormat="1" ht="39" customHeight="1" x14ac:dyDescent="0.2">
      <c r="B38" s="150"/>
      <c r="C38" s="144" t="s">
        <v>91</v>
      </c>
      <c r="D38" s="145"/>
      <c r="E38" s="146"/>
      <c r="F38" s="15">
        <v>1000000</v>
      </c>
      <c r="G38" s="16"/>
      <c r="H38" s="17" t="s">
        <v>89</v>
      </c>
      <c r="I38" s="19">
        <v>0</v>
      </c>
      <c r="J38" s="24"/>
    </row>
    <row r="39" spans="2:18" s="31" customFormat="1" ht="39" customHeight="1" x14ac:dyDescent="0.2">
      <c r="B39" s="150"/>
      <c r="C39" s="151" t="s">
        <v>92</v>
      </c>
      <c r="D39" s="152"/>
      <c r="E39" s="152"/>
      <c r="F39" s="152"/>
      <c r="G39" s="152"/>
      <c r="H39" s="152"/>
      <c r="I39" s="97"/>
      <c r="J39" s="24"/>
    </row>
    <row r="40" spans="2:18" s="31" customFormat="1" ht="39" customHeight="1" x14ac:dyDescent="0.2">
      <c r="B40" s="79" t="s">
        <v>17</v>
      </c>
      <c r="C40" s="153" t="s">
        <v>94</v>
      </c>
      <c r="D40" s="154"/>
      <c r="E40" s="154"/>
      <c r="F40" s="154"/>
      <c r="G40" s="154"/>
      <c r="H40" s="80"/>
      <c r="I40" s="98"/>
      <c r="J40" s="24"/>
      <c r="L40" s="24"/>
    </row>
    <row r="41" spans="2:18" ht="6.95" customHeight="1" x14ac:dyDescent="0.2">
      <c r="B41" s="81"/>
      <c r="C41" s="82"/>
      <c r="D41" s="82"/>
      <c r="E41" s="83"/>
      <c r="F41" s="83"/>
      <c r="G41" s="83"/>
      <c r="H41" s="83"/>
      <c r="I41" s="84"/>
      <c r="L41" s="20"/>
      <c r="M41" s="22"/>
      <c r="N41" s="22"/>
      <c r="O41" s="22"/>
      <c r="P41" s="22"/>
      <c r="Q41" s="22"/>
      <c r="R41" s="22"/>
    </row>
    <row r="42" spans="2:18" ht="30" customHeight="1" x14ac:dyDescent="0.2">
      <c r="B42" s="164" t="s">
        <v>62</v>
      </c>
      <c r="C42" s="165"/>
      <c r="D42" s="165"/>
      <c r="E42" s="165"/>
      <c r="F42" s="165"/>
      <c r="G42" s="165"/>
      <c r="H42" s="166"/>
      <c r="I42" s="85">
        <f>SUM(I27:I33,I17:I25)</f>
        <v>0</v>
      </c>
      <c r="L42" s="20"/>
      <c r="M42" s="22"/>
      <c r="N42" s="22"/>
      <c r="O42" s="22"/>
      <c r="P42" s="22"/>
      <c r="Q42" s="22"/>
      <c r="R42" s="22"/>
    </row>
    <row r="43" spans="2:18" ht="30" customHeight="1" x14ac:dyDescent="0.2">
      <c r="B43" s="164" t="s">
        <v>84</v>
      </c>
      <c r="C43" s="165"/>
      <c r="D43" s="165"/>
      <c r="E43" s="165"/>
      <c r="F43" s="165"/>
      <c r="G43" s="165"/>
      <c r="H43" s="86">
        <v>0.19</v>
      </c>
      <c r="I43" s="85">
        <f>I42*H43</f>
        <v>0</v>
      </c>
      <c r="L43" s="20"/>
      <c r="M43" s="22"/>
      <c r="N43" s="22"/>
      <c r="O43" s="22"/>
      <c r="P43" s="22"/>
      <c r="Q43" s="22"/>
      <c r="R43" s="22"/>
    </row>
    <row r="44" spans="2:18" ht="30" customHeight="1" x14ac:dyDescent="0.2">
      <c r="B44" s="164" t="s">
        <v>63</v>
      </c>
      <c r="C44" s="165"/>
      <c r="D44" s="165"/>
      <c r="E44" s="165"/>
      <c r="F44" s="165"/>
      <c r="G44" s="165"/>
      <c r="H44" s="166"/>
      <c r="I44" s="85">
        <f>I42+I43</f>
        <v>0</v>
      </c>
      <c r="L44" s="20"/>
      <c r="M44" s="22"/>
      <c r="N44" s="22"/>
      <c r="O44" s="22"/>
      <c r="P44" s="22"/>
      <c r="Q44" s="22"/>
      <c r="R44" s="22"/>
    </row>
    <row r="45" spans="2:18" ht="30" customHeight="1" x14ac:dyDescent="0.2">
      <c r="B45" s="158" t="s">
        <v>85</v>
      </c>
      <c r="C45" s="159"/>
      <c r="D45" s="159"/>
      <c r="E45" s="159"/>
      <c r="F45" s="159"/>
      <c r="G45" s="160"/>
      <c r="H45" s="9"/>
      <c r="I45" s="85">
        <f>I44*H45</f>
        <v>0</v>
      </c>
      <c r="L45" s="20"/>
      <c r="M45" s="22"/>
      <c r="N45" s="22"/>
      <c r="O45" s="22"/>
      <c r="P45" s="22"/>
      <c r="Q45" s="22"/>
      <c r="R45" s="22"/>
    </row>
    <row r="46" spans="2:18" ht="30" customHeight="1" thickBot="1" x14ac:dyDescent="0.25">
      <c r="B46" s="161" t="s">
        <v>21</v>
      </c>
      <c r="C46" s="162"/>
      <c r="D46" s="162"/>
      <c r="E46" s="162"/>
      <c r="F46" s="162"/>
      <c r="G46" s="162"/>
      <c r="H46" s="163"/>
      <c r="I46" s="87">
        <f>I44-I45</f>
        <v>0</v>
      </c>
      <c r="L46" s="20"/>
      <c r="M46" s="22"/>
      <c r="N46" s="22"/>
      <c r="O46" s="22"/>
      <c r="P46" s="22"/>
      <c r="Q46" s="22"/>
      <c r="R46" s="22"/>
    </row>
    <row r="47" spans="2:18" ht="6.95" customHeight="1" thickBot="1" x14ac:dyDescent="0.25">
      <c r="B47" s="88"/>
      <c r="C47" s="88"/>
      <c r="D47" s="88"/>
      <c r="E47" s="89"/>
      <c r="F47" s="89"/>
      <c r="G47" s="89"/>
      <c r="H47" s="89"/>
      <c r="I47" s="89"/>
    </row>
    <row r="48" spans="2:18" ht="33.6" customHeight="1" x14ac:dyDescent="0.25">
      <c r="B48" s="155" t="s">
        <v>98</v>
      </c>
      <c r="C48" s="156"/>
      <c r="D48" s="156"/>
      <c r="E48" s="156"/>
      <c r="F48" s="156"/>
      <c r="G48" s="156"/>
      <c r="H48" s="156"/>
      <c r="I48" s="157"/>
      <c r="L48" s="21"/>
      <c r="M48" s="21"/>
      <c r="N48" s="21"/>
      <c r="O48" s="21"/>
      <c r="P48" s="21"/>
      <c r="Q48" s="21"/>
      <c r="R48" s="21"/>
    </row>
    <row r="49" spans="2:18" ht="30" customHeight="1" x14ac:dyDescent="0.2">
      <c r="B49" s="69" t="s">
        <v>99</v>
      </c>
      <c r="C49" s="70">
        <v>1</v>
      </c>
      <c r="D49" s="70" t="s">
        <v>30</v>
      </c>
      <c r="E49" s="90" t="s">
        <v>101</v>
      </c>
      <c r="F49" s="28"/>
      <c r="G49" s="28"/>
      <c r="H49" s="99">
        <v>0</v>
      </c>
      <c r="I49" s="72">
        <f>C49*H49</f>
        <v>0</v>
      </c>
      <c r="L49" s="20"/>
      <c r="M49" s="22"/>
      <c r="N49" s="22"/>
      <c r="O49" s="22"/>
      <c r="P49" s="22"/>
      <c r="Q49" s="22"/>
      <c r="R49" s="22"/>
    </row>
    <row r="50" spans="2:18" ht="30" customHeight="1" thickBot="1" x14ac:dyDescent="0.25">
      <c r="B50" s="91" t="s">
        <v>100</v>
      </c>
      <c r="C50" s="92">
        <v>1</v>
      </c>
      <c r="D50" s="92" t="s">
        <v>30</v>
      </c>
      <c r="E50" s="93" t="s">
        <v>102</v>
      </c>
      <c r="F50" s="94"/>
      <c r="G50" s="94"/>
      <c r="H50" s="100">
        <v>0</v>
      </c>
      <c r="I50" s="95">
        <f>C50*H50</f>
        <v>0</v>
      </c>
      <c r="L50" s="20"/>
      <c r="M50" s="22"/>
      <c r="N50" s="22"/>
      <c r="O50" s="22"/>
      <c r="P50" s="22"/>
      <c r="Q50" s="22"/>
      <c r="R50" s="22"/>
    </row>
    <row r="51" spans="2:18" ht="30" customHeight="1" x14ac:dyDescent="0.2">
      <c r="B51" s="24"/>
      <c r="C51" s="24"/>
      <c r="D51" s="20"/>
      <c r="E51" s="22"/>
      <c r="F51" s="22"/>
      <c r="G51" s="22"/>
      <c r="H51" s="22"/>
      <c r="I51" s="22"/>
    </row>
    <row r="52" spans="2:18" ht="30" customHeight="1" x14ac:dyDescent="0.2">
      <c r="B52" s="24"/>
      <c r="C52" s="24"/>
      <c r="D52" s="20"/>
      <c r="E52" s="22"/>
      <c r="F52" s="22"/>
      <c r="G52" s="22"/>
      <c r="H52" s="22"/>
      <c r="I52" s="22"/>
    </row>
    <row r="53" spans="2:18" ht="30" customHeight="1" x14ac:dyDescent="0.2">
      <c r="B53" s="24"/>
      <c r="C53" s="24"/>
      <c r="D53" s="20"/>
      <c r="E53" s="22"/>
      <c r="F53" s="22"/>
      <c r="G53" s="22"/>
      <c r="H53" s="22"/>
      <c r="I53" s="22"/>
    </row>
    <row r="54" spans="2:18" ht="30" customHeight="1" x14ac:dyDescent="0.2">
      <c r="B54" s="24"/>
      <c r="C54" s="24"/>
      <c r="D54" s="20"/>
      <c r="E54" s="22"/>
      <c r="F54" s="22"/>
      <c r="G54" s="22"/>
      <c r="H54" s="22"/>
      <c r="I54" s="22"/>
    </row>
    <row r="55" spans="2:18" ht="30" customHeight="1" x14ac:dyDescent="0.2">
      <c r="B55" s="24"/>
      <c r="C55" s="24"/>
      <c r="D55" s="20"/>
      <c r="E55" s="22"/>
      <c r="F55" s="22"/>
      <c r="G55" s="22"/>
      <c r="H55" s="22"/>
      <c r="I55" s="22"/>
    </row>
    <row r="56" spans="2:18" ht="30" customHeight="1" x14ac:dyDescent="0.2">
      <c r="B56" s="24"/>
      <c r="C56" s="24"/>
      <c r="D56" s="24"/>
    </row>
    <row r="57" spans="2:18" ht="48.75" customHeight="1" x14ac:dyDescent="0.25">
      <c r="B57" s="24"/>
      <c r="C57" s="24"/>
      <c r="D57" s="21"/>
      <c r="E57" s="21"/>
      <c r="F57" s="21"/>
      <c r="G57" s="21"/>
      <c r="H57" s="21"/>
      <c r="I57" s="21"/>
    </row>
    <row r="58" spans="2:18" ht="15.75" customHeight="1" x14ac:dyDescent="0.2">
      <c r="B58" s="24"/>
      <c r="C58" s="24"/>
      <c r="D58" s="20"/>
      <c r="E58" s="22"/>
      <c r="F58" s="22"/>
      <c r="G58" s="22"/>
      <c r="H58" s="22"/>
      <c r="I58" s="22"/>
    </row>
    <row r="59" spans="2:18" ht="30" customHeight="1" x14ac:dyDescent="0.2">
      <c r="B59" s="24"/>
      <c r="C59" s="24"/>
      <c r="D59" s="20"/>
      <c r="E59" s="22"/>
      <c r="F59" s="22"/>
      <c r="G59" s="22"/>
      <c r="H59" s="22"/>
      <c r="I59" s="22"/>
    </row>
    <row r="60" spans="2:18" ht="30" customHeight="1" x14ac:dyDescent="0.2">
      <c r="B60" s="24"/>
      <c r="C60" s="24"/>
      <c r="D60" s="20"/>
      <c r="E60" s="22"/>
      <c r="F60" s="22"/>
      <c r="G60" s="22"/>
      <c r="H60" s="22"/>
      <c r="I60" s="22"/>
    </row>
    <row r="61" spans="2:18" ht="30" customHeight="1" x14ac:dyDescent="0.2">
      <c r="B61" s="24"/>
      <c r="C61" s="24"/>
      <c r="D61" s="20"/>
      <c r="E61" s="22"/>
      <c r="F61" s="22"/>
      <c r="G61" s="22"/>
      <c r="H61" s="22"/>
      <c r="I61" s="22"/>
    </row>
    <row r="62" spans="2:18" ht="30" customHeight="1" x14ac:dyDescent="0.2">
      <c r="B62" s="24"/>
      <c r="C62" s="24"/>
      <c r="D62" s="20"/>
      <c r="E62" s="22"/>
      <c r="F62" s="22"/>
      <c r="G62" s="22"/>
      <c r="H62" s="22"/>
      <c r="I62" s="22"/>
    </row>
    <row r="63" spans="2:18" ht="30" customHeight="1" x14ac:dyDescent="0.2">
      <c r="B63" s="24"/>
      <c r="C63" s="24"/>
      <c r="D63" s="20"/>
      <c r="E63" s="22"/>
      <c r="F63" s="22"/>
      <c r="G63" s="22"/>
      <c r="H63" s="22"/>
      <c r="I63" s="22"/>
    </row>
    <row r="64" spans="2:18" ht="30" customHeight="1" x14ac:dyDescent="0.2">
      <c r="B64" s="24"/>
      <c r="C64" s="24"/>
      <c r="D64" s="20"/>
      <c r="E64" s="22"/>
      <c r="F64" s="22"/>
      <c r="G64" s="22"/>
      <c r="H64" s="22"/>
      <c r="I64" s="22"/>
    </row>
    <row r="65" spans="2:9" ht="30" customHeight="1" x14ac:dyDescent="0.2">
      <c r="B65" s="24"/>
      <c r="C65" s="24"/>
      <c r="D65" s="20"/>
      <c r="E65" s="22"/>
      <c r="F65" s="22"/>
      <c r="G65" s="22"/>
      <c r="H65" s="22"/>
      <c r="I65" s="22"/>
    </row>
    <row r="66" spans="2:9" ht="30" customHeight="1" x14ac:dyDescent="0.2">
      <c r="B66" s="24"/>
      <c r="C66" s="24"/>
      <c r="D66" s="20"/>
      <c r="E66" s="22"/>
      <c r="F66" s="22"/>
      <c r="G66" s="22"/>
      <c r="H66" s="22"/>
      <c r="I66" s="22"/>
    </row>
    <row r="67" spans="2:9" ht="30" customHeight="1" x14ac:dyDescent="0.2">
      <c r="B67" s="24"/>
      <c r="C67" s="24"/>
      <c r="D67" s="20"/>
      <c r="E67" s="22"/>
      <c r="F67" s="22"/>
      <c r="G67" s="22"/>
      <c r="H67" s="22"/>
      <c r="I67" s="22"/>
    </row>
    <row r="68" spans="2:9" ht="30" customHeight="1" x14ac:dyDescent="0.2">
      <c r="B68" s="24"/>
      <c r="C68" s="24"/>
      <c r="D68" s="24"/>
    </row>
    <row r="69" spans="2:9" ht="15" customHeight="1" x14ac:dyDescent="0.2">
      <c r="B69" s="24"/>
      <c r="C69" s="24"/>
      <c r="D69" s="24"/>
    </row>
    <row r="70" spans="2:9" ht="26.25" customHeight="1" x14ac:dyDescent="0.2">
      <c r="B70" s="24"/>
      <c r="C70" s="24"/>
      <c r="D70" s="24"/>
    </row>
    <row r="71" spans="2:9" ht="26.25" customHeight="1" x14ac:dyDescent="0.2">
      <c r="B71" s="24"/>
      <c r="C71" s="24"/>
      <c r="D71" s="24"/>
    </row>
    <row r="72" spans="2:9" ht="26.25" customHeight="1" x14ac:dyDescent="0.2">
      <c r="B72" s="24"/>
      <c r="C72" s="24"/>
      <c r="D72" s="24"/>
    </row>
    <row r="73" spans="2:9" ht="27" customHeight="1" x14ac:dyDescent="0.2">
      <c r="B73" s="24"/>
      <c r="C73" s="24"/>
      <c r="D73" s="24"/>
    </row>
    <row r="74" spans="2:9" ht="27" customHeight="1" x14ac:dyDescent="0.2"/>
  </sheetData>
  <sheetProtection algorithmName="SHA-512" hashValue="+ZteF6WlAPCzmS8SSI9kHCC1Nif3pfs3QbGsb6t06d7W/eab2GfNvUlZKS+doUTvpLn9lLkPhs3UTGfPwo/AMg==" saltValue="5ObAPVogLOjPmm9tdAMtng==" spinCount="100000" sheet="1" objects="1" scenarios="1" formatCells="0" formatColumns="0" selectLockedCells="1"/>
  <protectedRanges>
    <protectedRange password="CC3D" sqref="I35:I40" name="Bereich1_5"/>
    <protectedRange password="CC3D" sqref="I34" name="Bereich1_6"/>
    <protectedRange password="CC3D" sqref="H49:H50" name="Bereich1_2_1"/>
  </protectedRanges>
  <mergeCells count="33">
    <mergeCell ref="F19:G19"/>
    <mergeCell ref="F20:G20"/>
    <mergeCell ref="F22:G22"/>
    <mergeCell ref="B13:I13"/>
    <mergeCell ref="E15:G15"/>
    <mergeCell ref="B16:I16"/>
    <mergeCell ref="F17:G17"/>
    <mergeCell ref="F18:G18"/>
    <mergeCell ref="F21:G21"/>
    <mergeCell ref="B2:I2"/>
    <mergeCell ref="B4:I4"/>
    <mergeCell ref="B5:I5"/>
    <mergeCell ref="B7:I7"/>
    <mergeCell ref="B9:C9"/>
    <mergeCell ref="D9:E10"/>
    <mergeCell ref="F23:G23"/>
    <mergeCell ref="F24:G24"/>
    <mergeCell ref="B34:I34"/>
    <mergeCell ref="B35:B39"/>
    <mergeCell ref="C35:I35"/>
    <mergeCell ref="C36:E36"/>
    <mergeCell ref="C37:E37"/>
    <mergeCell ref="C38:E38"/>
    <mergeCell ref="C39:H39"/>
    <mergeCell ref="F25:G25"/>
    <mergeCell ref="B26:I26"/>
    <mergeCell ref="B46:H46"/>
    <mergeCell ref="B48:I48"/>
    <mergeCell ref="C40:G40"/>
    <mergeCell ref="B42:H42"/>
    <mergeCell ref="B43:G43"/>
    <mergeCell ref="B44:H44"/>
    <mergeCell ref="B45:G45"/>
  </mergeCells>
  <phoneticPr fontId="15" type="noConversion"/>
  <pageMargins left="0.23622047244094491" right="0.23622047244094491" top="0.74803149606299213" bottom="0.74803149606299213" header="0.31496062992125984" footer="0.31496062992125984"/>
  <pageSetup paperSize="9" scale="92" fitToHeight="0" orientation="portrait" r:id="rId1"/>
  <headerFooter>
    <oddFooter>&amp;A</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123" r:id="rId4" name="Check Box 3">
              <controlPr defaultSize="0" autoFill="0" autoLine="0" autoPict="0">
                <anchor moveWithCells="1">
                  <from>
                    <xdr:col>8</xdr:col>
                    <xdr:colOff>123825</xdr:colOff>
                    <xdr:row>38</xdr:row>
                    <xdr:rowOff>9525</xdr:rowOff>
                  </from>
                  <to>
                    <xdr:col>8</xdr:col>
                    <xdr:colOff>428625</xdr:colOff>
                    <xdr:row>38</xdr:row>
                    <xdr:rowOff>238125</xdr:rowOff>
                  </to>
                </anchor>
              </controlPr>
            </control>
          </mc:Choice>
        </mc:AlternateContent>
        <mc:AlternateContent xmlns:mc="http://schemas.openxmlformats.org/markup-compatibility/2006">
          <mc:Choice Requires="x14">
            <control shapeId="5124" r:id="rId5" name="Check Box 4">
              <controlPr defaultSize="0" autoFill="0" autoLine="0" autoPict="0">
                <anchor moveWithCells="1">
                  <from>
                    <xdr:col>8</xdr:col>
                    <xdr:colOff>123825</xdr:colOff>
                    <xdr:row>38</xdr:row>
                    <xdr:rowOff>238125</xdr:rowOff>
                  </from>
                  <to>
                    <xdr:col>8</xdr:col>
                    <xdr:colOff>428625</xdr:colOff>
                    <xdr:row>38</xdr:row>
                    <xdr:rowOff>409575</xdr:rowOff>
                  </to>
                </anchor>
              </controlPr>
            </control>
          </mc:Choice>
        </mc:AlternateContent>
        <mc:AlternateContent xmlns:mc="http://schemas.openxmlformats.org/markup-compatibility/2006">
          <mc:Choice Requires="x14">
            <control shapeId="5125" r:id="rId6" name="Check Box 5">
              <controlPr defaultSize="0" autoFill="0" autoLine="0" autoPict="0">
                <anchor moveWithCells="1">
                  <from>
                    <xdr:col>8</xdr:col>
                    <xdr:colOff>104775</xdr:colOff>
                    <xdr:row>39</xdr:row>
                    <xdr:rowOff>28575</xdr:rowOff>
                  </from>
                  <to>
                    <xdr:col>8</xdr:col>
                    <xdr:colOff>409575</xdr:colOff>
                    <xdr:row>39</xdr:row>
                    <xdr:rowOff>257175</xdr:rowOff>
                  </to>
                </anchor>
              </controlPr>
            </control>
          </mc:Choice>
        </mc:AlternateContent>
        <mc:AlternateContent xmlns:mc="http://schemas.openxmlformats.org/markup-compatibility/2006">
          <mc:Choice Requires="x14">
            <control shapeId="5126" r:id="rId7" name="Check Box 6">
              <controlPr defaultSize="0" autoFill="0" autoLine="0" autoPict="0">
                <anchor moveWithCells="1">
                  <from>
                    <xdr:col>8</xdr:col>
                    <xdr:colOff>104775</xdr:colOff>
                    <xdr:row>39</xdr:row>
                    <xdr:rowOff>228600</xdr:rowOff>
                  </from>
                  <to>
                    <xdr:col>8</xdr:col>
                    <xdr:colOff>409575</xdr:colOff>
                    <xdr:row>39</xdr:row>
                    <xdr:rowOff>400050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CC"/>
    <pageSetUpPr fitToPage="1"/>
  </sheetPr>
  <dimension ref="A1:R78"/>
  <sheetViews>
    <sheetView showGridLines="0" zoomScaleNormal="100" workbookViewId="0">
      <selection activeCell="D9" sqref="D9:E10"/>
    </sheetView>
  </sheetViews>
  <sheetFormatPr baseColWidth="10" defaultColWidth="11" defaultRowHeight="12.75" x14ac:dyDescent="0.2"/>
  <cols>
    <col min="1" max="1" width="1.875" style="24" customWidth="1"/>
    <col min="2" max="2" width="8.875" style="25" bestFit="1" customWidth="1"/>
    <col min="3" max="3" width="7.625" style="25" customWidth="1"/>
    <col min="4" max="4" width="6.625" style="25" customWidth="1"/>
    <col min="5" max="5" width="50.625" style="24" customWidth="1"/>
    <col min="6" max="6" width="15.625" style="24" customWidth="1"/>
    <col min="7" max="7" width="4.625" style="24" customWidth="1"/>
    <col min="8" max="9" width="12.625" style="24" customWidth="1"/>
    <col min="10" max="10" width="1.875" style="24" customWidth="1"/>
    <col min="11" max="16384" width="11" style="24"/>
  </cols>
  <sheetData>
    <row r="1" spans="1:9" ht="11.25" customHeight="1" thickBot="1" x14ac:dyDescent="0.25"/>
    <row r="2" spans="1:9" ht="37.5" customHeight="1" x14ac:dyDescent="0.2">
      <c r="B2" s="116" t="s">
        <v>69</v>
      </c>
      <c r="C2" s="117"/>
      <c r="D2" s="117"/>
      <c r="E2" s="117"/>
      <c r="F2" s="117"/>
      <c r="G2" s="117"/>
      <c r="H2" s="117"/>
      <c r="I2" s="118"/>
    </row>
    <row r="3" spans="1:9" ht="7.5" customHeight="1" x14ac:dyDescent="0.2">
      <c r="B3" s="26"/>
      <c r="C3" s="27"/>
      <c r="D3" s="27"/>
      <c r="E3" s="28"/>
      <c r="F3" s="28"/>
      <c r="G3" s="28"/>
      <c r="H3" s="28"/>
      <c r="I3" s="29"/>
    </row>
    <row r="4" spans="1:9" ht="60.6" customHeight="1" x14ac:dyDescent="0.2">
      <c r="B4" s="119" t="s">
        <v>95</v>
      </c>
      <c r="C4" s="120"/>
      <c r="D4" s="120"/>
      <c r="E4" s="121"/>
      <c r="F4" s="121"/>
      <c r="G4" s="121"/>
      <c r="H4" s="121"/>
      <c r="I4" s="122"/>
    </row>
    <row r="5" spans="1:9" s="31" customFormat="1" ht="41.1" customHeight="1" x14ac:dyDescent="0.2">
      <c r="A5" s="30"/>
      <c r="B5" s="127" t="s">
        <v>107</v>
      </c>
      <c r="C5" s="128"/>
      <c r="D5" s="128"/>
      <c r="E5" s="128"/>
      <c r="F5" s="128"/>
      <c r="G5" s="128"/>
      <c r="H5" s="128"/>
      <c r="I5" s="129"/>
    </row>
    <row r="6" spans="1:9" ht="7.5" customHeight="1" x14ac:dyDescent="0.2">
      <c r="B6" s="32"/>
      <c r="C6" s="33"/>
      <c r="D6" s="33"/>
      <c r="E6" s="34"/>
      <c r="F6" s="34"/>
      <c r="G6" s="34"/>
      <c r="H6" s="34"/>
      <c r="I6" s="35"/>
    </row>
    <row r="7" spans="1:9" s="31" customFormat="1" ht="17.25" customHeight="1" x14ac:dyDescent="0.2">
      <c r="A7" s="30"/>
      <c r="B7" s="130" t="s">
        <v>66</v>
      </c>
      <c r="C7" s="131"/>
      <c r="D7" s="131"/>
      <c r="E7" s="131"/>
      <c r="F7" s="131"/>
      <c r="G7" s="131"/>
      <c r="H7" s="131"/>
      <c r="I7" s="132"/>
    </row>
    <row r="8" spans="1:9" s="31" customFormat="1" ht="10.5" customHeight="1" x14ac:dyDescent="0.2">
      <c r="A8" s="30"/>
      <c r="B8" s="36"/>
      <c r="C8" s="37"/>
      <c r="D8" s="38"/>
      <c r="E8" s="38"/>
      <c r="F8" s="39"/>
      <c r="G8" s="40"/>
      <c r="H8" s="41"/>
      <c r="I8" s="42"/>
    </row>
    <row r="9" spans="1:9" s="31" customFormat="1" ht="18.600000000000001" customHeight="1" x14ac:dyDescent="0.2">
      <c r="A9" s="30"/>
      <c r="B9" s="133" t="s">
        <v>67</v>
      </c>
      <c r="C9" s="134"/>
      <c r="D9" s="135"/>
      <c r="E9" s="136"/>
      <c r="F9" s="43"/>
      <c r="G9" s="40"/>
      <c r="H9" s="41"/>
      <c r="I9" s="42"/>
    </row>
    <row r="10" spans="1:9" s="31" customFormat="1" ht="18.600000000000001" customHeight="1" x14ac:dyDescent="0.2">
      <c r="A10" s="44"/>
      <c r="B10" s="45"/>
      <c r="C10" s="46"/>
      <c r="D10" s="137"/>
      <c r="E10" s="138"/>
      <c r="F10" s="47"/>
      <c r="G10" s="40"/>
      <c r="H10" s="41"/>
      <c r="I10" s="42"/>
    </row>
    <row r="11" spans="1:9" s="31" customFormat="1" ht="10.5" customHeight="1" thickBot="1" x14ac:dyDescent="0.25">
      <c r="A11" s="30"/>
      <c r="B11" s="48"/>
      <c r="C11" s="49"/>
      <c r="D11" s="50"/>
      <c r="E11" s="51"/>
      <c r="F11" s="52"/>
      <c r="G11" s="53"/>
      <c r="H11" s="54"/>
      <c r="I11" s="55"/>
    </row>
    <row r="12" spans="1:9" s="31" customFormat="1" ht="7.5" customHeight="1" x14ac:dyDescent="0.2">
      <c r="A12" s="30"/>
      <c r="B12" s="56"/>
      <c r="C12" s="57"/>
      <c r="D12" s="57"/>
      <c r="E12" s="57"/>
      <c r="F12" s="58"/>
      <c r="G12" s="58"/>
    </row>
    <row r="13" spans="1:9" s="31" customFormat="1" ht="22.5" customHeight="1" x14ac:dyDescent="0.2">
      <c r="A13" s="44"/>
      <c r="B13" s="139" t="s">
        <v>68</v>
      </c>
      <c r="C13" s="140"/>
      <c r="D13" s="140"/>
      <c r="E13" s="140"/>
      <c r="F13" s="140"/>
      <c r="G13" s="140"/>
      <c r="H13" s="140"/>
      <c r="I13" s="140"/>
    </row>
    <row r="14" spans="1:9" s="31" customFormat="1" ht="7.5" customHeight="1" thickBot="1" x14ac:dyDescent="0.25">
      <c r="A14" s="44"/>
      <c r="B14" s="59"/>
      <c r="C14" s="60"/>
      <c r="D14" s="60"/>
      <c r="E14" s="60"/>
      <c r="F14" s="61"/>
      <c r="G14" s="62"/>
    </row>
    <row r="15" spans="1:9" ht="59.1" customHeight="1" x14ac:dyDescent="0.2">
      <c r="B15" s="65" t="s">
        <v>0</v>
      </c>
      <c r="C15" s="66" t="s">
        <v>1</v>
      </c>
      <c r="D15" s="67" t="s">
        <v>29</v>
      </c>
      <c r="E15" s="141" t="s">
        <v>86</v>
      </c>
      <c r="F15" s="142"/>
      <c r="G15" s="143"/>
      <c r="H15" s="67" t="s">
        <v>70</v>
      </c>
      <c r="I15" s="68" t="s">
        <v>71</v>
      </c>
    </row>
    <row r="16" spans="1:9" ht="33.950000000000003" customHeight="1" x14ac:dyDescent="0.2">
      <c r="B16" s="123" t="s">
        <v>72</v>
      </c>
      <c r="C16" s="124"/>
      <c r="D16" s="124"/>
      <c r="E16" s="124"/>
      <c r="F16" s="124"/>
      <c r="G16" s="124"/>
      <c r="H16" s="124"/>
      <c r="I16" s="125"/>
    </row>
    <row r="17" spans="2:9" ht="102" x14ac:dyDescent="0.2">
      <c r="B17" s="69" t="s">
        <v>2</v>
      </c>
      <c r="C17" s="70">
        <v>1</v>
      </c>
      <c r="D17" s="70" t="s">
        <v>73</v>
      </c>
      <c r="E17" s="71" t="s">
        <v>74</v>
      </c>
      <c r="F17" s="126"/>
      <c r="G17" s="126"/>
      <c r="H17" s="96"/>
      <c r="I17" s="72">
        <f t="shared" ref="I17:I25" si="0">C17*H17</f>
        <v>0</v>
      </c>
    </row>
    <row r="18" spans="2:9" ht="165.75" x14ac:dyDescent="0.2">
      <c r="B18" s="69" t="s">
        <v>5</v>
      </c>
      <c r="C18" s="70">
        <v>1</v>
      </c>
      <c r="D18" s="70" t="s">
        <v>75</v>
      </c>
      <c r="E18" s="71" t="s">
        <v>78</v>
      </c>
      <c r="F18" s="126"/>
      <c r="G18" s="126"/>
      <c r="H18" s="96"/>
      <c r="I18" s="72">
        <f t="shared" si="0"/>
        <v>0</v>
      </c>
    </row>
    <row r="19" spans="2:9" ht="165.75" x14ac:dyDescent="0.2">
      <c r="B19" s="69" t="s">
        <v>6</v>
      </c>
      <c r="C19" s="70">
        <v>315</v>
      </c>
      <c r="D19" s="70" t="s">
        <v>75</v>
      </c>
      <c r="E19" s="71" t="s">
        <v>79</v>
      </c>
      <c r="F19" s="126"/>
      <c r="G19" s="126"/>
      <c r="H19" s="96"/>
      <c r="I19" s="72">
        <f t="shared" si="0"/>
        <v>0</v>
      </c>
    </row>
    <row r="20" spans="2:9" ht="171.95" customHeight="1" x14ac:dyDescent="0.2">
      <c r="B20" s="69" t="s">
        <v>7</v>
      </c>
      <c r="C20" s="70">
        <v>1</v>
      </c>
      <c r="D20" s="70" t="s">
        <v>75</v>
      </c>
      <c r="E20" s="71" t="s">
        <v>80</v>
      </c>
      <c r="F20" s="126"/>
      <c r="G20" s="126"/>
      <c r="H20" s="96"/>
      <c r="I20" s="72">
        <f t="shared" si="0"/>
        <v>0</v>
      </c>
    </row>
    <row r="21" spans="2:9" ht="161.1" customHeight="1" x14ac:dyDescent="0.2">
      <c r="B21" s="69" t="s">
        <v>40</v>
      </c>
      <c r="C21" s="70">
        <v>1</v>
      </c>
      <c r="D21" s="70" t="s">
        <v>75</v>
      </c>
      <c r="E21" s="71" t="s">
        <v>81</v>
      </c>
      <c r="F21" s="126"/>
      <c r="G21" s="126"/>
      <c r="H21" s="96"/>
      <c r="I21" s="72">
        <f t="shared" si="0"/>
        <v>0</v>
      </c>
    </row>
    <row r="22" spans="2:9" ht="161.1" customHeight="1" x14ac:dyDescent="0.2">
      <c r="B22" s="69" t="s">
        <v>41</v>
      </c>
      <c r="C22" s="70">
        <v>5</v>
      </c>
      <c r="D22" s="70"/>
      <c r="E22" s="71" t="s">
        <v>111</v>
      </c>
      <c r="F22" s="126"/>
      <c r="G22" s="126"/>
      <c r="H22" s="96"/>
      <c r="I22" s="72">
        <f t="shared" si="0"/>
        <v>0</v>
      </c>
    </row>
    <row r="23" spans="2:9" ht="165.75" x14ac:dyDescent="0.2">
      <c r="B23" s="69" t="s">
        <v>42</v>
      </c>
      <c r="C23" s="70">
        <v>1</v>
      </c>
      <c r="D23" s="70" t="s">
        <v>75</v>
      </c>
      <c r="E23" s="71" t="s">
        <v>82</v>
      </c>
      <c r="F23" s="126"/>
      <c r="G23" s="126"/>
      <c r="H23" s="96"/>
      <c r="I23" s="72">
        <f t="shared" si="0"/>
        <v>0</v>
      </c>
    </row>
    <row r="24" spans="2:9" ht="162.6" customHeight="1" x14ac:dyDescent="0.2">
      <c r="B24" s="69" t="s">
        <v>43</v>
      </c>
      <c r="C24" s="70">
        <v>1</v>
      </c>
      <c r="D24" s="70" t="s">
        <v>75</v>
      </c>
      <c r="E24" s="71" t="s">
        <v>83</v>
      </c>
      <c r="F24" s="126"/>
      <c r="G24" s="126"/>
      <c r="H24" s="96"/>
      <c r="I24" s="72">
        <f t="shared" si="0"/>
        <v>0</v>
      </c>
    </row>
    <row r="25" spans="2:9" ht="153" x14ac:dyDescent="0.2">
      <c r="B25" s="69" t="s">
        <v>44</v>
      </c>
      <c r="C25" s="70">
        <v>5</v>
      </c>
      <c r="D25" s="70" t="s">
        <v>75</v>
      </c>
      <c r="E25" s="71" t="s">
        <v>76</v>
      </c>
      <c r="F25" s="126"/>
      <c r="G25" s="126"/>
      <c r="H25" s="96"/>
      <c r="I25" s="72">
        <f t="shared" si="0"/>
        <v>0</v>
      </c>
    </row>
    <row r="26" spans="2:9" ht="33.950000000000003" customHeight="1" x14ac:dyDescent="0.2">
      <c r="B26" s="123" t="s">
        <v>77</v>
      </c>
      <c r="C26" s="124"/>
      <c r="D26" s="124"/>
      <c r="E26" s="124"/>
      <c r="F26" s="124"/>
      <c r="G26" s="124"/>
      <c r="H26" s="124"/>
      <c r="I26" s="125"/>
    </row>
    <row r="27" spans="2:9" ht="30" customHeight="1" x14ac:dyDescent="0.2">
      <c r="B27" s="73" t="s">
        <v>10</v>
      </c>
      <c r="C27" s="74">
        <v>3</v>
      </c>
      <c r="D27" s="74" t="s">
        <v>28</v>
      </c>
      <c r="E27" s="75" t="s">
        <v>24</v>
      </c>
      <c r="F27" s="76">
        <v>8700</v>
      </c>
      <c r="G27" s="77" t="s">
        <v>4</v>
      </c>
      <c r="H27" s="1"/>
      <c r="I27" s="23">
        <f t="shared" ref="I27:I33" si="1">H27*C27</f>
        <v>0</v>
      </c>
    </row>
    <row r="28" spans="2:9" ht="30" customHeight="1" x14ac:dyDescent="0.2">
      <c r="B28" s="73" t="s">
        <v>11</v>
      </c>
      <c r="C28" s="74">
        <v>3</v>
      </c>
      <c r="D28" s="74" t="s">
        <v>28</v>
      </c>
      <c r="E28" s="75" t="s">
        <v>48</v>
      </c>
      <c r="F28" s="76">
        <v>1000</v>
      </c>
      <c r="G28" s="77" t="s">
        <v>4</v>
      </c>
      <c r="H28" s="1"/>
      <c r="I28" s="23">
        <f t="shared" si="1"/>
        <v>0</v>
      </c>
    </row>
    <row r="29" spans="2:9" ht="30" customHeight="1" x14ac:dyDescent="0.2">
      <c r="B29" s="73" t="s">
        <v>12</v>
      </c>
      <c r="C29" s="74">
        <v>3</v>
      </c>
      <c r="D29" s="74" t="s">
        <v>28</v>
      </c>
      <c r="E29" s="75" t="s">
        <v>50</v>
      </c>
      <c r="F29" s="76">
        <v>500</v>
      </c>
      <c r="G29" s="77" t="s">
        <v>4</v>
      </c>
      <c r="H29" s="1"/>
      <c r="I29" s="23">
        <f t="shared" si="1"/>
        <v>0</v>
      </c>
    </row>
    <row r="30" spans="2:9" ht="30" customHeight="1" x14ac:dyDescent="0.2">
      <c r="B30" s="73" t="s">
        <v>13</v>
      </c>
      <c r="C30" s="74">
        <v>3</v>
      </c>
      <c r="D30" s="74" t="s">
        <v>28</v>
      </c>
      <c r="E30" s="75" t="s">
        <v>49</v>
      </c>
      <c r="F30" s="76">
        <v>200</v>
      </c>
      <c r="G30" s="77" t="s">
        <v>4</v>
      </c>
      <c r="H30" s="1"/>
      <c r="I30" s="23">
        <f t="shared" si="1"/>
        <v>0</v>
      </c>
    </row>
    <row r="31" spans="2:9" ht="30" customHeight="1" x14ac:dyDescent="0.2">
      <c r="B31" s="73" t="s">
        <v>14</v>
      </c>
      <c r="C31" s="74">
        <v>1</v>
      </c>
      <c r="D31" s="74" t="s">
        <v>28</v>
      </c>
      <c r="E31" s="75" t="s">
        <v>32</v>
      </c>
      <c r="F31" s="76">
        <v>600</v>
      </c>
      <c r="G31" s="77" t="s">
        <v>4</v>
      </c>
      <c r="H31" s="1"/>
      <c r="I31" s="23">
        <f t="shared" si="1"/>
        <v>0</v>
      </c>
    </row>
    <row r="32" spans="2:9" ht="30" customHeight="1" x14ac:dyDescent="0.2">
      <c r="B32" s="73" t="s">
        <v>45</v>
      </c>
      <c r="C32" s="74">
        <v>1</v>
      </c>
      <c r="D32" s="74" t="s">
        <v>28</v>
      </c>
      <c r="E32" s="75" t="s">
        <v>51</v>
      </c>
      <c r="F32" s="76">
        <v>200</v>
      </c>
      <c r="G32" s="77" t="s">
        <v>4</v>
      </c>
      <c r="H32" s="1"/>
      <c r="I32" s="23">
        <f t="shared" si="1"/>
        <v>0</v>
      </c>
    </row>
    <row r="33" spans="2:18" ht="30" customHeight="1" x14ac:dyDescent="0.2">
      <c r="B33" s="73" t="s">
        <v>46</v>
      </c>
      <c r="C33" s="74">
        <v>2</v>
      </c>
      <c r="D33" s="74" t="s">
        <v>28</v>
      </c>
      <c r="E33" s="75" t="s">
        <v>54</v>
      </c>
      <c r="F33" s="76">
        <v>700</v>
      </c>
      <c r="G33" s="77" t="s">
        <v>4</v>
      </c>
      <c r="H33" s="1"/>
      <c r="I33" s="23">
        <f t="shared" si="1"/>
        <v>0</v>
      </c>
    </row>
    <row r="34" spans="2:18" s="78" customFormat="1" ht="36" customHeight="1" x14ac:dyDescent="0.2">
      <c r="B34" s="123" t="s">
        <v>93</v>
      </c>
      <c r="C34" s="124"/>
      <c r="D34" s="124"/>
      <c r="E34" s="124"/>
      <c r="F34" s="124"/>
      <c r="G34" s="124"/>
      <c r="H34" s="124"/>
      <c r="I34" s="125"/>
      <c r="J34" s="24"/>
    </row>
    <row r="35" spans="2:18" s="31" customFormat="1" ht="39" customHeight="1" x14ac:dyDescent="0.2">
      <c r="B35" s="149" t="s">
        <v>106</v>
      </c>
      <c r="C35" s="147" t="s">
        <v>87</v>
      </c>
      <c r="D35" s="147"/>
      <c r="E35" s="147"/>
      <c r="F35" s="147"/>
      <c r="G35" s="147"/>
      <c r="H35" s="147"/>
      <c r="I35" s="148"/>
      <c r="J35" s="24"/>
    </row>
    <row r="36" spans="2:18" s="31" customFormat="1" ht="39" customHeight="1" x14ac:dyDescent="0.2">
      <c r="B36" s="150"/>
      <c r="C36" s="167" t="s">
        <v>88</v>
      </c>
      <c r="D36" s="168"/>
      <c r="E36" s="169"/>
      <c r="F36" s="10">
        <v>5000000</v>
      </c>
      <c r="G36" s="11"/>
      <c r="H36" s="12" t="s">
        <v>89</v>
      </c>
      <c r="I36" s="19">
        <v>0</v>
      </c>
      <c r="J36" s="24"/>
    </row>
    <row r="37" spans="2:18" s="31" customFormat="1" ht="39" customHeight="1" x14ac:dyDescent="0.2">
      <c r="B37" s="150"/>
      <c r="C37" s="144" t="s">
        <v>90</v>
      </c>
      <c r="D37" s="145"/>
      <c r="E37" s="146"/>
      <c r="F37" s="13">
        <v>3000000</v>
      </c>
      <c r="G37" s="11"/>
      <c r="H37" s="14" t="s">
        <v>89</v>
      </c>
      <c r="I37" s="19">
        <v>0</v>
      </c>
      <c r="J37" s="24"/>
    </row>
    <row r="38" spans="2:18" s="31" customFormat="1" ht="39" customHeight="1" x14ac:dyDescent="0.2">
      <c r="B38" s="150"/>
      <c r="C38" s="144" t="s">
        <v>91</v>
      </c>
      <c r="D38" s="145"/>
      <c r="E38" s="146"/>
      <c r="F38" s="15">
        <v>1000000</v>
      </c>
      <c r="G38" s="16"/>
      <c r="H38" s="17" t="s">
        <v>89</v>
      </c>
      <c r="I38" s="19">
        <v>0</v>
      </c>
      <c r="J38" s="24"/>
    </row>
    <row r="39" spans="2:18" s="31" customFormat="1" ht="39" customHeight="1" x14ac:dyDescent="0.2">
      <c r="B39" s="150"/>
      <c r="C39" s="151" t="s">
        <v>92</v>
      </c>
      <c r="D39" s="152"/>
      <c r="E39" s="152"/>
      <c r="F39" s="152"/>
      <c r="G39" s="152"/>
      <c r="H39" s="152"/>
      <c r="I39" s="97"/>
      <c r="J39" s="24"/>
    </row>
    <row r="40" spans="2:18" s="31" customFormat="1" ht="39" customHeight="1" x14ac:dyDescent="0.2">
      <c r="B40" s="79" t="s">
        <v>17</v>
      </c>
      <c r="C40" s="153" t="s">
        <v>94</v>
      </c>
      <c r="D40" s="154"/>
      <c r="E40" s="154"/>
      <c r="F40" s="154"/>
      <c r="G40" s="154"/>
      <c r="H40" s="80"/>
      <c r="I40" s="98"/>
      <c r="J40" s="24"/>
      <c r="L40" s="24"/>
    </row>
    <row r="41" spans="2:18" ht="6.95" customHeight="1" x14ac:dyDescent="0.2">
      <c r="B41" s="81"/>
      <c r="C41" s="82"/>
      <c r="D41" s="82"/>
      <c r="E41" s="83"/>
      <c r="F41" s="83"/>
      <c r="G41" s="83"/>
      <c r="H41" s="83"/>
      <c r="I41" s="84"/>
      <c r="L41" s="20"/>
      <c r="M41" s="22"/>
      <c r="N41" s="22"/>
      <c r="O41" s="22"/>
      <c r="P41" s="22"/>
      <c r="Q41" s="22"/>
      <c r="R41" s="22"/>
    </row>
    <row r="42" spans="2:18" ht="30" customHeight="1" x14ac:dyDescent="0.2">
      <c r="B42" s="164" t="s">
        <v>64</v>
      </c>
      <c r="C42" s="165"/>
      <c r="D42" s="165"/>
      <c r="E42" s="165"/>
      <c r="F42" s="165"/>
      <c r="G42" s="165"/>
      <c r="H42" s="166"/>
      <c r="I42" s="85">
        <f>SUM(I27:I33,I17:I25)</f>
        <v>0</v>
      </c>
      <c r="L42" s="20"/>
      <c r="M42" s="22"/>
      <c r="N42" s="22"/>
      <c r="O42" s="22"/>
      <c r="P42" s="22"/>
      <c r="Q42" s="22"/>
      <c r="R42" s="22"/>
    </row>
    <row r="43" spans="2:18" ht="30" customHeight="1" x14ac:dyDescent="0.2">
      <c r="B43" s="164" t="s">
        <v>84</v>
      </c>
      <c r="C43" s="165"/>
      <c r="D43" s="165"/>
      <c r="E43" s="165"/>
      <c r="F43" s="165"/>
      <c r="G43" s="165"/>
      <c r="H43" s="86">
        <v>0.19</v>
      </c>
      <c r="I43" s="85">
        <f>I42*H43</f>
        <v>0</v>
      </c>
      <c r="L43" s="20"/>
      <c r="M43" s="22"/>
      <c r="N43" s="22"/>
      <c r="O43" s="22"/>
      <c r="P43" s="22"/>
      <c r="Q43" s="22"/>
      <c r="R43" s="22"/>
    </row>
    <row r="44" spans="2:18" ht="30" customHeight="1" x14ac:dyDescent="0.2">
      <c r="B44" s="164" t="s">
        <v>65</v>
      </c>
      <c r="C44" s="165"/>
      <c r="D44" s="165"/>
      <c r="E44" s="165"/>
      <c r="F44" s="165"/>
      <c r="G44" s="165"/>
      <c r="H44" s="166"/>
      <c r="I44" s="85">
        <f>I42+I43</f>
        <v>0</v>
      </c>
      <c r="L44" s="20"/>
      <c r="M44" s="22"/>
      <c r="N44" s="22"/>
      <c r="O44" s="22"/>
      <c r="P44" s="22"/>
      <c r="Q44" s="22"/>
      <c r="R44" s="22"/>
    </row>
    <row r="45" spans="2:18" ht="30" customHeight="1" x14ac:dyDescent="0.2">
      <c r="B45" s="158" t="s">
        <v>85</v>
      </c>
      <c r="C45" s="159"/>
      <c r="D45" s="159"/>
      <c r="E45" s="159"/>
      <c r="F45" s="159"/>
      <c r="G45" s="160"/>
      <c r="H45" s="9"/>
      <c r="I45" s="85">
        <f>I44*H45</f>
        <v>0</v>
      </c>
      <c r="L45" s="20"/>
      <c r="M45" s="22"/>
      <c r="N45" s="22"/>
      <c r="O45" s="22"/>
      <c r="P45" s="22"/>
      <c r="Q45" s="22"/>
      <c r="R45" s="22"/>
    </row>
    <row r="46" spans="2:18" ht="30" customHeight="1" thickBot="1" x14ac:dyDescent="0.25">
      <c r="B46" s="161" t="s">
        <v>23</v>
      </c>
      <c r="C46" s="162"/>
      <c r="D46" s="162"/>
      <c r="E46" s="162"/>
      <c r="F46" s="162"/>
      <c r="G46" s="162"/>
      <c r="H46" s="163"/>
      <c r="I46" s="87">
        <f>I44-I45</f>
        <v>0</v>
      </c>
      <c r="L46" s="20"/>
      <c r="M46" s="22"/>
      <c r="N46" s="22"/>
      <c r="O46" s="22"/>
      <c r="P46" s="22"/>
      <c r="Q46" s="22"/>
      <c r="R46" s="22"/>
    </row>
    <row r="47" spans="2:18" ht="6.95" customHeight="1" thickBot="1" x14ac:dyDescent="0.25">
      <c r="B47" s="88"/>
      <c r="C47" s="88"/>
      <c r="D47" s="88"/>
      <c r="E47" s="89"/>
      <c r="F47" s="89"/>
      <c r="G47" s="89"/>
      <c r="H47" s="89"/>
      <c r="I47" s="89"/>
    </row>
    <row r="48" spans="2:18" ht="33.6" customHeight="1" x14ac:dyDescent="0.25">
      <c r="B48" s="155" t="s">
        <v>98</v>
      </c>
      <c r="C48" s="156"/>
      <c r="D48" s="156"/>
      <c r="E48" s="156"/>
      <c r="F48" s="156"/>
      <c r="G48" s="156"/>
      <c r="H48" s="156"/>
      <c r="I48" s="157"/>
      <c r="L48" s="21"/>
      <c r="M48" s="21"/>
      <c r="N48" s="21"/>
      <c r="O48" s="21"/>
      <c r="P48" s="21"/>
      <c r="Q48" s="21"/>
      <c r="R48" s="21"/>
    </row>
    <row r="49" spans="2:18" ht="30" customHeight="1" x14ac:dyDescent="0.2">
      <c r="B49" s="69" t="s">
        <v>99</v>
      </c>
      <c r="C49" s="70">
        <v>1</v>
      </c>
      <c r="D49" s="70" t="s">
        <v>30</v>
      </c>
      <c r="E49" s="90" t="s">
        <v>101</v>
      </c>
      <c r="F49" s="28"/>
      <c r="G49" s="28"/>
      <c r="H49" s="99">
        <v>0</v>
      </c>
      <c r="I49" s="72">
        <f>C49*H49</f>
        <v>0</v>
      </c>
      <c r="L49" s="20"/>
      <c r="M49" s="22"/>
      <c r="N49" s="22"/>
      <c r="O49" s="22"/>
      <c r="P49" s="22"/>
      <c r="Q49" s="22"/>
      <c r="R49" s="22"/>
    </row>
    <row r="50" spans="2:18" ht="30" customHeight="1" thickBot="1" x14ac:dyDescent="0.25">
      <c r="B50" s="91" t="s">
        <v>100</v>
      </c>
      <c r="C50" s="92">
        <v>1</v>
      </c>
      <c r="D50" s="92" t="s">
        <v>30</v>
      </c>
      <c r="E50" s="93" t="s">
        <v>102</v>
      </c>
      <c r="F50" s="94"/>
      <c r="G50" s="94"/>
      <c r="H50" s="100">
        <v>0</v>
      </c>
      <c r="I50" s="95">
        <f>C50*H50</f>
        <v>0</v>
      </c>
      <c r="L50" s="20"/>
      <c r="M50" s="22"/>
      <c r="N50" s="22"/>
      <c r="O50" s="22"/>
      <c r="P50" s="22"/>
      <c r="Q50" s="22"/>
      <c r="R50" s="22"/>
    </row>
    <row r="51" spans="2:18" ht="30" customHeight="1" x14ac:dyDescent="0.2">
      <c r="B51" s="24"/>
      <c r="C51" s="24"/>
      <c r="D51" s="20"/>
      <c r="E51" s="22"/>
      <c r="F51" s="22"/>
      <c r="G51" s="22"/>
      <c r="H51" s="22"/>
      <c r="I51" s="22"/>
    </row>
    <row r="52" spans="2:18" ht="30" customHeight="1" x14ac:dyDescent="0.2">
      <c r="B52" s="24"/>
      <c r="C52" s="24"/>
      <c r="D52" s="20"/>
      <c r="E52" s="22"/>
      <c r="F52" s="22"/>
      <c r="G52" s="22"/>
      <c r="H52" s="22"/>
      <c r="I52" s="22"/>
    </row>
    <row r="53" spans="2:18" ht="30" customHeight="1" x14ac:dyDescent="0.2">
      <c r="B53" s="24"/>
      <c r="C53" s="24"/>
      <c r="D53" s="20"/>
      <c r="E53" s="22"/>
      <c r="F53" s="22"/>
      <c r="G53" s="22"/>
      <c r="H53" s="22"/>
      <c r="I53" s="22"/>
    </row>
    <row r="54" spans="2:18" ht="30" customHeight="1" x14ac:dyDescent="0.2">
      <c r="B54" s="24"/>
      <c r="C54" s="24"/>
      <c r="D54" s="20"/>
      <c r="E54" s="22"/>
      <c r="F54" s="22"/>
      <c r="G54" s="22"/>
      <c r="H54" s="22"/>
      <c r="I54" s="22"/>
    </row>
    <row r="55" spans="2:18" ht="30" customHeight="1" x14ac:dyDescent="0.2">
      <c r="B55" s="24"/>
      <c r="C55" s="24"/>
      <c r="D55" s="20"/>
      <c r="E55" s="22"/>
      <c r="F55" s="22"/>
      <c r="G55" s="22"/>
      <c r="H55" s="22"/>
      <c r="I55" s="22"/>
    </row>
    <row r="56" spans="2:18" ht="30" customHeight="1" x14ac:dyDescent="0.2">
      <c r="B56" s="24"/>
      <c r="C56" s="24"/>
      <c r="D56" s="20"/>
      <c r="E56" s="22"/>
      <c r="F56" s="22"/>
      <c r="G56" s="22"/>
      <c r="H56" s="22"/>
      <c r="I56" s="22"/>
    </row>
    <row r="57" spans="2:18" ht="30" customHeight="1" x14ac:dyDescent="0.2">
      <c r="B57" s="24"/>
      <c r="C57" s="24"/>
      <c r="D57" s="20"/>
      <c r="E57" s="22"/>
      <c r="F57" s="22"/>
      <c r="G57" s="22"/>
      <c r="H57" s="22"/>
      <c r="I57" s="22"/>
    </row>
    <row r="58" spans="2:18" ht="30" customHeight="1" x14ac:dyDescent="0.2">
      <c r="B58" s="24"/>
      <c r="C58" s="24"/>
      <c r="D58" s="20"/>
      <c r="E58" s="22"/>
      <c r="F58" s="22"/>
      <c r="G58" s="22"/>
      <c r="H58" s="22"/>
      <c r="I58" s="22"/>
    </row>
    <row r="59" spans="2:18" ht="30" customHeight="1" x14ac:dyDescent="0.2">
      <c r="B59" s="24"/>
      <c r="C59" s="24"/>
      <c r="D59" s="24"/>
    </row>
    <row r="60" spans="2:18" ht="48.75" customHeight="1" x14ac:dyDescent="0.25">
      <c r="B60" s="24"/>
      <c r="C60" s="24"/>
      <c r="D60" s="21"/>
      <c r="E60" s="21"/>
      <c r="F60" s="21"/>
      <c r="G60" s="21"/>
      <c r="H60" s="21"/>
      <c r="I60" s="21"/>
    </row>
    <row r="61" spans="2:18" ht="15.75" customHeight="1" x14ac:dyDescent="0.2">
      <c r="B61" s="24"/>
      <c r="C61" s="24"/>
      <c r="D61" s="20"/>
      <c r="E61" s="22"/>
      <c r="F61" s="22"/>
      <c r="G61" s="22"/>
      <c r="H61" s="22"/>
      <c r="I61" s="22"/>
    </row>
    <row r="62" spans="2:18" ht="30" customHeight="1" x14ac:dyDescent="0.2">
      <c r="B62" s="24"/>
      <c r="C62" s="24"/>
      <c r="D62" s="20"/>
      <c r="E62" s="22"/>
      <c r="F62" s="22"/>
      <c r="G62" s="22"/>
      <c r="H62" s="22"/>
      <c r="I62" s="22"/>
    </row>
    <row r="63" spans="2:18" ht="30" customHeight="1" x14ac:dyDescent="0.2">
      <c r="B63" s="24"/>
      <c r="C63" s="24"/>
      <c r="D63" s="20"/>
      <c r="E63" s="22"/>
      <c r="F63" s="22"/>
      <c r="G63" s="22"/>
      <c r="H63" s="22"/>
      <c r="I63" s="22"/>
    </row>
    <row r="64" spans="2:18" ht="30" customHeight="1" x14ac:dyDescent="0.2">
      <c r="B64" s="24"/>
      <c r="C64" s="24"/>
      <c r="D64" s="20"/>
      <c r="E64" s="22"/>
      <c r="F64" s="22"/>
      <c r="G64" s="22"/>
      <c r="H64" s="22"/>
      <c r="I64" s="22"/>
    </row>
    <row r="65" spans="2:9" ht="30" customHeight="1" x14ac:dyDescent="0.2">
      <c r="B65" s="24"/>
      <c r="C65" s="24"/>
      <c r="D65" s="20"/>
      <c r="E65" s="22"/>
      <c r="F65" s="22"/>
      <c r="G65" s="22"/>
      <c r="H65" s="22"/>
      <c r="I65" s="22"/>
    </row>
    <row r="66" spans="2:9" ht="30" customHeight="1" x14ac:dyDescent="0.2">
      <c r="B66" s="24"/>
      <c r="C66" s="24"/>
      <c r="D66" s="20"/>
      <c r="E66" s="22"/>
      <c r="F66" s="22"/>
      <c r="G66" s="22"/>
      <c r="H66" s="22"/>
      <c r="I66" s="22"/>
    </row>
    <row r="67" spans="2:9" ht="30" customHeight="1" x14ac:dyDescent="0.2">
      <c r="B67" s="24"/>
      <c r="C67" s="24"/>
      <c r="D67" s="20"/>
      <c r="E67" s="22"/>
      <c r="F67" s="22"/>
      <c r="G67" s="22"/>
      <c r="H67" s="22"/>
      <c r="I67" s="22"/>
    </row>
    <row r="68" spans="2:9" ht="30" customHeight="1" x14ac:dyDescent="0.2">
      <c r="B68" s="24"/>
      <c r="C68" s="24"/>
      <c r="D68" s="20"/>
      <c r="E68" s="22"/>
      <c r="F68" s="22"/>
      <c r="G68" s="22"/>
      <c r="H68" s="22"/>
      <c r="I68" s="22"/>
    </row>
    <row r="69" spans="2:9" ht="30" customHeight="1" x14ac:dyDescent="0.2">
      <c r="B69" s="24"/>
      <c r="C69" s="24"/>
      <c r="D69" s="20"/>
      <c r="E69" s="22"/>
      <c r="F69" s="22"/>
      <c r="G69" s="22"/>
      <c r="H69" s="22"/>
      <c r="I69" s="22"/>
    </row>
    <row r="70" spans="2:9" ht="30" customHeight="1" x14ac:dyDescent="0.2">
      <c r="B70" s="24"/>
      <c r="C70" s="24"/>
      <c r="D70" s="20"/>
      <c r="E70" s="22"/>
      <c r="F70" s="22"/>
      <c r="G70" s="22"/>
      <c r="H70" s="22"/>
      <c r="I70" s="22"/>
    </row>
    <row r="71" spans="2:9" ht="30" customHeight="1" x14ac:dyDescent="0.2">
      <c r="B71" s="24"/>
      <c r="C71" s="24"/>
      <c r="D71" s="20"/>
      <c r="E71" s="22"/>
      <c r="F71" s="22"/>
      <c r="G71" s="22"/>
      <c r="H71" s="22"/>
      <c r="I71" s="22"/>
    </row>
    <row r="72" spans="2:9" ht="30" customHeight="1" x14ac:dyDescent="0.2">
      <c r="B72" s="24"/>
      <c r="C72" s="24"/>
      <c r="D72" s="24"/>
    </row>
    <row r="73" spans="2:9" ht="15" customHeight="1" x14ac:dyDescent="0.2">
      <c r="B73" s="24"/>
      <c r="C73" s="24"/>
      <c r="D73" s="24"/>
    </row>
    <row r="74" spans="2:9" ht="26.25" customHeight="1" x14ac:dyDescent="0.2">
      <c r="B74" s="24"/>
      <c r="C74" s="24"/>
      <c r="D74" s="24"/>
    </row>
    <row r="75" spans="2:9" ht="26.25" customHeight="1" x14ac:dyDescent="0.2">
      <c r="B75" s="24"/>
      <c r="C75" s="24"/>
      <c r="D75" s="24"/>
    </row>
    <row r="76" spans="2:9" ht="26.25" customHeight="1" x14ac:dyDescent="0.2">
      <c r="B76" s="24"/>
      <c r="C76" s="24"/>
      <c r="D76" s="24"/>
    </row>
    <row r="77" spans="2:9" ht="27" customHeight="1" x14ac:dyDescent="0.2">
      <c r="B77" s="24"/>
      <c r="C77" s="24"/>
      <c r="D77" s="24"/>
    </row>
    <row r="78" spans="2:9" ht="27" customHeight="1" x14ac:dyDescent="0.2"/>
  </sheetData>
  <sheetProtection algorithmName="SHA-512" hashValue="8v2V0OIyDEA+fjbQReNN3Bx7+5V0wvBFHX9k3CWSEqbW0FiJWHIPEIOt0JdeTDafd6cxH6AfVJnUc4BebF5ayA==" saltValue="PBC1OQGp2U3h5uGJpAKhvA==" spinCount="100000" sheet="1" objects="1" scenarios="1" formatCells="0" formatColumns="0" selectLockedCells="1"/>
  <protectedRanges>
    <protectedRange password="CC3D" sqref="I35:I40" name="Bereich1_5"/>
    <protectedRange password="CC3D" sqref="I34" name="Bereich1_6"/>
    <protectedRange password="CC3D" sqref="H49:H50" name="Bereich1_2_1"/>
  </protectedRanges>
  <mergeCells count="33">
    <mergeCell ref="B16:I16"/>
    <mergeCell ref="F17:G17"/>
    <mergeCell ref="F18:G18"/>
    <mergeCell ref="F23:G23"/>
    <mergeCell ref="F24:G24"/>
    <mergeCell ref="F25:G25"/>
    <mergeCell ref="B26:I26"/>
    <mergeCell ref="B2:I2"/>
    <mergeCell ref="B4:I4"/>
    <mergeCell ref="B5:I5"/>
    <mergeCell ref="B7:I7"/>
    <mergeCell ref="B9:C9"/>
    <mergeCell ref="D9:E10"/>
    <mergeCell ref="F19:G19"/>
    <mergeCell ref="F20:G20"/>
    <mergeCell ref="F21:G21"/>
    <mergeCell ref="F22:G22"/>
    <mergeCell ref="B13:I13"/>
    <mergeCell ref="E15:G15"/>
    <mergeCell ref="B34:I34"/>
    <mergeCell ref="B35:B39"/>
    <mergeCell ref="C35:I35"/>
    <mergeCell ref="C36:E36"/>
    <mergeCell ref="C37:E37"/>
    <mergeCell ref="C38:E38"/>
    <mergeCell ref="C39:H39"/>
    <mergeCell ref="B46:H46"/>
    <mergeCell ref="B48:I48"/>
    <mergeCell ref="C40:G40"/>
    <mergeCell ref="B42:H42"/>
    <mergeCell ref="B43:G43"/>
    <mergeCell ref="B44:H44"/>
    <mergeCell ref="B45:G45"/>
  </mergeCells>
  <phoneticPr fontId="15" type="noConversion"/>
  <pageMargins left="0.23622047244094491" right="0.23622047244094491" top="0.74803149606299213" bottom="0.74803149606299213" header="0.31496062992125984" footer="0.31496062992125984"/>
  <pageSetup paperSize="9" scale="92" fitToHeight="0" orientation="portrait" r:id="rId1"/>
  <headerFooter>
    <oddFooter>&amp;A</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6146" r:id="rId4" name="Check Box 2">
              <controlPr defaultSize="0" autoFill="0" autoLine="0" autoPict="0">
                <anchor moveWithCells="1">
                  <from>
                    <xdr:col>8</xdr:col>
                    <xdr:colOff>123825</xdr:colOff>
                    <xdr:row>38</xdr:row>
                    <xdr:rowOff>9525</xdr:rowOff>
                  </from>
                  <to>
                    <xdr:col>8</xdr:col>
                    <xdr:colOff>428625</xdr:colOff>
                    <xdr:row>38</xdr:row>
                    <xdr:rowOff>238125</xdr:rowOff>
                  </to>
                </anchor>
              </controlPr>
            </control>
          </mc:Choice>
        </mc:AlternateContent>
        <mc:AlternateContent xmlns:mc="http://schemas.openxmlformats.org/markup-compatibility/2006">
          <mc:Choice Requires="x14">
            <control shapeId="6147" r:id="rId5" name="Check Box 3">
              <controlPr defaultSize="0" autoFill="0" autoLine="0" autoPict="0">
                <anchor moveWithCells="1">
                  <from>
                    <xdr:col>8</xdr:col>
                    <xdr:colOff>123825</xdr:colOff>
                    <xdr:row>38</xdr:row>
                    <xdr:rowOff>238125</xdr:rowOff>
                  </from>
                  <to>
                    <xdr:col>8</xdr:col>
                    <xdr:colOff>428625</xdr:colOff>
                    <xdr:row>38</xdr:row>
                    <xdr:rowOff>438150</xdr:rowOff>
                  </to>
                </anchor>
              </controlPr>
            </control>
          </mc:Choice>
        </mc:AlternateContent>
        <mc:AlternateContent xmlns:mc="http://schemas.openxmlformats.org/markup-compatibility/2006">
          <mc:Choice Requires="x14">
            <control shapeId="6148" r:id="rId6" name="Check Box 4">
              <controlPr defaultSize="0" autoFill="0" autoLine="0" autoPict="0">
                <anchor moveWithCells="1">
                  <from>
                    <xdr:col>8</xdr:col>
                    <xdr:colOff>104775</xdr:colOff>
                    <xdr:row>39</xdr:row>
                    <xdr:rowOff>28575</xdr:rowOff>
                  </from>
                  <to>
                    <xdr:col>8</xdr:col>
                    <xdr:colOff>409575</xdr:colOff>
                    <xdr:row>39</xdr:row>
                    <xdr:rowOff>257175</xdr:rowOff>
                  </to>
                </anchor>
              </controlPr>
            </control>
          </mc:Choice>
        </mc:AlternateContent>
        <mc:AlternateContent xmlns:mc="http://schemas.openxmlformats.org/markup-compatibility/2006">
          <mc:Choice Requires="x14">
            <control shapeId="6149" r:id="rId7" name="Check Box 5">
              <controlPr defaultSize="0" autoFill="0" autoLine="0" autoPict="0">
                <anchor moveWithCells="1">
                  <from>
                    <xdr:col>8</xdr:col>
                    <xdr:colOff>104775</xdr:colOff>
                    <xdr:row>39</xdr:row>
                    <xdr:rowOff>228600</xdr:rowOff>
                  </from>
                  <to>
                    <xdr:col>8</xdr:col>
                    <xdr:colOff>409575</xdr:colOff>
                    <xdr:row>39</xdr:row>
                    <xdr:rowOff>419100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pageSetUpPr fitToPage="1"/>
  </sheetPr>
  <dimension ref="A1:R38"/>
  <sheetViews>
    <sheetView showGridLines="0" tabSelected="1" zoomScaleNormal="100" workbookViewId="0">
      <selection activeCell="D9" sqref="D9:E10"/>
    </sheetView>
  </sheetViews>
  <sheetFormatPr baseColWidth="10" defaultColWidth="11" defaultRowHeight="12.75" x14ac:dyDescent="0.2"/>
  <cols>
    <col min="1" max="1" width="1.875" style="24" customWidth="1"/>
    <col min="2" max="2" width="5.75" style="25" customWidth="1"/>
    <col min="3" max="3" width="3.75" style="25" customWidth="1"/>
    <col min="4" max="4" width="35.625" style="24" customWidth="1"/>
    <col min="5" max="6" width="15.625" style="24" customWidth="1"/>
    <col min="7" max="7" width="4.625" style="24" customWidth="1"/>
    <col min="8" max="8" width="15.625" style="24" customWidth="1"/>
    <col min="9" max="9" width="4.625" style="24" customWidth="1"/>
    <col min="10" max="10" width="1.875" style="24" customWidth="1"/>
    <col min="11" max="16384" width="11" style="24"/>
  </cols>
  <sheetData>
    <row r="1" spans="1:18" ht="11.25" customHeight="1" thickBot="1" x14ac:dyDescent="0.25">
      <c r="D1" s="25"/>
    </row>
    <row r="2" spans="1:18" ht="37.5" customHeight="1" x14ac:dyDescent="0.2">
      <c r="B2" s="116" t="s">
        <v>69</v>
      </c>
      <c r="C2" s="117"/>
      <c r="D2" s="117"/>
      <c r="E2" s="117"/>
      <c r="F2" s="117"/>
      <c r="G2" s="117"/>
      <c r="H2" s="117"/>
      <c r="I2" s="118"/>
    </row>
    <row r="3" spans="1:18" ht="7.5" customHeight="1" x14ac:dyDescent="0.2">
      <c r="B3" s="26"/>
      <c r="C3" s="27"/>
      <c r="D3" s="27"/>
      <c r="E3" s="28"/>
      <c r="F3" s="28"/>
      <c r="G3" s="28"/>
      <c r="H3" s="28"/>
      <c r="I3" s="29"/>
    </row>
    <row r="4" spans="1:18" ht="60.6" customHeight="1" x14ac:dyDescent="0.2">
      <c r="B4" s="119" t="s">
        <v>95</v>
      </c>
      <c r="C4" s="120"/>
      <c r="D4" s="120"/>
      <c r="E4" s="121"/>
      <c r="F4" s="121"/>
      <c r="G4" s="121"/>
      <c r="H4" s="121"/>
      <c r="I4" s="122"/>
    </row>
    <row r="5" spans="1:18" s="31" customFormat="1" ht="41.1" customHeight="1" x14ac:dyDescent="0.2">
      <c r="A5" s="30"/>
      <c r="B5" s="127"/>
      <c r="C5" s="128"/>
      <c r="D5" s="128"/>
      <c r="E5" s="128"/>
      <c r="F5" s="128"/>
      <c r="G5" s="128"/>
      <c r="H5" s="128"/>
      <c r="I5" s="129"/>
    </row>
    <row r="6" spans="1:18" ht="7.5" customHeight="1" x14ac:dyDescent="0.2">
      <c r="B6" s="32"/>
      <c r="C6" s="33"/>
      <c r="D6" s="33"/>
      <c r="E6" s="34"/>
      <c r="F6" s="34"/>
      <c r="G6" s="34"/>
      <c r="H6" s="34"/>
      <c r="I6" s="35"/>
    </row>
    <row r="7" spans="1:18" s="31" customFormat="1" ht="17.25" customHeight="1" x14ac:dyDescent="0.2">
      <c r="A7" s="30"/>
      <c r="B7" s="130" t="s">
        <v>66</v>
      </c>
      <c r="C7" s="131"/>
      <c r="D7" s="131"/>
      <c r="E7" s="131"/>
      <c r="F7" s="131"/>
      <c r="G7" s="131"/>
      <c r="H7" s="131"/>
      <c r="I7" s="132"/>
    </row>
    <row r="8" spans="1:18" s="31" customFormat="1" ht="10.5" customHeight="1" x14ac:dyDescent="0.2">
      <c r="A8" s="30"/>
      <c r="B8" s="36"/>
      <c r="C8" s="37"/>
      <c r="D8" s="38"/>
      <c r="E8" s="38"/>
      <c r="F8" s="39"/>
      <c r="G8" s="40"/>
      <c r="H8" s="41"/>
      <c r="I8" s="42"/>
    </row>
    <row r="9" spans="1:18" s="31" customFormat="1" ht="18.600000000000001" customHeight="1" x14ac:dyDescent="0.2">
      <c r="A9" s="30"/>
      <c r="B9" s="133" t="s">
        <v>67</v>
      </c>
      <c r="C9" s="134"/>
      <c r="D9" s="135"/>
      <c r="E9" s="136"/>
      <c r="F9" s="43"/>
      <c r="G9" s="40"/>
      <c r="H9" s="41"/>
      <c r="I9" s="42"/>
    </row>
    <row r="10" spans="1:18" s="31" customFormat="1" ht="18.600000000000001" customHeight="1" x14ac:dyDescent="0.2">
      <c r="A10" s="44"/>
      <c r="B10" s="45"/>
      <c r="C10" s="46"/>
      <c r="D10" s="137"/>
      <c r="E10" s="138"/>
      <c r="F10" s="47"/>
      <c r="G10" s="40"/>
      <c r="H10" s="41"/>
      <c r="I10" s="42"/>
    </row>
    <row r="11" spans="1:18" s="31" customFormat="1" ht="10.5" customHeight="1" thickBot="1" x14ac:dyDescent="0.25">
      <c r="A11" s="30"/>
      <c r="B11" s="48"/>
      <c r="C11" s="49"/>
      <c r="D11" s="50"/>
      <c r="E11" s="51"/>
      <c r="F11" s="52"/>
      <c r="G11" s="53"/>
      <c r="H11" s="54"/>
      <c r="I11" s="55"/>
    </row>
    <row r="12" spans="1:18" s="31" customFormat="1" ht="7.5" customHeight="1" x14ac:dyDescent="0.2">
      <c r="A12" s="30"/>
      <c r="B12" s="56"/>
      <c r="C12" s="57"/>
      <c r="D12" s="57"/>
      <c r="E12" s="57"/>
      <c r="F12" s="58"/>
      <c r="G12" s="58"/>
    </row>
    <row r="13" spans="1:18" s="31" customFormat="1" ht="22.5" customHeight="1" x14ac:dyDescent="0.2">
      <c r="A13" s="44"/>
      <c r="B13" s="139" t="s">
        <v>68</v>
      </c>
      <c r="C13" s="140"/>
      <c r="D13" s="140"/>
      <c r="E13" s="140"/>
      <c r="F13" s="140"/>
      <c r="G13" s="140"/>
      <c r="H13" s="140"/>
      <c r="I13" s="140"/>
    </row>
    <row r="14" spans="1:18" s="31" customFormat="1" ht="7.5" customHeight="1" x14ac:dyDescent="0.2">
      <c r="A14" s="44"/>
      <c r="B14" s="59"/>
      <c r="C14" s="60"/>
      <c r="D14" s="60"/>
      <c r="E14" s="60"/>
      <c r="F14" s="61"/>
      <c r="G14" s="62"/>
    </row>
    <row r="15" spans="1:18" ht="48.75" customHeight="1" x14ac:dyDescent="0.2">
      <c r="B15" s="187" t="s">
        <v>25</v>
      </c>
      <c r="C15" s="188"/>
      <c r="D15" s="188"/>
      <c r="E15" s="7" t="s">
        <v>108</v>
      </c>
      <c r="F15" s="183" t="s">
        <v>109</v>
      </c>
      <c r="G15" s="184"/>
      <c r="H15" s="183" t="s">
        <v>110</v>
      </c>
      <c r="I15" s="184"/>
    </row>
    <row r="16" spans="1:18" ht="26.25" customHeight="1" x14ac:dyDescent="0.25">
      <c r="B16" s="185" t="s">
        <v>3</v>
      </c>
      <c r="C16" s="186"/>
      <c r="D16" s="3" t="s">
        <v>31</v>
      </c>
      <c r="E16" s="63">
        <f>'Los 1'!I43</f>
        <v>0</v>
      </c>
      <c r="F16" s="189">
        <f>'Los 1'!I45</f>
        <v>0</v>
      </c>
      <c r="G16" s="190"/>
      <c r="H16" s="189">
        <f>'Los 1'!I47</f>
        <v>0</v>
      </c>
      <c r="I16" s="190"/>
      <c r="L16" s="21"/>
      <c r="M16" s="21"/>
      <c r="N16" s="21"/>
      <c r="O16" s="21"/>
      <c r="P16" s="21"/>
      <c r="Q16" s="21"/>
      <c r="R16" s="21"/>
    </row>
    <row r="17" spans="2:18" ht="26.25" customHeight="1" x14ac:dyDescent="0.2">
      <c r="B17" s="185" t="s">
        <v>9</v>
      </c>
      <c r="C17" s="186"/>
      <c r="D17" s="3" t="s">
        <v>35</v>
      </c>
      <c r="E17" s="63">
        <f>'Los 2'!I43</f>
        <v>0</v>
      </c>
      <c r="F17" s="189">
        <f>'Los 2'!I45</f>
        <v>0</v>
      </c>
      <c r="G17" s="190"/>
      <c r="H17" s="189">
        <f>'Los 2'!I47</f>
        <v>0</v>
      </c>
      <c r="I17" s="190"/>
      <c r="L17" s="20"/>
      <c r="M17" s="22"/>
      <c r="N17" s="22"/>
      <c r="O17" s="22"/>
      <c r="P17" s="22"/>
      <c r="Q17" s="22"/>
      <c r="R17" s="22"/>
    </row>
    <row r="18" spans="2:18" ht="26.25" customHeight="1" x14ac:dyDescent="0.2">
      <c r="B18" s="185" t="s">
        <v>16</v>
      </c>
      <c r="C18" s="186"/>
      <c r="D18" s="3" t="s">
        <v>38</v>
      </c>
      <c r="E18" s="63">
        <f>'Los 3'!I43</f>
        <v>0</v>
      </c>
      <c r="F18" s="189">
        <f>'Los 3'!I45</f>
        <v>0</v>
      </c>
      <c r="G18" s="190"/>
      <c r="H18" s="189">
        <f>'Los 2'!I47</f>
        <v>0</v>
      </c>
      <c r="I18" s="190"/>
      <c r="L18" s="20"/>
      <c r="M18" s="22"/>
      <c r="N18" s="22"/>
      <c r="O18" s="22"/>
      <c r="P18" s="22"/>
      <c r="Q18" s="22"/>
      <c r="R18" s="22"/>
    </row>
    <row r="19" spans="2:18" ht="26.25" customHeight="1" x14ac:dyDescent="0.2">
      <c r="B19" s="185" t="s">
        <v>18</v>
      </c>
      <c r="C19" s="186"/>
      <c r="D19" s="2" t="s">
        <v>39</v>
      </c>
      <c r="E19" s="63">
        <f>'Los 4'!I43</f>
        <v>0</v>
      </c>
      <c r="F19" s="189">
        <f>'Los 4'!I45</f>
        <v>0</v>
      </c>
      <c r="G19" s="190"/>
      <c r="H19" s="189">
        <f>'Los 3'!I47</f>
        <v>0</v>
      </c>
      <c r="I19" s="190"/>
      <c r="L19" s="20"/>
      <c r="M19" s="22"/>
      <c r="N19" s="22"/>
      <c r="O19" s="22"/>
      <c r="P19" s="22"/>
      <c r="Q19" s="22"/>
      <c r="R19" s="22"/>
    </row>
    <row r="20" spans="2:18" ht="26.25" customHeight="1" x14ac:dyDescent="0.2">
      <c r="B20" s="185" t="s">
        <v>20</v>
      </c>
      <c r="C20" s="186"/>
      <c r="D20" s="3" t="s">
        <v>36</v>
      </c>
      <c r="E20" s="63">
        <f>'Los 5'!I42</f>
        <v>0</v>
      </c>
      <c r="F20" s="189">
        <f>'Los 5'!I44</f>
        <v>0</v>
      </c>
      <c r="G20" s="190"/>
      <c r="H20" s="189">
        <f>'Los 5'!I46</f>
        <v>0</v>
      </c>
      <c r="I20" s="190"/>
      <c r="L20" s="20"/>
      <c r="M20" s="22"/>
      <c r="N20" s="22"/>
      <c r="O20" s="22"/>
      <c r="P20" s="22"/>
      <c r="Q20" s="22"/>
      <c r="R20" s="22"/>
    </row>
    <row r="21" spans="2:18" ht="26.25" customHeight="1" x14ac:dyDescent="0.2">
      <c r="B21" s="185" t="s">
        <v>22</v>
      </c>
      <c r="C21" s="186"/>
      <c r="D21" s="3" t="s">
        <v>37</v>
      </c>
      <c r="E21" s="63">
        <f>'Los 6'!I42</f>
        <v>0</v>
      </c>
      <c r="F21" s="189">
        <f>'Los 6'!I44</f>
        <v>0</v>
      </c>
      <c r="G21" s="190"/>
      <c r="H21" s="189">
        <f>'Los 6'!I46</f>
        <v>0</v>
      </c>
      <c r="I21" s="190"/>
      <c r="L21" s="20"/>
      <c r="M21" s="22"/>
      <c r="N21" s="22"/>
      <c r="O21" s="22"/>
      <c r="P21" s="22"/>
      <c r="Q21" s="22"/>
      <c r="R21" s="22"/>
    </row>
    <row r="22" spans="2:18" ht="6.95" customHeight="1" x14ac:dyDescent="0.2">
      <c r="B22" s="24"/>
      <c r="C22" s="24"/>
      <c r="L22" s="20"/>
      <c r="M22" s="22"/>
      <c r="N22" s="22"/>
      <c r="O22" s="22"/>
      <c r="P22" s="22"/>
      <c r="Q22" s="22"/>
      <c r="R22" s="22"/>
    </row>
    <row r="23" spans="2:18" s="110" customFormat="1" ht="27" customHeight="1" x14ac:dyDescent="0.2">
      <c r="B23" s="170" t="s">
        <v>112</v>
      </c>
      <c r="C23" s="171"/>
      <c r="D23" s="171"/>
      <c r="E23" s="171"/>
      <c r="F23" s="171"/>
      <c r="G23" s="171"/>
      <c r="H23" s="171"/>
      <c r="I23" s="172"/>
    </row>
    <row r="24" spans="2:18" s="110" customFormat="1" ht="30" customHeight="1" x14ac:dyDescent="0.2">
      <c r="B24" s="111" t="s">
        <v>113</v>
      </c>
      <c r="C24" s="112"/>
      <c r="D24" s="113"/>
      <c r="E24" s="115"/>
      <c r="F24" s="114"/>
      <c r="G24" s="114"/>
      <c r="H24" s="173" t="str">
        <f>IF(E24="","",(1/E24)*E25/100)</f>
        <v/>
      </c>
      <c r="I24" s="174"/>
    </row>
    <row r="25" spans="2:18" s="110" customFormat="1" ht="30" customHeight="1" x14ac:dyDescent="0.2">
      <c r="B25" s="111" t="s">
        <v>114</v>
      </c>
      <c r="C25" s="112"/>
      <c r="D25" s="113"/>
      <c r="E25" s="115"/>
      <c r="F25" s="114"/>
      <c r="G25" s="114"/>
      <c r="H25" s="175"/>
      <c r="I25" s="176"/>
    </row>
    <row r="26" spans="2:18" ht="26.25" customHeight="1" x14ac:dyDescent="0.2">
      <c r="B26" s="4"/>
      <c r="C26" s="4"/>
      <c r="D26" s="4"/>
      <c r="E26" s="4"/>
      <c r="F26" s="5"/>
      <c r="G26" s="5"/>
      <c r="L26" s="20"/>
      <c r="M26" s="22"/>
      <c r="N26" s="22"/>
      <c r="O26" s="22"/>
      <c r="P26" s="22"/>
      <c r="Q26" s="22"/>
      <c r="R26" s="22"/>
    </row>
    <row r="27" spans="2:18" s="64" customFormat="1" ht="15" customHeight="1" x14ac:dyDescent="0.2">
      <c r="B27" s="177" t="s">
        <v>26</v>
      </c>
      <c r="C27" s="178"/>
      <c r="D27" s="178"/>
      <c r="E27" s="178"/>
      <c r="F27" s="178"/>
      <c r="G27" s="178"/>
      <c r="H27" s="178"/>
      <c r="I27" s="179"/>
    </row>
    <row r="28" spans="2:18" s="64" customFormat="1" ht="15" customHeight="1" x14ac:dyDescent="0.2">
      <c r="B28" s="180" t="s">
        <v>27</v>
      </c>
      <c r="C28" s="181"/>
      <c r="D28" s="181"/>
      <c r="E28" s="181"/>
      <c r="F28" s="181"/>
      <c r="G28" s="181"/>
      <c r="H28" s="181"/>
      <c r="I28" s="182"/>
    </row>
    <row r="29" spans="2:18" ht="27" customHeight="1" x14ac:dyDescent="0.2"/>
    <row r="30" spans="2:18" ht="27" customHeight="1" x14ac:dyDescent="0.2">
      <c r="B30" s="6"/>
      <c r="C30" s="6"/>
      <c r="D30" s="6"/>
      <c r="E30" s="6"/>
      <c r="F30" s="6"/>
      <c r="G30" s="6"/>
    </row>
    <row r="31" spans="2:18" ht="7.5" customHeight="1" x14ac:dyDescent="0.2"/>
    <row r="32" spans="2:18" ht="27" customHeight="1" x14ac:dyDescent="0.2"/>
    <row r="33" ht="27" customHeight="1" x14ac:dyDescent="0.2"/>
    <row r="34" ht="14.25" customHeight="1" x14ac:dyDescent="0.2"/>
    <row r="35" ht="12.75" customHeight="1" x14ac:dyDescent="0.2"/>
    <row r="36" ht="12.75" customHeight="1" x14ac:dyDescent="0.2"/>
    <row r="37" ht="12.75" customHeight="1" x14ac:dyDescent="0.2"/>
    <row r="38" ht="12.75" customHeight="1" x14ac:dyDescent="0.2"/>
  </sheetData>
  <sheetProtection algorithmName="SHA-512" hashValue="bv8UAoDKJ1oqvcqtYieBjo9lspKX9IuA4PsTlhFdgXPeISO21j/xEU4IHDdNjzspcz56x69aPawVXkphFY9G+A==" saltValue="BjQJ0RXZ7jgSrEEJL5Ts9A==" spinCount="100000" sheet="1" objects="1" scenarios="1" formatCells="0" formatColumns="0" selectLockedCells="1"/>
  <mergeCells count="32">
    <mergeCell ref="B27:I27"/>
    <mergeCell ref="B28:I28"/>
    <mergeCell ref="F15:G15"/>
    <mergeCell ref="B16:C16"/>
    <mergeCell ref="B15:D15"/>
    <mergeCell ref="H15:I15"/>
    <mergeCell ref="H16:I16"/>
    <mergeCell ref="F16:G16"/>
    <mergeCell ref="F17:G17"/>
    <mergeCell ref="B18:C18"/>
    <mergeCell ref="F18:G18"/>
    <mergeCell ref="B19:C19"/>
    <mergeCell ref="F19:G19"/>
    <mergeCell ref="B17:C17"/>
    <mergeCell ref="B20:C20"/>
    <mergeCell ref="F20:G20"/>
    <mergeCell ref="B23:I23"/>
    <mergeCell ref="H24:I25"/>
    <mergeCell ref="B13:I13"/>
    <mergeCell ref="B2:I2"/>
    <mergeCell ref="B4:I4"/>
    <mergeCell ref="B5:I5"/>
    <mergeCell ref="B7:I7"/>
    <mergeCell ref="B9:C9"/>
    <mergeCell ref="D9:E10"/>
    <mergeCell ref="B21:C21"/>
    <mergeCell ref="F21:G21"/>
    <mergeCell ref="H17:I17"/>
    <mergeCell ref="H18:I18"/>
    <mergeCell ref="H19:I19"/>
    <mergeCell ref="H20:I20"/>
    <mergeCell ref="H21:I21"/>
  </mergeCells>
  <dataValidations count="2">
    <dataValidation type="decimal" allowBlank="1" showInputMessage="1" showErrorMessage="1" sqref="E25" xr:uid="{CF42CBA6-F70A-4CF6-B42B-AACB0AB8BE92}">
      <formula1>0</formula1>
      <formula2>100</formula2>
    </dataValidation>
    <dataValidation type="whole" allowBlank="1" showInputMessage="1" showErrorMessage="1" sqref="E24" xr:uid="{EC903E95-58C2-43E3-9221-D967A1F016FE}">
      <formula1>1000</formula1>
      <formula2>9999</formula2>
    </dataValidation>
  </dataValidations>
  <pageMargins left="0.23622047244094491" right="0.23622047244094491" top="0.74803149606299213" bottom="0.74803149606299213" header="0.31496062992125984" footer="0.31496062992125984"/>
  <pageSetup paperSize="9" scale="81" fitToHeight="0" orientation="portrait" r:id="rId1"/>
  <headerFooter>
    <oddFooter>&amp;A</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7</vt:i4>
      </vt:variant>
    </vt:vector>
  </HeadingPairs>
  <TitlesOfParts>
    <vt:vector size="14" baseType="lpstr">
      <vt:lpstr>Los 1</vt:lpstr>
      <vt:lpstr>Los 2</vt:lpstr>
      <vt:lpstr>Los 3</vt:lpstr>
      <vt:lpstr>Los 4</vt:lpstr>
      <vt:lpstr>Los 5</vt:lpstr>
      <vt:lpstr>Los 6</vt:lpstr>
      <vt:lpstr>Zusammenfassung der Lose</vt:lpstr>
      <vt:lpstr>'Los 1'!Print_Area</vt:lpstr>
      <vt:lpstr>'Los 2'!Print_Area</vt:lpstr>
      <vt:lpstr>'Los 3'!Print_Area</vt:lpstr>
      <vt:lpstr>'Los 4'!Print_Area</vt:lpstr>
      <vt:lpstr>'Los 5'!Print_Area</vt:lpstr>
      <vt:lpstr>'Los 6'!Print_Area</vt:lpstr>
      <vt:lpstr>'Zusammenfassung der Lose'!Print_Area</vt:lpstr>
    </vt:vector>
  </TitlesOfParts>
  <Company>Stadt Hamm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Fernahl, Mathias</dc:creator>
  <cp:lastModifiedBy>Brohl, Anna</cp:lastModifiedBy>
  <cp:lastPrinted>2025-05-15T06:23:04Z</cp:lastPrinted>
  <dcterms:created xsi:type="dcterms:W3CDTF">2019-09-13T06:43:52Z</dcterms:created>
  <dcterms:modified xsi:type="dcterms:W3CDTF">2026-06-12T08:46:23Z</dcterms:modified>
</cp:coreProperties>
</file>