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24226"/>
  <mc:AlternateContent xmlns:mc="http://schemas.openxmlformats.org/markup-compatibility/2006">
    <mc:Choice Requires="x15">
      <x15ac:absPath xmlns:x15ac="http://schemas.microsoft.com/office/spreadsheetml/2010/11/ac" url="M:\Ausschreibungen_ab2018\66\2026\EU_188 Baumpflege auf städtischen Liegenschaften\eVergabe\"/>
    </mc:Choice>
  </mc:AlternateContent>
  <xr:revisionPtr revIDLastSave="0" documentId="13_ncr:1_{1BAAD394-334F-4EA9-A400-336CA5C03A63}" xr6:coauthVersionLast="47" xr6:coauthVersionMax="47" xr10:uidLastSave="{00000000-0000-0000-0000-000000000000}"/>
  <bookViews>
    <workbookView xWindow="-120" yWindow="-120" windowWidth="29040" windowHeight="16440" tabRatio="755" xr2:uid="{00000000-000D-0000-FFFF-FFFF00000000}"/>
  </bookViews>
  <sheets>
    <sheet name="Los 1" sheetId="1" r:id="rId1"/>
    <sheet name="Los 2" sheetId="10" r:id="rId2"/>
    <sheet name="Los 3" sheetId="11" r:id="rId3"/>
    <sheet name="Los 4" sheetId="12" r:id="rId4"/>
    <sheet name="Los 5" sheetId="13" r:id="rId5"/>
    <sheet name="Los 6" sheetId="14" r:id="rId6"/>
    <sheet name="Los 7" sheetId="15" r:id="rId7"/>
    <sheet name="Los 8" sheetId="16" r:id="rId8"/>
    <sheet name="Los 9" sheetId="17" r:id="rId9"/>
    <sheet name="Los 10" sheetId="18" r:id="rId10"/>
    <sheet name="Los 11" sheetId="19" r:id="rId11"/>
    <sheet name="Los 12" sheetId="20" r:id="rId12"/>
    <sheet name="Zusammenfassung" sheetId="21" r:id="rId13"/>
  </sheets>
  <definedNames>
    <definedName name="_xlnm.Print_Area" localSheetId="0">'Los 1'!$A$1:$J$52</definedName>
    <definedName name="_xlnm.Print_Area" localSheetId="9">'Los 10'!$A$1:$J$49</definedName>
    <definedName name="_xlnm.Print_Area" localSheetId="10">'Los 11'!$A$1:$J$49</definedName>
    <definedName name="_xlnm.Print_Area" localSheetId="11">'Los 12'!$A$1:$J$49</definedName>
    <definedName name="_xlnm.Print_Area" localSheetId="1">'Los 2'!$A$1:$J$53</definedName>
    <definedName name="_xlnm.Print_Area" localSheetId="2">'Los 3'!$A$1:$J$50</definedName>
    <definedName name="_xlnm.Print_Area" localSheetId="3">'Los 4'!$A$1:$J$52</definedName>
    <definedName name="_xlnm.Print_Area" localSheetId="4">'Los 5'!$A$1:$J$52</definedName>
    <definedName name="_xlnm.Print_Area" localSheetId="5">'Los 6'!$A$1:$J$52</definedName>
    <definedName name="_xlnm.Print_Area" localSheetId="6">'Los 7'!$A$1:$J$49</definedName>
    <definedName name="_xlnm.Print_Area" localSheetId="7">'Los 8'!$A$1:$J$49</definedName>
    <definedName name="_xlnm.Print_Area" localSheetId="8">'Los 9'!$A$1:$J$49</definedName>
    <definedName name="_xlnm.Print_Titles" localSheetId="0">'Los 1'!$10:$10</definedName>
    <definedName name="_xlnm.Print_Titles" localSheetId="9">'Los 10'!$10:$10</definedName>
    <definedName name="_xlnm.Print_Titles" localSheetId="10">'Los 11'!$10:$10</definedName>
    <definedName name="_xlnm.Print_Titles" localSheetId="11">'Los 12'!$10:$10</definedName>
    <definedName name="_xlnm.Print_Titles" localSheetId="1">'Los 2'!$10:$10</definedName>
    <definedName name="_xlnm.Print_Titles" localSheetId="2">'Los 3'!$10:$10</definedName>
    <definedName name="_xlnm.Print_Titles" localSheetId="3">'Los 4'!$10:$10</definedName>
    <definedName name="_xlnm.Print_Titles" localSheetId="4">'Los 5'!$10:$10</definedName>
    <definedName name="_xlnm.Print_Titles" localSheetId="5">'Los 6'!$10:$10</definedName>
    <definedName name="_xlnm.Print_Titles" localSheetId="6">'Los 7'!$10:$10</definedName>
    <definedName name="_xlnm.Print_Titles" localSheetId="7">'Los 8'!$10:$10</definedName>
    <definedName name="_xlnm.Print_Titles" localSheetId="8">'Los 9'!$10:$10</definedName>
    <definedName name="los" localSheetId="9">#REF!</definedName>
    <definedName name="los" localSheetId="10">#REF!</definedName>
    <definedName name="los" localSheetId="11">#REF!</definedName>
    <definedName name="los" localSheetId="5">#REF!</definedName>
    <definedName name="los" localSheetId="6">#REF!</definedName>
    <definedName name="los" localSheetId="7">#REF!</definedName>
    <definedName name="los" localSheetId="8">#REF!</definedName>
    <definedName name="los">#REF!</definedName>
    <definedName name="Los1Prio" localSheetId="9">'Los 10'!#REF!</definedName>
    <definedName name="Los1Prio" localSheetId="10">'Los 11'!#REF!</definedName>
    <definedName name="Los1Prio" localSheetId="11">'Los 12'!#REF!</definedName>
    <definedName name="Los1Prio" localSheetId="1">'Los 2'!#REF!</definedName>
    <definedName name="Los1Prio" localSheetId="2">'Los 3'!#REF!</definedName>
    <definedName name="Los1Prio" localSheetId="3">'Los 4'!#REF!</definedName>
    <definedName name="Los1Prio" localSheetId="4">'Los 5'!#REF!</definedName>
    <definedName name="Los1Prio" localSheetId="5">'Los 6'!#REF!</definedName>
    <definedName name="Los1Prio" localSheetId="6">'Los 7'!#REF!</definedName>
    <definedName name="Los1Prio" localSheetId="7">'Los 8'!#REF!</definedName>
    <definedName name="Los1Prio" localSheetId="8">'Los 9'!#REF!</definedName>
    <definedName name="Los1Prio">'Los 1'!#REF!</definedName>
    <definedName name="Los2Prio">'Los 2'!#REF!</definedName>
    <definedName name="Los3Prio" localSheetId="9">#REF!</definedName>
    <definedName name="Los3Prio" localSheetId="10">#REF!</definedName>
    <definedName name="Los3Prio" localSheetId="11">#REF!</definedName>
    <definedName name="Los3Prio" localSheetId="1">#REF!</definedName>
    <definedName name="Los3Prio" localSheetId="2">'Los 3'!#REF!</definedName>
    <definedName name="Los3Prio" localSheetId="3">#REF!</definedName>
    <definedName name="Los3Prio" localSheetId="4">#REF!</definedName>
    <definedName name="Los3Prio" localSheetId="5">#REF!</definedName>
    <definedName name="Los3Prio" localSheetId="6">#REF!</definedName>
    <definedName name="Los3Prio" localSheetId="7">#REF!</definedName>
    <definedName name="Los3Prio" localSheetId="8">#REF!</definedName>
    <definedName name="Los3Prio">#REF!</definedName>
    <definedName name="Los4Prio">'Los 4'!#REF!</definedName>
    <definedName name="Text4" localSheetId="0">'Los 1'!#REF!</definedName>
    <definedName name="Text4" localSheetId="9">'Los 10'!#REF!</definedName>
    <definedName name="Text4" localSheetId="10">'Los 11'!#REF!</definedName>
    <definedName name="Text4" localSheetId="11">'Los 12'!#REF!</definedName>
    <definedName name="Text4" localSheetId="1">'Los 2'!#REF!</definedName>
    <definedName name="Text4" localSheetId="2">'Los 3'!#REF!</definedName>
    <definedName name="Text4" localSheetId="3">'Los 4'!#REF!</definedName>
    <definedName name="Text4" localSheetId="4">'Los 5'!#REF!</definedName>
    <definedName name="Text4" localSheetId="5">'Los 6'!#REF!</definedName>
    <definedName name="Text4" localSheetId="6">'Los 7'!#REF!</definedName>
    <definedName name="Text4" localSheetId="7">'Los 8'!#REF!</definedName>
    <definedName name="Text4" localSheetId="8">'Los 9'!#REF!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40" i="10" l="1"/>
  <c r="I41" i="10"/>
  <c r="I42" i="10"/>
  <c r="I40" i="11"/>
  <c r="I41" i="11"/>
  <c r="I42" i="11"/>
  <c r="I40" i="12"/>
  <c r="I41" i="12"/>
  <c r="I42" i="12"/>
  <c r="I43" i="12"/>
  <c r="I40" i="13"/>
  <c r="I41" i="13"/>
  <c r="I42" i="13"/>
  <c r="I43" i="13"/>
  <c r="I40" i="14"/>
  <c r="I41" i="14"/>
  <c r="I42" i="14"/>
  <c r="I43" i="14"/>
  <c r="I40" i="15"/>
  <c r="I41" i="15"/>
  <c r="I42" i="15"/>
  <c r="I43" i="15"/>
  <c r="I40" i="16"/>
  <c r="I41" i="16"/>
  <c r="I42" i="16"/>
  <c r="I43" i="16"/>
  <c r="I40" i="17"/>
  <c r="I41" i="17"/>
  <c r="I42" i="17"/>
  <c r="I43" i="17"/>
  <c r="I40" i="18"/>
  <c r="I41" i="18"/>
  <c r="I42" i="18"/>
  <c r="I43" i="18"/>
  <c r="I40" i="19"/>
  <c r="I41" i="19"/>
  <c r="I42" i="19"/>
  <c r="I43" i="19"/>
  <c r="I40" i="20"/>
  <c r="I41" i="20"/>
  <c r="I42" i="20"/>
  <c r="I43" i="20"/>
  <c r="I40" i="1"/>
  <c r="I41" i="1"/>
  <c r="I42" i="1"/>
  <c r="I12" i="10"/>
  <c r="I13" i="10"/>
  <c r="I14" i="10"/>
  <c r="I15" i="10"/>
  <c r="I16" i="10"/>
  <c r="I17" i="10"/>
  <c r="I18" i="10"/>
  <c r="I19" i="10"/>
  <c r="I21" i="10"/>
  <c r="I22" i="10"/>
  <c r="I23" i="10"/>
  <c r="I24" i="10"/>
  <c r="I26" i="10"/>
  <c r="I27" i="10"/>
  <c r="I28" i="10"/>
  <c r="I30" i="10"/>
  <c r="I31" i="10"/>
  <c r="I32" i="10"/>
  <c r="I34" i="10"/>
  <c r="I35" i="10"/>
  <c r="I36" i="10"/>
  <c r="I38" i="10"/>
  <c r="I12" i="11"/>
  <c r="I13" i="11"/>
  <c r="I14" i="11"/>
  <c r="I15" i="11"/>
  <c r="I16" i="11"/>
  <c r="I17" i="11"/>
  <c r="I18" i="11"/>
  <c r="I19" i="11"/>
  <c r="I21" i="11"/>
  <c r="I22" i="11"/>
  <c r="I23" i="11"/>
  <c r="I24" i="11"/>
  <c r="I26" i="11"/>
  <c r="I27" i="11"/>
  <c r="I28" i="11"/>
  <c r="I30" i="11"/>
  <c r="I31" i="11"/>
  <c r="I32" i="11"/>
  <c r="I34" i="11"/>
  <c r="I35" i="11"/>
  <c r="I36" i="11"/>
  <c r="I38" i="11"/>
  <c r="I12" i="12"/>
  <c r="I13" i="12"/>
  <c r="I14" i="12"/>
  <c r="I16" i="12"/>
  <c r="I17" i="12"/>
  <c r="I18" i="12"/>
  <c r="I19" i="12"/>
  <c r="I21" i="12"/>
  <c r="I22" i="12"/>
  <c r="I23" i="12"/>
  <c r="I24" i="12"/>
  <c r="I26" i="12"/>
  <c r="I27" i="12"/>
  <c r="I28" i="12"/>
  <c r="I30" i="12"/>
  <c r="I31" i="12"/>
  <c r="I32" i="12"/>
  <c r="I34" i="12"/>
  <c r="I35" i="12"/>
  <c r="I36" i="12"/>
  <c r="I38" i="12"/>
  <c r="I12" i="13"/>
  <c r="I13" i="13"/>
  <c r="I14" i="13"/>
  <c r="I16" i="13"/>
  <c r="I17" i="13"/>
  <c r="I18" i="13"/>
  <c r="I19" i="13"/>
  <c r="I21" i="13"/>
  <c r="I22" i="13"/>
  <c r="I23" i="13"/>
  <c r="I24" i="13"/>
  <c r="I26" i="13"/>
  <c r="I27" i="13"/>
  <c r="I28" i="13"/>
  <c r="I30" i="13"/>
  <c r="I31" i="13"/>
  <c r="I32" i="13"/>
  <c r="I34" i="13"/>
  <c r="I35" i="13"/>
  <c r="I36" i="13"/>
  <c r="I38" i="13"/>
  <c r="I12" i="14"/>
  <c r="I13" i="14"/>
  <c r="I14" i="14"/>
  <c r="I16" i="14"/>
  <c r="I17" i="14"/>
  <c r="I18" i="14"/>
  <c r="I19" i="14"/>
  <c r="I21" i="14"/>
  <c r="I22" i="14"/>
  <c r="I23" i="14"/>
  <c r="I24" i="14"/>
  <c r="I26" i="14"/>
  <c r="I27" i="14"/>
  <c r="I28" i="14"/>
  <c r="I30" i="14"/>
  <c r="I31" i="14"/>
  <c r="I32" i="14"/>
  <c r="I34" i="14"/>
  <c r="I35" i="14"/>
  <c r="I36" i="14"/>
  <c r="I38" i="14"/>
  <c r="I12" i="15"/>
  <c r="I13" i="15"/>
  <c r="I14" i="15"/>
  <c r="I16" i="15"/>
  <c r="I17" i="15"/>
  <c r="I18" i="15"/>
  <c r="I19" i="15"/>
  <c r="I21" i="15"/>
  <c r="I22" i="15"/>
  <c r="I23" i="15"/>
  <c r="I24" i="15"/>
  <c r="I26" i="15"/>
  <c r="I27" i="15"/>
  <c r="I28" i="15"/>
  <c r="I30" i="15"/>
  <c r="I31" i="15"/>
  <c r="I32" i="15"/>
  <c r="I34" i="15"/>
  <c r="I35" i="15"/>
  <c r="I36" i="15"/>
  <c r="I38" i="15"/>
  <c r="I12" i="16"/>
  <c r="I13" i="16"/>
  <c r="I14" i="16"/>
  <c r="I15" i="16"/>
  <c r="I16" i="16"/>
  <c r="I17" i="16"/>
  <c r="I18" i="16"/>
  <c r="I19" i="16"/>
  <c r="I21" i="16"/>
  <c r="I22" i="16"/>
  <c r="I23" i="16"/>
  <c r="I24" i="16"/>
  <c r="I26" i="16"/>
  <c r="I27" i="16"/>
  <c r="I28" i="16"/>
  <c r="I30" i="16"/>
  <c r="I31" i="16"/>
  <c r="I32" i="16"/>
  <c r="I34" i="16"/>
  <c r="I35" i="16"/>
  <c r="I36" i="16"/>
  <c r="I38" i="16"/>
  <c r="I12" i="17"/>
  <c r="I13" i="17"/>
  <c r="I14" i="17"/>
  <c r="I15" i="17"/>
  <c r="I16" i="17"/>
  <c r="I17" i="17"/>
  <c r="I18" i="17"/>
  <c r="I19" i="17"/>
  <c r="I21" i="17"/>
  <c r="I22" i="17"/>
  <c r="I23" i="17"/>
  <c r="I24" i="17"/>
  <c r="I26" i="17"/>
  <c r="I27" i="17"/>
  <c r="I28" i="17"/>
  <c r="I30" i="17"/>
  <c r="I31" i="17"/>
  <c r="I32" i="17"/>
  <c r="I34" i="17"/>
  <c r="I35" i="17"/>
  <c r="I36" i="17"/>
  <c r="I38" i="17"/>
  <c r="I12" i="18"/>
  <c r="I13" i="18"/>
  <c r="I14" i="18"/>
  <c r="I16" i="18"/>
  <c r="I17" i="18"/>
  <c r="I18" i="18"/>
  <c r="I19" i="18"/>
  <c r="I21" i="18"/>
  <c r="I22" i="18"/>
  <c r="I23" i="18"/>
  <c r="I24" i="18"/>
  <c r="I26" i="18"/>
  <c r="I27" i="18"/>
  <c r="I28" i="18"/>
  <c r="I30" i="18"/>
  <c r="I31" i="18"/>
  <c r="I32" i="18"/>
  <c r="I34" i="18"/>
  <c r="I35" i="18"/>
  <c r="I36" i="18"/>
  <c r="I38" i="18"/>
  <c r="I12" i="19"/>
  <c r="I13" i="19"/>
  <c r="I14" i="19"/>
  <c r="I16" i="19"/>
  <c r="I17" i="19"/>
  <c r="I18" i="19"/>
  <c r="I19" i="19"/>
  <c r="I21" i="19"/>
  <c r="I22" i="19"/>
  <c r="I23" i="19"/>
  <c r="I24" i="19"/>
  <c r="I26" i="19"/>
  <c r="I27" i="19"/>
  <c r="I28" i="19"/>
  <c r="I30" i="19"/>
  <c r="I31" i="19"/>
  <c r="I32" i="19"/>
  <c r="I34" i="19"/>
  <c r="I35" i="19"/>
  <c r="I36" i="19"/>
  <c r="I38" i="19"/>
  <c r="I12" i="20"/>
  <c r="I13" i="20"/>
  <c r="I14" i="20"/>
  <c r="I16" i="20"/>
  <c r="I17" i="20"/>
  <c r="I18" i="20"/>
  <c r="I19" i="20"/>
  <c r="I21" i="20"/>
  <c r="I22" i="20"/>
  <c r="I23" i="20"/>
  <c r="I24" i="20"/>
  <c r="I26" i="20"/>
  <c r="I27" i="20"/>
  <c r="I28" i="20"/>
  <c r="I30" i="20"/>
  <c r="I31" i="20"/>
  <c r="I32" i="20"/>
  <c r="I34" i="20"/>
  <c r="I35" i="20"/>
  <c r="I36" i="20"/>
  <c r="I38" i="20"/>
  <c r="I12" i="1"/>
  <c r="I13" i="1"/>
  <c r="I14" i="1"/>
  <c r="I15" i="1"/>
  <c r="I16" i="1"/>
  <c r="I17" i="1"/>
  <c r="I18" i="1"/>
  <c r="I19" i="1"/>
  <c r="I21" i="1"/>
  <c r="I22" i="1"/>
  <c r="I23" i="1"/>
  <c r="I24" i="1"/>
  <c r="I26" i="1"/>
  <c r="I27" i="1"/>
  <c r="I28" i="1"/>
  <c r="I30" i="1"/>
  <c r="I31" i="1"/>
  <c r="I32" i="1"/>
  <c r="I34" i="1"/>
  <c r="I35" i="1"/>
  <c r="I36" i="1"/>
  <c r="I38" i="1"/>
  <c r="I11" i="10"/>
  <c r="I11" i="11"/>
  <c r="I11" i="12"/>
  <c r="I11" i="13"/>
  <c r="I11" i="14"/>
  <c r="I11" i="15"/>
  <c r="I11" i="16"/>
  <c r="I11" i="17"/>
  <c r="I11" i="18"/>
  <c r="I11" i="19"/>
  <c r="I11" i="20"/>
  <c r="I11" i="1"/>
  <c r="I45" i="11" l="1"/>
  <c r="I46" i="11" s="1"/>
  <c r="I47" i="11" s="1"/>
  <c r="I48" i="11" s="1"/>
  <c r="I49" i="11" s="1"/>
  <c r="I45" i="10"/>
  <c r="I46" i="10" s="1"/>
  <c r="I45" i="1"/>
  <c r="I46" i="1" s="1"/>
  <c r="I47" i="1" s="1"/>
  <c r="I48" i="1" s="1"/>
  <c r="I49" i="1" s="1"/>
  <c r="I45" i="19"/>
  <c r="I46" i="19" s="1"/>
  <c r="I47" i="19" s="1"/>
  <c r="I48" i="19" s="1"/>
  <c r="I49" i="19" s="1"/>
  <c r="I45" i="17"/>
  <c r="I46" i="17" s="1"/>
  <c r="I47" i="17" s="1"/>
  <c r="I48" i="17" s="1"/>
  <c r="I49" i="17" s="1"/>
  <c r="I45" i="15"/>
  <c r="I46" i="15" s="1"/>
  <c r="I47" i="15" s="1"/>
  <c r="I48" i="15" s="1"/>
  <c r="I49" i="15" s="1"/>
  <c r="I45" i="18"/>
  <c r="I46" i="18" s="1"/>
  <c r="I47" i="18" s="1"/>
  <c r="I48" i="18" s="1"/>
  <c r="I49" i="18" s="1"/>
  <c r="I45" i="14"/>
  <c r="I46" i="14" s="1"/>
  <c r="I47" i="14" s="1"/>
  <c r="I48" i="14" s="1"/>
  <c r="I49" i="14" s="1"/>
  <c r="I45" i="13"/>
  <c r="I46" i="13" s="1"/>
  <c r="I47" i="13" s="1"/>
  <c r="I48" i="13" s="1"/>
  <c r="I49" i="13" s="1"/>
  <c r="I45" i="20"/>
  <c r="I46" i="20" s="1"/>
  <c r="I47" i="20" s="1"/>
  <c r="I48" i="20" s="1"/>
  <c r="I49" i="20" s="1"/>
  <c r="I45" i="16"/>
  <c r="I46" i="16" s="1"/>
  <c r="I47" i="16" s="1"/>
  <c r="I48" i="16" s="1"/>
  <c r="I49" i="16" s="1"/>
  <c r="I45" i="12"/>
  <c r="I46" i="12" s="1"/>
  <c r="I47" i="12" l="1"/>
  <c r="I48" i="12" s="1"/>
  <c r="I49" i="12" s="1"/>
  <c r="I47" i="10"/>
  <c r="I48" i="10" s="1"/>
  <c r="I49" i="10" s="1"/>
  <c r="C18" i="21" l="1"/>
  <c r="C17" i="21"/>
  <c r="C16" i="21"/>
  <c r="C15" i="21"/>
  <c r="C14" i="21"/>
  <c r="C13" i="21"/>
  <c r="C12" i="21"/>
  <c r="C11" i="21"/>
  <c r="C10" i="21"/>
  <c r="C9" i="21"/>
  <c r="C8" i="21"/>
  <c r="C7" i="21" l="1"/>
</calcChain>
</file>

<file path=xl/sharedStrings.xml><?xml version="1.0" encoding="utf-8"?>
<sst xmlns="http://schemas.openxmlformats.org/spreadsheetml/2006/main" count="1326" uniqueCount="132">
  <si>
    <t>Pos.</t>
  </si>
  <si>
    <t>Bezeichnung der Leistung, Kennzeichnung, technische Angaben, mit dem Angebot vorzulegende Nachweise</t>
  </si>
  <si>
    <t xml:space="preserve">% Skonto bei Bezahlung innerhalb von 14 Tagen nach Rechnungseingang </t>
  </si>
  <si>
    <t>2.1</t>
  </si>
  <si>
    <t>2.2</t>
  </si>
  <si>
    <t>2.3</t>
  </si>
  <si>
    <t>Bietername:</t>
  </si>
  <si>
    <t>Nettogesamtpreis:</t>
  </si>
  <si>
    <t>Bruttogesamtpreis:</t>
  </si>
  <si>
    <t>Endgesamtpreis:</t>
  </si>
  <si>
    <t>Kronenpflege Baumhöhe bis 10 - 15 m</t>
  </si>
  <si>
    <t>Kronenpflege Baumhöhe bis 10 m</t>
  </si>
  <si>
    <t>Kronenpflege Baumhöhe bis 15 - 25 m</t>
  </si>
  <si>
    <t>Kronenpflege Baumhöhe über 25 m</t>
  </si>
  <si>
    <t>2.4</t>
  </si>
  <si>
    <t>2.5</t>
  </si>
  <si>
    <t>2.6</t>
  </si>
  <si>
    <t>2.7</t>
  </si>
  <si>
    <t>2.8</t>
  </si>
  <si>
    <t>Kopfbaumschnitt Baumhöhe bis 10 m</t>
  </si>
  <si>
    <t>Kopfbaumschnitt Baumhöhe 10 - 15 m</t>
  </si>
  <si>
    <t>Kopfbaumschnitt Baumhöhe 15 - 25 m</t>
  </si>
  <si>
    <t>Zusammenfassung der Lose:</t>
  </si>
  <si>
    <t>Los</t>
  </si>
  <si>
    <t>Bruttogesamtpreis</t>
  </si>
  <si>
    <r>
      <rPr>
        <b/>
        <sz val="10"/>
        <color theme="1"/>
        <rFont val="Arial"/>
        <family val="2"/>
      </rPr>
      <t>Bäume fällen ohne Stubbenrodung, StU bis 94 cm</t>
    </r>
    <r>
      <rPr>
        <sz val="10"/>
        <color theme="1"/>
        <rFont val="Arial"/>
        <family val="2"/>
      </rPr>
      <t>, Entsorgung des Schnittguts gemäß Pos. 3 des Leistungsverzeichnisses</t>
    </r>
  </si>
  <si>
    <r>
      <rPr>
        <b/>
        <sz val="10"/>
        <color theme="1"/>
        <rFont val="Arial"/>
        <family val="2"/>
      </rPr>
      <t>Bäume fällen ohne Stubbenrodung, StU 95 bis 200 cm</t>
    </r>
    <r>
      <rPr>
        <sz val="10"/>
        <color theme="1"/>
        <rFont val="Arial"/>
        <family val="2"/>
      </rPr>
      <t>, Entsorgung des Schnittguts gemäß Pos. 3 des Leistungsverzeichnisses</t>
    </r>
  </si>
  <si>
    <r>
      <rPr>
        <b/>
        <sz val="10"/>
        <color theme="1"/>
        <rFont val="Arial"/>
        <family val="2"/>
      </rPr>
      <t>Bäume fällen ohne Stubbenrodung, StU ab 201 cm</t>
    </r>
    <r>
      <rPr>
        <sz val="10"/>
        <color theme="1"/>
        <rFont val="Arial"/>
        <family val="2"/>
      </rPr>
      <t>, Entsorgung des Schnittguts gemäß Pos. 3 der Leistungsverzeichnisses</t>
    </r>
  </si>
  <si>
    <t>4.1</t>
  </si>
  <si>
    <t>4.2</t>
  </si>
  <si>
    <t>4.3</t>
  </si>
  <si>
    <r>
      <rPr>
        <b/>
        <sz val="10"/>
        <color rgb="FF000000"/>
        <rFont val="Helvetica-Bold"/>
      </rPr>
      <t>Kopfbaumschnitt</t>
    </r>
    <r>
      <rPr>
        <sz val="10"/>
        <color rgb="FF000000"/>
        <rFont val="Helvetica-Bold"/>
      </rPr>
      <t xml:space="preserve">                                                                                 Die Triebe aus dem Kopf sind an der Basis flach und nur im Triebdurchmesser ohne Verletzungen des Kopfes abzuschneiden. Der Schnitt ist in der Vegetationsruhe durchzuführen.</t>
    </r>
  </si>
  <si>
    <r>
      <rPr>
        <b/>
        <sz val="10"/>
        <color theme="1"/>
        <rFont val="Arial"/>
        <family val="2"/>
      </rPr>
      <t>Bodengleiche Baumfällung</t>
    </r>
    <r>
      <rPr>
        <sz val="10"/>
        <color theme="1"/>
        <rFont val="Arial"/>
        <family val="2"/>
      </rPr>
      <t>.                                                  Stammumfang wird gemessen in 1 m Höhe, bei mehrstämmigen Bäumen wird der Stammumfang ermittelt, indem die Stämme mehrstämmiger Bäume einzeln gemessen und zum Gesamtumfang addiert werden.</t>
    </r>
  </si>
  <si>
    <t>3.1</t>
  </si>
  <si>
    <t>3.2</t>
  </si>
  <si>
    <t>3.3</t>
  </si>
  <si>
    <t>3.4</t>
  </si>
  <si>
    <r>
      <rPr>
        <b/>
        <sz val="10"/>
        <color rgb="FF000000"/>
        <rFont val="Helvetica-Bold"/>
      </rPr>
      <t xml:space="preserve">Kronenpflege </t>
    </r>
    <r>
      <rPr>
        <sz val="10"/>
        <color rgb="FF000000"/>
        <rFont val="Helvetica-Bold"/>
      </rPr>
      <t xml:space="preserve">                                                                                                                                                                Unerwünschte Entwicklungen in der Krone, wie Z.B. Zwieselbildungen, tot, kranke, absterbende, sich kreuzende oder reibende Äste sind abzuschneiden. An Verkehrsflächen sind die Bäume auf die Einhaltung des Lichtraumprofils zu überprüfen und entsprechend zu schneiden. Das Lichtraumprofil hat über Gehwegen einer Höhe von 3 m, über Straßen einer Höhe von 5 m und über Feldern und landwirtschaftlich genutzten Flächen ebenfalls einer Höhe von 5 m zu entsprechen. Bei Bäumen, die an Bebauung angrenzen sind die Fassaden entsprechend frei zu schneiden. </t>
    </r>
  </si>
  <si>
    <t>4</t>
  </si>
  <si>
    <t>5</t>
  </si>
  <si>
    <t>5.1</t>
  </si>
  <si>
    <t>5.2</t>
  </si>
  <si>
    <t>5.3</t>
  </si>
  <si>
    <t>6</t>
  </si>
  <si>
    <t>7</t>
  </si>
  <si>
    <t>7.1</t>
  </si>
  <si>
    <t>6.1</t>
  </si>
  <si>
    <t>6.2</t>
  </si>
  <si>
    <t>6.3</t>
  </si>
  <si>
    <t>Aufschläge zu Baumfällungen</t>
  </si>
  <si>
    <t>sonstige Aufschläge</t>
  </si>
  <si>
    <t xml:space="preserve">Aufschlag Mehrkosten für Durchführung in SKT in € pro Stück für die Bearbeitung unter den Positionen 3.1, 3.2, 3.3 und 3.4   </t>
  </si>
  <si>
    <t>Aufschlag zu Pos 5.1, beim Bäume fällen, zum Schutz der umgebenden Bauwerke stückweise absetzen, StU bis 94 cm</t>
  </si>
  <si>
    <t>Aufschlag zu Pos 5.2, beim Bäume fällen, zum Schutz der umgebenden Bauwerke stückweise absetzen, StU 95 bis 200 cm</t>
  </si>
  <si>
    <t>Aufschlag zu Pos 5.3, beim Bäume fällen, zum Schutz der umgebenden Bauwerke stückweise absetzen, StU ab 201 cm</t>
  </si>
  <si>
    <r>
      <rPr>
        <b/>
        <sz val="10"/>
        <color theme="1"/>
        <rFont val="Arial"/>
        <family val="2"/>
      </rPr>
      <t>Aufschlag Rußrindenkrankheit</t>
    </r>
    <r>
      <rPr>
        <sz val="10"/>
        <color theme="1"/>
        <rFont val="Arial"/>
        <family val="2"/>
      </rPr>
      <t xml:space="preserve">, in € pro Stück für die Bearbeitung unter den Positionen 5.1, 5.2 und 5.3                                                                    </t>
    </r>
  </si>
  <si>
    <t>Offenes Verfahren Nr. 2026-04/188
über die Rahmenvereinbarung zur Baumpflege auf städtischen Liegenschaften der Stadt Hamm</t>
  </si>
  <si>
    <t>Die Leistungsbeschreibung und dieses Leistungsverzeichnis sind Bestandteil des Angebotes</t>
  </si>
  <si>
    <t>Leistungsverzeichnis</t>
  </si>
  <si>
    <t>erforderliche Angaben vom Bieter</t>
  </si>
  <si>
    <t>Zellen werden automatisch berechnet</t>
  </si>
  <si>
    <t>Einführung in die Soft- und Hardware des Auftraggebers durch den Auftraggeber. Erläuterungen zu Besonderheiten von Standorten durch den Auftraggeber und Übergabe der Hardware an den Auftragnehmer für den Auftrag, Datenabgleich.</t>
  </si>
  <si>
    <r>
      <rPr>
        <b/>
        <sz val="10"/>
        <color theme="1"/>
        <rFont val="Arial"/>
        <family val="2"/>
      </rPr>
      <t>Einholung behördlicher Genehmigung</t>
    </r>
    <r>
      <rPr>
        <sz val="10"/>
        <color theme="1"/>
        <rFont val="Arial"/>
        <family val="2"/>
      </rPr>
      <t xml:space="preserve">
Einholen der verkehrsrechtlichen Anordnung als Jahresgenehmigung nach dem vereinfachten Verfahren RSA 21 Teil A 1.3.1 (9).
Die Kosten für die Gebühren trägt der Auftragnehmer.
Anwendung nur im Zusammenhang mit den beauftragten Leistungen aus diesem Leistungsverzeichnis der Rahmenvereinbarung.</t>
    </r>
  </si>
  <si>
    <r>
      <t>Einholung behördlicher Genehmigung</t>
    </r>
    <r>
      <rPr>
        <sz val="10"/>
        <color theme="1"/>
        <rFont val="Arial"/>
        <family val="2"/>
      </rPr>
      <t xml:space="preserve">
Einholen der verkehrsrechtlichen Anordnung als Jahresgenehmigung nach dem vereinfachten Verfahren RSA 21 Teil A 1.3.1 (9).
Die Kosten für die Gebühren trägt der Auftragnehmer.
Anwendung nur im Zusammenhang mit den beauftragten Leistungen aus diesem Leistungsverzeichnis der Rahmenvereinbarung.</t>
    </r>
  </si>
  <si>
    <r>
      <t>Verkehrssicherung Regelplan B I/5</t>
    </r>
    <r>
      <rPr>
        <sz val="10"/>
        <color theme="1"/>
        <rFont val="Arial"/>
        <family val="2"/>
      </rPr>
      <t xml:space="preserve">
Kennzeichnen der Baustelle und aller zugehörigen Baustellenteile
gem. Regelplan B I/5 (RSA) für Arbeitsstellen von kürzerer Dauer an 2-Streifigen Fahrbahnen und halbseitiger Sperrung mit den erforderlichen Verkehrs- und Hinweiszeichen, Schutz- und Sicherheitseinrichtungen.
Alle Zeichen und Einrichtungen aufbauen, warten, für die Dauer der Bauzeit vorhalten und betreiben, ggf. umsetzen und abbauen.
Es gelten die Bestimmungen der StVO und der RSA sowie die Ausführungsvorschriften der ZTV SA-StB jeweils in der z . Z . gültigen Fassung.
Abrechnung pro zu sichernder Arbeitsstelle.</t>
    </r>
  </si>
  <si>
    <r>
      <rPr>
        <b/>
        <sz val="10"/>
        <color theme="1"/>
        <rFont val="Arial"/>
        <family val="2"/>
      </rPr>
      <t>Verkehrssicherung Regelplan B I/2</t>
    </r>
    <r>
      <rPr>
        <sz val="10"/>
        <color theme="1"/>
        <rFont val="Arial"/>
        <family val="2"/>
      </rPr>
      <t xml:space="preserve">
Kennzeichnen der Baustelle und aller zugehörigen Baustellenteile
gem. Regelplan B I/2 (RSA) für Arbeitsstellen von kürzerer Dauer an Straßen mit geringer Verkehrsstärke mit den erforderlichen Verkehrs- und Hinweiszeichen, Schutz- und Sicherheitseinrichtungen.
Alle Zeichen und Einrichtungen aufbauen, warten, für die Dauer der Bauzeit vorhalten und betreiben, ggf. umsetzen und abbauen.
Es gelten die Bestimmungen der StVO und der RSA sowie die Ausführungsvorschriften der ZTV SA-StB jeweils in der z . Z . gültigen Fassung.
Abrechnung pro zu sichernder Arbeitsstelle.</t>
    </r>
  </si>
  <si>
    <r>
      <t>Verkehrssicherung Regelplan B I/2</t>
    </r>
    <r>
      <rPr>
        <sz val="10"/>
        <color theme="1"/>
        <rFont val="Arial"/>
        <family val="2"/>
      </rPr>
      <t xml:space="preserve">
Kennzeichnen der Baustelle und aller zugehörigen Baustellenteile
gem. Regelplan B I/2 (RSA) für Arbeitsstellen von kürzerer Dauer an Straßen mit geringer Verkehrsstärke mit den erforderlichen Verkehrs- und Hinweiszeichen, Schutz- und Sicherheitseinrichtungen.
Alle Zeichen und Einrichtungen aufbauen, warten, für die Dauer der Bauzeit vorhalten und betreiben, ggf. umsetzen und abbauen.
Es gelten die Bestimmungen der StVO und der RSA sowie die Ausführungsvorschriften der ZTV SA-StB jeweils in der z . Z . gültigen Fassung.
Abrechnung pro zu sichernder Arbeitsstelle.</t>
    </r>
  </si>
  <si>
    <r>
      <rPr>
        <b/>
        <sz val="10"/>
        <color theme="1"/>
        <rFont val="Arial"/>
        <family val="2"/>
      </rPr>
      <t>Verkehrssicherung Regelplan B I/1</t>
    </r>
    <r>
      <rPr>
        <sz val="10"/>
        <color theme="1"/>
        <rFont val="Arial"/>
        <family val="2"/>
      </rPr>
      <t xml:space="preserve">
Kennzeichnen der Baustelle und aller zugehörigen Baustellenteile
gem. Regelplan B I/1 (RSA) für Arbeitsstellen von kürzerer Dauer an Straßen mit geringer Verkehrsstärke mit den erforderlichen Verkehrs- und Hinweiszeichen, Schutz- und Sicherheitseinrichtungen.
Alle Zeichen und Einrichtungen aufbauen, warten, für die Dauer der Bauzeit vorhalten und betreiben, ggf. umsetzen und abbauen.
Es gelten die Bestimmungen der StVO und der RSA sowie die Ausführungsvorschriften der ZTV SA-StB jeweils in der z . Z . gültigen Fassung.
Abrechnung pro zu sichernder Arbeitsstelle.</t>
    </r>
  </si>
  <si>
    <r>
      <t>Verkehrssicherung Regelplan B I/1</t>
    </r>
    <r>
      <rPr>
        <sz val="10"/>
        <color theme="1"/>
        <rFont val="Arial"/>
        <family val="2"/>
      </rPr>
      <t xml:space="preserve">
Kennzeichnen der Baustelle und aller zugehörigen Baustellenteile
gem. Regelplan B I/1 (RSA) für Arbeitsstellen von kürzerer Dauer an Straßen mit geringer Verkehrsstärke mit den erforderlichen Verkehrs- und Hinweiszeichen, Schutz- und Sicherheitseinrichtungen.
Alle Zeichen und Einrichtungen aufbauen, warten, für die Dauer der Bauzeit vorhalten und betreiben, ggf. umsetzen und abbauen.
Es gelten die Bestimmungen der StVO und der RSA sowie die Ausführungsvorschriften der ZTV SA-StB jeweils in der z . Z . gültigen Fassung.
Abrechnung pro zu sichernder Arbeitsstelle.</t>
    </r>
  </si>
  <si>
    <r>
      <rPr>
        <b/>
        <sz val="10"/>
        <color theme="1"/>
        <rFont val="Arial"/>
        <family val="2"/>
      </rPr>
      <t>Verkehrssicherung Regelplan CII/2</t>
    </r>
    <r>
      <rPr>
        <sz val="10"/>
        <color theme="1"/>
        <rFont val="Arial"/>
        <family val="2"/>
      </rPr>
      <t xml:space="preserve">
Kennzeichnen der Baustelle und aller zugehörigen Baustellenteile
gem. Regelplan CII/2 (RSA) für Arbeitsstellen von kürzerer Dauer mit Sicherungsfahrzeugauf mit den erforderlichen Verkehrs- und Hinweiszeichen, Schutz- und Sicherheitseinrichtungen.
Alle Zeichen und Einrichtungen aufbauen, warten, für die Dauer der Bauzeit vorhalten und betreiben, ggf. umsetzen und abbauen.
Es gelten die Bestimmungen der StVO und der RSA sowie die Ausführungsvorschriften der ZTV SA-StB jeweils in der z . Z . gültigen Fassung.
Abrechnung pro zu sichernder Arbeitsstelle.</t>
    </r>
  </si>
  <si>
    <r>
      <t>Verkehrssicherung Regelplan CII/2</t>
    </r>
    <r>
      <rPr>
        <sz val="10"/>
        <color theme="1"/>
        <rFont val="Arial"/>
        <family val="2"/>
      </rPr>
      <t xml:space="preserve">
Kennzeichnen der Baustelle und aller zugehörigen Baustellenteile
gem. Regelplan CII/2 (RSA) für Arbeitsstellen von kürzerer Dauer mit Sicherungsfahrzeugauf mit den erforderlichen Verkehrs- und Hinweiszeichen, Schutz- und Sicherheitseinrichtungen.
Alle Zeichen und Einrichtungen aufbauen, warten, für die Dauer der Bauzeit vorhalten und betreiben, ggf. umsetzen und abbauen.
Es gelten die Bestimmungen der StVO und der RSA sowie die Ausführungsvorschriften der ZTV SA-StB jeweils in der z . Z . gültigen Fassung.
Abrechnung pro zu sichernder Arbeitsstelle.</t>
    </r>
  </si>
  <si>
    <r>
      <rPr>
        <b/>
        <sz val="10"/>
        <color rgb="FF000000"/>
        <rFont val="Helvetica-Bold"/>
      </rPr>
      <t>Verkehrssicherung Halteverbot VZ 283</t>
    </r>
    <r>
      <rPr>
        <sz val="10"/>
        <color rgb="FF000000"/>
        <rFont val="Helvetica-Bold"/>
      </rPr>
      <t xml:space="preserve">
Kennzeichnen der an die Arbeitsstätte angrenzenden
Parkplatzflächen mit Verkehrszeichen 283 StVO – absolutes Halteverbot in den Ausführungen 283-10,283-20 und 283-30, einschließlich Hinweis auf Art und Dauer der Arbeiten.
Aufstellen der Schilder mind. 72 Stunden vor Aufnahme der Arbeiten.
Sonntage sind in diesen 72 Stunden nicht berücksichtigt und verlängern die Vorlaufzeit um weitere 24 Stunden.
Nach Beendigung der Arbeiten sind die VZ umgehend zu entfernen.
Zwei Schilder pro Arbeitsstelle.
Abrechnung pro zu sichernder Arbeitsstelle.</t>
    </r>
  </si>
  <si>
    <r>
      <t>Verkehrssicherung Halteverbot VZ 283</t>
    </r>
    <r>
      <rPr>
        <sz val="10"/>
        <color rgb="FF000000"/>
        <rFont val="Helvetica-Bold"/>
      </rPr>
      <t xml:space="preserve">
Kennzeichnen der an die Arbeitsstätte angrenzenden
Parkplatzflächen mit Verkehrszeichen 283 StVO – absolutes Halteverbot in den Ausführungen 283-10,283-20 und 283-30, einschließlich Hinweis auf Art und Dauer der Arbeiten.
Aufstellen der Schilder mind. 72 Stunden vor Aufnahme der Arbeiten.
Sonntage sind in diesen 72 Stunden nicht berücksichtigt und verlängern die Vorlaufzeit um weitere 24 Stunden.
Nach Beendigung der Arbeiten sind die VZ umgehend zu entfernen.
Zwei Schilder pro Arbeitsstelle.
Abrechnung pro zu sichernder Arbeitsstelle.</t>
    </r>
  </si>
  <si>
    <r>
      <rPr>
        <b/>
        <sz val="10"/>
        <color theme="1"/>
        <rFont val="Arial"/>
        <family val="2"/>
      </rPr>
      <t>Vorarbeiter /-in Stundenlohnarbeiten sämtliche Kosten/ Zuschläge</t>
    </r>
    <r>
      <rPr>
        <sz val="10"/>
        <color theme="1"/>
        <rFont val="Arial"/>
        <family val="2"/>
      </rPr>
      <t xml:space="preserve">
Stundenlohnarbeiten durch Vorarbeiter/ -in auf Anordnung des Auftraggebers ausführen, der Verrechnungssatz für die jeweilige Arbeitskraft umfasst sämtliche Aufwendungen wie Lohn – und Gehaltskosten, Lohn- und Gehaltsnebenkosten, Zuschläge, lohngebundene und lohnabhängige Kosten, sonstige Sozialkosten, Gemeinkosten, Wagnis und Gewinn</t>
    </r>
  </si>
  <si>
    <r>
      <t>Vorarbeiter /-in Stundenlohnarbeiten sämtliche Kosten/ Zuschläge</t>
    </r>
    <r>
      <rPr>
        <sz val="10"/>
        <color theme="1"/>
        <rFont val="Arial"/>
        <family val="2"/>
      </rPr>
      <t xml:space="preserve">
Stundenlohnarbeiten durch Vorarbeiter/ -in auf Anordnung des Auftraggebers ausführen, der Verrechnungssatz für die jeweilige Arbeitskraft umfasst sämtliche Aufwendungen wie Lohn – und Gehaltskosten, Lohn- und Gehaltsnebenkosten, Zuschläge, lohngebundene und lohnabhängige Kosten, sonstige Sozialkosten, Gemeinkosten, Wagnis und Gewinn</t>
    </r>
  </si>
  <si>
    <r>
      <rPr>
        <b/>
        <sz val="10"/>
        <color theme="1"/>
        <rFont val="Arial"/>
        <family val="2"/>
      </rPr>
      <t>Facharbeiter /-in Stundenlohnarbeiten sämtliche Kosten/ Zuschläge</t>
    </r>
    <r>
      <rPr>
        <sz val="10"/>
        <color theme="1"/>
        <rFont val="Arial"/>
        <family val="2"/>
      </rPr>
      <t xml:space="preserve">
Stundenlohnarbeiten durch Facharbeiter/ -in auf Anordnung des Auftraggebers ausführen, der Verrechnungssatz für die jeweilige Arbeitskraft umfasst sämtliche Aufwendungen wie Lohn – und Gehaltskosten, Lohn- und Gehaltsnebenkosten, Zuschläge, lohngebundene und lohnabhängige Kosten, sonstige Sozialkosten, Gemeinkosten, Wagnis und Gewinn.</t>
    </r>
  </si>
  <si>
    <r>
      <t>Facharbeiter /-in Stundenlohnarbeiten sämtliche Kosten/ Zuschläge</t>
    </r>
    <r>
      <rPr>
        <sz val="10"/>
        <color theme="1"/>
        <rFont val="Arial"/>
        <family val="2"/>
      </rPr>
      <t xml:space="preserve">
Stundenlohnarbeiten durch Facharbeiter/ -in auf Anordnung des Auftraggebers ausführen, der Verrechnungssatz für die jeweilige Arbeitskraft umfasst sämtliche Aufwendungen wie Lohn – und Gehaltskosten, Lohn- und Gehaltsnebenkosten, Zuschläge, lohngebundene und lohnabhängige Kosten, sonstige Sozialkosten, Gemeinkosten, Wagnis und Gewinn.</t>
    </r>
  </si>
  <si>
    <r>
      <rPr>
        <b/>
        <sz val="10"/>
        <color theme="1"/>
        <rFont val="Arial"/>
        <family val="2"/>
      </rPr>
      <t>Helfer /-in Stundenlohnarbeiten sämtliche Kosten/ Zuschläge</t>
    </r>
    <r>
      <rPr>
        <sz val="10"/>
        <color theme="1"/>
        <rFont val="Arial"/>
        <family val="2"/>
      </rPr>
      <t xml:space="preserve">
Stundenlohnarbeiten durch Helfer/ -in auf Anordnung des Auftraggebers ausführen, der Verrechnungssatz für die jeweilige Arbeitskraft umfasst sämtliche Aufwendungen wie Lohn – und Gehaltskosten, Lohn- und Gehaltsnebenkosten, Zuschläge, lohngebundene und lohnabhängige Kosten, sonstige Sozialkosten, Gemeinkosten, Wagnis und Gewinn.</t>
    </r>
  </si>
  <si>
    <r>
      <t>Helfer /-in Stundenlohnarbeiten sämtliche Kosten/ Zuschläge</t>
    </r>
    <r>
      <rPr>
        <sz val="10"/>
        <color theme="1"/>
        <rFont val="Arial"/>
        <family val="2"/>
      </rPr>
      <t xml:space="preserve">
Stundenlohnarbeiten durch Helfer/ -in auf Anordnung des Auftraggebers ausführen, der Verrechnungssatz für die jeweilige Arbeitskraft umfasst sämtliche Aufwendungen wie Lohn – und Gehaltskosten, Lohn- und Gehaltsnebenkosten, Zuschläge, lohngebundene und lohnabhängige Kosten, sonstige Sozialkosten, Gemeinkosten, Wagnis und Gewinn.</t>
    </r>
  </si>
  <si>
    <r>
      <rPr>
        <b/>
        <sz val="10"/>
        <color theme="1"/>
        <rFont val="Arial"/>
        <family val="2"/>
      </rPr>
      <t>Verkehrssicherung Regelplan BII/2</t>
    </r>
    <r>
      <rPr>
        <sz val="10"/>
        <color theme="1"/>
        <rFont val="Arial"/>
        <family val="2"/>
      </rPr>
      <t xml:space="preserve">
Kennzeichnen der Baustelle und aller zugehörigen Baustellenteile
gem. Regelplan BII/2 (RSA) für Arbeitsstellen von kürzerer Dauer auf parallelen Geh- und/oder Radwegen mit den erforderlichen Verkehrs- und Hinweiszeichen, Schutz- und Sicherheitseinrichtungen.
Alle Zeichen und Einrichtungen aufbauen, warten, für die Dauer der Bauzeit vorhalten und betreiben, ggf. umsetzen und abbauen.
Es gelten die Bestimmungen der StVO und der RSA sowie die Ausführungsvorschriften der ZTV SA-StB jeweils in der z . Z . gültigen Fassung.
Abrechnung pro zu sichernder Arbeitsstelle.</t>
    </r>
  </si>
  <si>
    <r>
      <rPr>
        <b/>
        <sz val="10"/>
        <color theme="1"/>
        <rFont val="Arial"/>
        <family val="2"/>
      </rPr>
      <t>Verkehrssicherung gemäß Bild B-2</t>
    </r>
    <r>
      <rPr>
        <sz val="10"/>
        <color theme="1"/>
        <rFont val="Arial"/>
        <family val="2"/>
      </rPr>
      <t xml:space="preserve">
Kennzeichnen der Baustelle und aller zugehörigen Baustellenteile
gem. Bild B-2 (RSA 21)für Arbeitsstellen von kürzerer Dauer auf Geh- und/oder Radwegen mit den erforderlichen Verkehrs- und Hinweiszeichen, Schutz- und Sicherheitseinrichtungen.
Alle Zeichen und Einrichtungen aufbauen, warten, für die Dauer der Bauzeit vorhalten und betreiben, ggf. umsetzen und abbauen.
Es gelten die Bestimmungen der StVO und der RSA sowie die Ausführungsvorschriften der ZTV SA-StB jeweils in der z . Z . gültigen Fassung.
Abrechnung pro zu sichernder Arbeitsstelle.</t>
    </r>
  </si>
  <si>
    <t>Los 1 - Baumpflege an Straßen im Bezirk Mitte</t>
  </si>
  <si>
    <t>Los 12 - Baumpflege auf Friedhöfen</t>
  </si>
  <si>
    <t>Los 11 - Baumpflege an Schulen in den Bezirken Heessen, Bockum-Hövel und Herringen</t>
  </si>
  <si>
    <t>Los 10 - Baumpflege an Schulen in den Bezirken Mitte, Uentrop, Rhynern und Pelkum</t>
  </si>
  <si>
    <t>Los 9 - Baumpflege an öffentlichen Gebäuden und Parkplätzen</t>
  </si>
  <si>
    <t xml:space="preserve">Los 8 - Baumpflege auf öffentlichen Spiel- und Bolzplätzen und Skateanlagen </t>
  </si>
  <si>
    <t xml:space="preserve">Los 7 - Baumpflege auf Sportanlagen </t>
  </si>
  <si>
    <t>Los 6 - Baumpflege in Grünanlagen in den Bezirken Bockum-Hövel und Heessen</t>
  </si>
  <si>
    <t>Los 5 - Baumpflege in Grünanlagen in den Bezirken Uentrop, Rhynern, Herringen und Pelkum</t>
  </si>
  <si>
    <t>Los 4 - Baumpflege in Grünanlagen im Bezirk Mitte</t>
  </si>
  <si>
    <t>Los 3 - Baumpflege an Straßen in den Bezirken Bockum-Hövel und Heessen</t>
  </si>
  <si>
    <t>Los 2 - Baumpflege an Straßen in den Bezirken Uentrop, Rhynern, Pelkum und Herringen</t>
  </si>
  <si>
    <t>Sonstige Anforderungen</t>
  </si>
  <si>
    <t>Im Falle der Auftragserteilung werden die Deckungssummen der Betriebshaftpflichtversicherung wie folgt erhöht:
- Personenschäden: 5.000.000,- €
- Sachschäden: 3.000.000,- €
- Vermögensschäden: 3.000.000,- €</t>
  </si>
  <si>
    <r>
      <rPr>
        <b/>
        <sz val="10"/>
        <rFont val="Arial"/>
        <family val="2"/>
      </rPr>
      <t xml:space="preserve">Eigenerklärung zum Jahersumsatz bezogen auf die letzten 2 Geschäftsjahre
</t>
    </r>
    <r>
      <rPr>
        <sz val="10"/>
        <rFont val="Arial"/>
        <family val="2"/>
      </rPr>
      <t>In den letzten zwei Geschäftsjahren (2024 bis 2025) wurde folgender Jahresumsatz erzielt:</t>
    </r>
  </si>
  <si>
    <r>
      <t xml:space="preserve">Aktuelle Deckungssumme der </t>
    </r>
    <r>
      <rPr>
        <b/>
        <sz val="10"/>
        <rFont val="Arial"/>
        <family val="2"/>
      </rPr>
      <t>Betriebshaftpflichtversicherung für Personenschäden</t>
    </r>
    <r>
      <rPr>
        <sz val="10"/>
        <rFont val="Arial"/>
        <family val="2"/>
      </rPr>
      <t>:</t>
    </r>
  </si>
  <si>
    <r>
      <t xml:space="preserve">Aktuelle Deckungssumme der </t>
    </r>
    <r>
      <rPr>
        <b/>
        <sz val="10"/>
        <rFont val="Arial"/>
        <family val="2"/>
      </rPr>
      <t>Betriebshaftpflichtversicherung für Sachschäden</t>
    </r>
    <r>
      <rPr>
        <sz val="10"/>
        <rFont val="Arial"/>
        <family val="2"/>
      </rPr>
      <t>:</t>
    </r>
  </si>
  <si>
    <r>
      <t>Aktuelle Deckungssumme der</t>
    </r>
    <r>
      <rPr>
        <b/>
        <sz val="10"/>
        <rFont val="Arial"/>
        <family val="2"/>
      </rPr>
      <t xml:space="preserve"> Betriebshaftpflichtversicherung für Vermögensschäden</t>
    </r>
    <r>
      <rPr>
        <sz val="10"/>
        <rFont val="Arial"/>
        <family val="2"/>
      </rPr>
      <t>:</t>
    </r>
  </si>
  <si>
    <t>Teil</t>
  </si>
  <si>
    <t>#1</t>
  </si>
  <si>
    <t>#1.1</t>
  </si>
  <si>
    <t>Betriebshaftpflichtversicherung</t>
  </si>
  <si>
    <t>#1.2</t>
  </si>
  <si>
    <t>Jahresumsatz</t>
  </si>
  <si>
    <t>#1.3</t>
  </si>
  <si>
    <t>#1.1.1</t>
  </si>
  <si>
    <t>#1.1.2</t>
  </si>
  <si>
    <t>#1.1.3</t>
  </si>
  <si>
    <t>#1.1.4</t>
  </si>
  <si>
    <t>#1.2.1</t>
  </si>
  <si>
    <t>Qualifikation der Mitarbeiter</t>
  </si>
  <si>
    <t>#1.3.1</t>
  </si>
  <si>
    <r>
      <rPr>
        <b/>
        <sz val="10"/>
        <rFont val="Arial"/>
        <family val="2"/>
      </rPr>
      <t>Fachkunde zur Verkehrssicherung von Arbeitsstellen an Straßen (MVAS 99)</t>
    </r>
    <r>
      <rPr>
        <sz val="10"/>
        <rFont val="Arial"/>
        <family val="2"/>
      </rPr>
      <t xml:space="preserve">
Es wird bestätigt, dass auf jeder Einsatzstelle mindestens ein anwesender Mitarbeiter über die Fachkunde zur Verkehrssicherung von Arbeitsstellen an Straßen (MVAS 99) verfügt.</t>
    </r>
  </si>
  <si>
    <r>
      <rPr>
        <b/>
        <sz val="10"/>
        <rFont val="Arial"/>
        <family val="2"/>
      </rPr>
      <t>Qualifikation zum Führen von Motorkettensägen</t>
    </r>
    <r>
      <rPr>
        <sz val="10"/>
        <rFont val="Arial"/>
        <family val="2"/>
      </rPr>
      <t xml:space="preserve">
Es wird bestätigt, dass alle Mitarbeiter, die mit der Kettensäge arbeiten, über den Lehrgang AS Baum 1 der SVLFG bzw. über die Module A und B der Unfallkasse NRW verfügen. Bei Arbeiten mit der Kettensäge in Verbindung mit einer Hubarbeitsbühne ist der Lehrgang AS Baum 2 der SVLFG bzw. das Modul C der Unfallkasse NRW erforderlich. </t>
    </r>
  </si>
  <si>
    <t>#1.3.2</t>
  </si>
  <si>
    <t>Gesamtpreis (netto) in €</t>
  </si>
  <si>
    <t>Einzelpreis (netto) in €</t>
  </si>
  <si>
    <t>Einheit Menge</t>
  </si>
  <si>
    <t>Menge</t>
  </si>
  <si>
    <t>Std.</t>
  </si>
  <si>
    <t>Psch.</t>
  </si>
  <si>
    <t>Stk.</t>
  </si>
  <si>
    <t>€ pro Stück</t>
  </si>
  <si>
    <t>zzgl. der zur Zeit geltenden MwSt. in Höhe von:</t>
  </si>
  <si>
    <t>Zusätzliche, unvorhersehbare Leistungen</t>
  </si>
  <si>
    <t>8</t>
  </si>
  <si>
    <t>8.1</t>
  </si>
  <si>
    <t>8.2</t>
  </si>
  <si>
    <t>8.3</t>
  </si>
  <si>
    <t>8.4</t>
  </si>
  <si>
    <t>entfällt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</si>
</sst>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26">
    <font>
      <sz val="11"/>
      <color theme="1"/>
      <name val="Arial"/>
      <family val="2"/>
    </font>
    <font>
      <sz val="10"/>
      <color theme="1"/>
      <name val="Arial"/>
      <family val="2"/>
    </font>
    <font>
      <b/>
      <sz val="10"/>
      <color theme="1"/>
      <name val="Arial"/>
      <family val="2"/>
    </font>
    <font>
      <b/>
      <sz val="12"/>
      <color theme="1"/>
      <name val="Arial"/>
      <family val="2"/>
    </font>
    <font>
      <sz val="9"/>
      <color theme="1"/>
      <name val="Arial"/>
      <family val="2"/>
    </font>
    <font>
      <sz val="2"/>
      <color theme="1"/>
      <name val="Arial"/>
      <family val="2"/>
    </font>
    <font>
      <b/>
      <sz val="9"/>
      <color theme="1"/>
      <name val="Arial"/>
      <family val="2"/>
    </font>
    <font>
      <sz val="10"/>
      <color rgb="FF000000"/>
      <name val="Helvetica-Bold"/>
    </font>
    <font>
      <b/>
      <sz val="10"/>
      <color rgb="FF000000"/>
      <name val="Helvetica-Bold"/>
    </font>
    <font>
      <sz val="11"/>
      <color theme="1"/>
      <name val="Arial"/>
      <family val="2"/>
    </font>
    <font>
      <b/>
      <sz val="11"/>
      <color theme="1"/>
      <name val="Arial"/>
      <family val="2"/>
    </font>
    <font>
      <b/>
      <sz val="11"/>
      <color rgb="FFFF0000"/>
      <name val="Arial"/>
      <family val="2"/>
    </font>
    <font>
      <b/>
      <sz val="12"/>
      <name val="Arial"/>
      <family val="2"/>
    </font>
    <font>
      <b/>
      <u/>
      <sz val="12"/>
      <name val="Arial"/>
      <family val="2"/>
    </font>
    <font>
      <b/>
      <u/>
      <sz val="12"/>
      <color theme="1"/>
      <name val="Arial"/>
      <family val="2"/>
    </font>
    <font>
      <sz val="12"/>
      <color theme="1"/>
      <name val="Arial"/>
      <family val="2"/>
    </font>
    <font>
      <sz val="11"/>
      <color theme="1"/>
      <name val="Calibri"/>
      <family val="2"/>
      <scheme val="minor"/>
    </font>
    <font>
      <sz val="10"/>
      <name val="Arial"/>
      <family val="2"/>
    </font>
    <font>
      <b/>
      <sz val="10"/>
      <name val="Arial"/>
      <family val="2"/>
    </font>
    <font>
      <sz val="11"/>
      <name val="Arial"/>
      <family val="2"/>
    </font>
    <font>
      <sz val="8"/>
      <name val="Arial"/>
      <family val="2"/>
    </font>
    <font>
      <b/>
      <sz val="11"/>
      <name val="Arial"/>
      <family val="2"/>
    </font>
    <font>
      <sz val="11"/>
      <name val="Calibri"/>
      <family val="2"/>
      <scheme val="minor"/>
    </font>
    <font>
      <sz val="10"/>
      <color indexed="8"/>
      <name val="Arial"/>
      <family val="2"/>
    </font>
    <font>
      <b/>
      <sz val="10"/>
      <color indexed="8"/>
      <name val="Helvetica-Bold"/>
    </font>
    <font>
      <b/>
      <sz val="10"/>
      <color indexed="8"/>
      <name val="Arial"/>
      <family val="2"/>
    </font>
  </fonts>
  <fills count="8">
    <fill>
      <patternFill patternType="none"/>
    </fill>
    <fill>
      <patternFill patternType="gray125"/>
    </fill>
    <fill>
      <patternFill patternType="solid">
        <fgColor rgb="FFFFFF99"/>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BFBFBF"/>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s>
  <cellStyleXfs count="10">
    <xf numFmtId="0" fontId="0" fillId="0" borderId="0"/>
    <xf numFmtId="44" fontId="9" fillId="0" borderId="0" applyFont="0" applyFill="0" applyBorder="0" applyAlignment="0" applyProtection="0"/>
    <xf numFmtId="44" fontId="9" fillId="0" borderId="0" applyFont="0" applyFill="0" applyBorder="0" applyAlignment="0" applyProtection="0"/>
    <xf numFmtId="0" fontId="16" fillId="0" borderId="0"/>
    <xf numFmtId="44" fontId="16" fillId="0" borderId="0" applyFont="0" applyFill="0" applyBorder="0" applyAlignment="0" applyProtection="0"/>
    <xf numFmtId="9" fontId="16"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cellStyleXfs>
  <cellXfs count="137">
    <xf numFmtId="0" fontId="0" fillId="0" borderId="0" xfId="0"/>
    <xf numFmtId="0" fontId="6" fillId="0" borderId="0" xfId="0" applyFont="1" applyFill="1" applyBorder="1" applyAlignment="1" applyProtection="1">
      <alignment vertical="center" wrapText="1"/>
    </xf>
    <xf numFmtId="0" fontId="1" fillId="0" borderId="0" xfId="0" applyFont="1" applyFill="1" applyBorder="1" applyAlignment="1" applyProtection="1">
      <alignment vertical="center"/>
    </xf>
    <xf numFmtId="0" fontId="2" fillId="0" borderId="0" xfId="0" applyFont="1" applyFill="1" applyBorder="1" applyAlignment="1" applyProtection="1">
      <alignment vertical="center" wrapText="1"/>
    </xf>
    <xf numFmtId="14" fontId="6" fillId="0" borderId="7" xfId="0" applyNumberFormat="1" applyFont="1" applyFill="1" applyBorder="1" applyAlignment="1" applyProtection="1">
      <alignment horizontal="center" vertical="center" wrapText="1"/>
    </xf>
    <xf numFmtId="14" fontId="2" fillId="0" borderId="8" xfId="0" applyNumberFormat="1" applyFont="1" applyFill="1" applyBorder="1" applyAlignment="1" applyProtection="1">
      <alignment horizontal="center" vertical="center" wrapText="1"/>
    </xf>
    <xf numFmtId="0" fontId="2" fillId="0" borderId="8" xfId="0" applyFont="1" applyFill="1" applyBorder="1" applyAlignment="1" applyProtection="1">
      <alignment vertical="center" wrapText="1"/>
    </xf>
    <xf numFmtId="0" fontId="1" fillId="0" borderId="9" xfId="0" applyFont="1" applyFill="1" applyBorder="1" applyAlignment="1" applyProtection="1">
      <alignment wrapText="1"/>
    </xf>
    <xf numFmtId="0" fontId="3" fillId="0" borderId="5"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3" fillId="0" borderId="0" xfId="0" applyFont="1" applyBorder="1" applyAlignment="1" applyProtection="1">
      <alignment vertical="center" wrapText="1"/>
    </xf>
    <xf numFmtId="0" fontId="14" fillId="0" borderId="0" xfId="0" applyFont="1" applyBorder="1" applyAlignment="1" applyProtection="1">
      <alignment horizontal="center" vertical="center" wrapText="1"/>
    </xf>
    <xf numFmtId="0" fontId="3" fillId="0" borderId="0" xfId="0" applyFont="1" applyBorder="1" applyAlignment="1" applyProtection="1">
      <alignment horizontal="center" vertical="center" wrapText="1"/>
    </xf>
    <xf numFmtId="0" fontId="15" fillId="0" borderId="5" xfId="0" applyFont="1" applyBorder="1" applyAlignment="1" applyProtection="1">
      <alignment horizontal="left" vertical="center" wrapText="1"/>
    </xf>
    <xf numFmtId="14" fontId="4" fillId="0" borderId="7" xfId="0" applyNumberFormat="1" applyFont="1" applyFill="1" applyBorder="1" applyAlignment="1" applyProtection="1">
      <alignment horizontal="center" vertical="center" wrapText="1"/>
    </xf>
    <xf numFmtId="44" fontId="1" fillId="2" borderId="1" xfId="1" applyFont="1" applyFill="1" applyBorder="1" applyAlignment="1" applyProtection="1">
      <alignment horizontal="center" vertical="center" wrapText="1"/>
      <protection locked="0"/>
    </xf>
    <xf numFmtId="0" fontId="3" fillId="4" borderId="1" xfId="0" applyFont="1" applyFill="1" applyBorder="1" applyAlignment="1" applyProtection="1">
      <alignment horizontal="center" vertical="center" wrapText="1"/>
    </xf>
    <xf numFmtId="0" fontId="3" fillId="4" borderId="1" xfId="0" applyFont="1" applyFill="1" applyBorder="1" applyAlignment="1" applyProtection="1">
      <alignment vertical="center" wrapText="1"/>
    </xf>
    <xf numFmtId="44" fontId="17" fillId="2" borderId="1" xfId="2" applyFont="1" applyFill="1" applyBorder="1" applyAlignment="1" applyProtection="1">
      <alignment horizontal="center" vertical="center" wrapText="1"/>
      <protection locked="0"/>
    </xf>
    <xf numFmtId="0" fontId="19" fillId="7" borderId="1" xfId="0" applyNumberFormat="1" applyFont="1" applyFill="1" applyBorder="1" applyAlignment="1" applyProtection="1">
      <alignment horizontal="center" vertical="center" wrapText="1"/>
    </xf>
    <xf numFmtId="49" fontId="17" fillId="2" borderId="1" xfId="2" applyNumberFormat="1" applyFont="1" applyFill="1" applyBorder="1" applyAlignment="1" applyProtection="1">
      <alignment horizontal="center" vertical="center" wrapText="1"/>
      <protection locked="0"/>
    </xf>
    <xf numFmtId="0" fontId="0" fillId="0" borderId="0" xfId="0" applyFont="1" applyProtection="1"/>
    <xf numFmtId="0" fontId="0" fillId="0" borderId="0" xfId="0" applyProtection="1"/>
    <xf numFmtId="0" fontId="1" fillId="0" borderId="0" xfId="0" applyFont="1" applyBorder="1" applyAlignment="1" applyProtection="1">
      <alignment vertical="top" wrapText="1"/>
    </xf>
    <xf numFmtId="0" fontId="11" fillId="0" borderId="8" xfId="0" applyFont="1" applyFill="1" applyBorder="1" applyAlignment="1" applyProtection="1">
      <alignment horizontal="left" vertical="center"/>
      <protection hidden="1"/>
    </xf>
    <xf numFmtId="0" fontId="4" fillId="0" borderId="0" xfId="0" applyFont="1" applyAlignment="1" applyProtection="1">
      <alignment vertical="center"/>
    </xf>
    <xf numFmtId="0" fontId="1" fillId="3" borderId="1" xfId="0" applyFont="1" applyFill="1" applyBorder="1" applyAlignment="1" applyProtection="1">
      <alignment horizontal="center" vertical="center" wrapText="1"/>
    </xf>
    <xf numFmtId="0" fontId="2" fillId="3" borderId="1" xfId="0" applyFont="1" applyFill="1" applyBorder="1" applyAlignment="1" applyProtection="1">
      <alignment horizontal="center" vertical="center" wrapText="1"/>
    </xf>
    <xf numFmtId="0" fontId="1" fillId="0" borderId="1" xfId="0" applyFont="1" applyBorder="1" applyAlignment="1" applyProtection="1">
      <alignment horizontal="center" vertical="center" wrapText="1"/>
    </xf>
    <xf numFmtId="49" fontId="1" fillId="0" borderId="1" xfId="0" applyNumberFormat="1" applyFont="1" applyBorder="1" applyAlignment="1" applyProtection="1">
      <alignment horizontal="center" vertical="center" wrapText="1"/>
    </xf>
    <xf numFmtId="49" fontId="16" fillId="0" borderId="1" xfId="0" applyNumberFormat="1" applyFont="1" applyBorder="1" applyAlignment="1" applyProtection="1">
      <alignment horizontal="center" vertical="center"/>
    </xf>
    <xf numFmtId="0" fontId="5" fillId="0" borderId="0" xfId="0" applyFont="1" applyAlignment="1" applyProtection="1">
      <alignment vertical="center"/>
    </xf>
    <xf numFmtId="0" fontId="7" fillId="0" borderId="0" xfId="0" applyFont="1" applyBorder="1" applyAlignment="1" applyProtection="1">
      <alignment horizontal="left" vertical="center" wrapText="1"/>
    </xf>
    <xf numFmtId="0" fontId="10" fillId="0" borderId="0" xfId="0" applyFont="1" applyProtection="1"/>
    <xf numFmtId="164" fontId="2" fillId="4" borderId="1" xfId="0" applyNumberFormat="1" applyFont="1" applyFill="1" applyBorder="1" applyAlignment="1" applyProtection="1">
      <alignment horizontal="right" vertical="center" wrapText="1"/>
    </xf>
    <xf numFmtId="0" fontId="2" fillId="0" borderId="0" xfId="0" applyFont="1" applyBorder="1" applyAlignment="1" applyProtection="1">
      <alignment horizontal="left" vertical="center" wrapText="1"/>
    </xf>
    <xf numFmtId="164" fontId="1" fillId="0" borderId="0" xfId="0" applyNumberFormat="1" applyFont="1" applyBorder="1" applyAlignment="1" applyProtection="1">
      <alignment horizontal="center" vertical="center" wrapText="1"/>
    </xf>
    <xf numFmtId="0" fontId="10" fillId="0" borderId="0" xfId="0" applyFont="1" applyAlignment="1" applyProtection="1">
      <alignment horizontal="center" vertical="top"/>
    </xf>
    <xf numFmtId="0" fontId="0" fillId="0" borderId="0" xfId="0" applyAlignment="1" applyProtection="1">
      <alignment vertical="center"/>
    </xf>
    <xf numFmtId="44" fontId="17" fillId="2" borderId="1" xfId="1" applyFont="1" applyFill="1" applyBorder="1" applyAlignment="1" applyProtection="1">
      <alignment horizontal="center" vertical="center" wrapText="1"/>
      <protection locked="0"/>
    </xf>
    <xf numFmtId="0" fontId="0" fillId="0" borderId="16" xfId="0" applyBorder="1" applyAlignment="1" applyProtection="1">
      <alignment horizontal="center" vertical="center"/>
    </xf>
    <xf numFmtId="0" fontId="10" fillId="5" borderId="17" xfId="0" applyFont="1" applyFill="1" applyBorder="1" applyAlignment="1" applyProtection="1">
      <alignment horizontal="center" vertical="top"/>
    </xf>
    <xf numFmtId="0" fontId="10" fillId="5" borderId="18" xfId="0" applyFont="1" applyFill="1" applyBorder="1" applyAlignment="1" applyProtection="1">
      <alignment horizontal="center" vertical="top" wrapText="1"/>
    </xf>
    <xf numFmtId="0" fontId="10" fillId="5" borderId="19" xfId="0" applyFont="1" applyFill="1" applyBorder="1" applyAlignment="1" applyProtection="1">
      <alignment horizontal="center" vertical="top"/>
    </xf>
    <xf numFmtId="0" fontId="0" fillId="0" borderId="20" xfId="0" applyFont="1" applyBorder="1" applyAlignment="1" applyProtection="1">
      <alignment horizontal="center" vertical="center"/>
    </xf>
    <xf numFmtId="0" fontId="0" fillId="0" borderId="21" xfId="0" applyBorder="1" applyAlignment="1" applyProtection="1">
      <alignment horizontal="center" vertical="center"/>
    </xf>
    <xf numFmtId="0" fontId="0" fillId="0" borderId="23" xfId="0" applyFont="1" applyBorder="1" applyAlignment="1" applyProtection="1">
      <alignment horizontal="center" vertical="center"/>
    </xf>
    <xf numFmtId="0" fontId="0" fillId="0" borderId="25" xfId="0" applyBorder="1" applyAlignment="1" applyProtection="1">
      <alignment horizontal="center"/>
    </xf>
    <xf numFmtId="0" fontId="0" fillId="0" borderId="26" xfId="0" applyBorder="1" applyAlignment="1" applyProtection="1">
      <alignment horizontal="center" vertical="center"/>
    </xf>
    <xf numFmtId="164" fontId="0" fillId="3" borderId="22" xfId="0" applyNumberFormat="1" applyFill="1" applyBorder="1" applyAlignment="1" applyProtection="1">
      <alignment horizontal="center" vertical="center"/>
    </xf>
    <xf numFmtId="164" fontId="0" fillId="3" borderId="24" xfId="0" applyNumberFormat="1" applyFill="1" applyBorder="1" applyAlignment="1" applyProtection="1">
      <alignment horizontal="center" vertical="center"/>
    </xf>
    <xf numFmtId="164" fontId="0" fillId="3" borderId="27" xfId="0" applyNumberFormat="1" applyFill="1" applyBorder="1" applyAlignment="1" applyProtection="1">
      <alignment horizontal="center" vertical="center"/>
    </xf>
    <xf numFmtId="0" fontId="7" fillId="0" borderId="11" xfId="0" applyFont="1" applyBorder="1" applyAlignment="1" applyProtection="1">
      <alignment horizontal="center" vertical="center" wrapText="1"/>
    </xf>
    <xf numFmtId="0" fontId="1" fillId="0" borderId="11" xfId="0" applyFont="1" applyBorder="1" applyAlignment="1" applyProtection="1">
      <alignment horizontal="center" vertical="center" wrapText="1"/>
    </xf>
    <xf numFmtId="0" fontId="19" fillId="0" borderId="0" xfId="0" applyFont="1" applyProtection="1"/>
    <xf numFmtId="0" fontId="12" fillId="0" borderId="0" xfId="0" applyFont="1" applyBorder="1" applyAlignment="1" applyProtection="1">
      <alignment horizontal="left" vertical="center" wrapText="1"/>
    </xf>
    <xf numFmtId="0" fontId="17" fillId="0" borderId="0" xfId="0" applyFont="1" applyFill="1" applyBorder="1" applyAlignment="1" applyProtection="1">
      <alignment vertical="center"/>
    </xf>
    <xf numFmtId="0" fontId="21" fillId="0" borderId="8" xfId="0" applyFont="1" applyFill="1" applyBorder="1" applyAlignment="1" applyProtection="1">
      <alignment horizontal="left" vertical="center"/>
      <protection hidden="1"/>
    </xf>
    <xf numFmtId="0" fontId="18" fillId="3" borderId="11" xfId="0" applyFont="1" applyFill="1" applyBorder="1" applyAlignment="1" applyProtection="1">
      <alignment horizontal="center" vertical="center" wrapText="1"/>
    </xf>
    <xf numFmtId="0" fontId="17" fillId="0" borderId="1" xfId="0" applyFont="1" applyBorder="1" applyAlignment="1" applyProtection="1">
      <alignment horizontal="center" vertical="center" wrapText="1"/>
    </xf>
    <xf numFmtId="3" fontId="17" fillId="0" borderId="1" xfId="0" applyNumberFormat="1" applyFont="1" applyBorder="1" applyAlignment="1" applyProtection="1">
      <alignment horizontal="center" vertical="center" wrapText="1"/>
    </xf>
    <xf numFmtId="49" fontId="22" fillId="0" borderId="1" xfId="0" applyNumberFormat="1" applyFont="1" applyBorder="1" applyAlignment="1" applyProtection="1">
      <alignment horizontal="center" vertical="center"/>
    </xf>
    <xf numFmtId="0" fontId="18" fillId="0" borderId="0" xfId="0" applyFont="1" applyBorder="1" applyAlignment="1" applyProtection="1">
      <alignment horizontal="left" vertical="center" wrapText="1"/>
    </xf>
    <xf numFmtId="0" fontId="2" fillId="4" borderId="11" xfId="0" applyFont="1" applyFill="1" applyBorder="1" applyAlignment="1" applyProtection="1">
      <alignment horizontal="righ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8" fillId="4" borderId="12" xfId="0" applyFont="1" applyFill="1" applyBorder="1" applyAlignment="1" applyProtection="1">
      <alignment horizontal="right" vertical="center" wrapText="1"/>
    </xf>
    <xf numFmtId="0" fontId="18" fillId="4" borderId="12" xfId="0" applyFont="1" applyFill="1" applyBorder="1" applyAlignment="1" applyProtection="1">
      <alignment horizontal="left" vertical="center" wrapText="1"/>
    </xf>
    <xf numFmtId="44" fontId="23" fillId="2" borderId="1" xfId="1" applyFont="1" applyFill="1" applyBorder="1" applyAlignment="1" applyProtection="1">
      <alignment horizontal="center" vertical="center" wrapText="1"/>
      <protection locked="0"/>
    </xf>
    <xf numFmtId="0" fontId="17" fillId="0" borderId="12" xfId="0" applyFont="1" applyBorder="1" applyAlignment="1" applyProtection="1">
      <alignment horizontal="center" vertical="center" wrapText="1"/>
    </xf>
    <xf numFmtId="0" fontId="7" fillId="0" borderId="1" xfId="0" applyFont="1" applyBorder="1" applyAlignment="1" applyProtection="1">
      <alignment horizontal="center" vertical="center" wrapText="1"/>
    </xf>
    <xf numFmtId="0" fontId="2" fillId="0" borderId="5" xfId="0" applyFont="1" applyBorder="1" applyAlignment="1" applyProtection="1">
      <alignment horizontal="center" vertical="center" wrapText="1"/>
    </xf>
    <xf numFmtId="0" fontId="25" fillId="0" borderId="5" xfId="0" applyFont="1" applyBorder="1" applyAlignment="1" applyProtection="1">
      <alignment horizontal="center" vertical="center" wrapText="1"/>
    </xf>
    <xf numFmtId="0" fontId="6" fillId="2" borderId="1" xfId="0" applyFont="1" applyFill="1" applyBorder="1" applyAlignment="1" applyProtection="1">
      <alignment horizontal="left" vertical="center" wrapText="1"/>
      <protection locked="0"/>
    </xf>
    <xf numFmtId="44" fontId="1" fillId="0" borderId="1" xfId="1" applyFont="1" applyFill="1" applyBorder="1" applyAlignment="1" applyProtection="1">
      <alignment horizontal="center" vertical="center" wrapText="1"/>
    </xf>
    <xf numFmtId="44" fontId="1" fillId="0" borderId="12" xfId="1" applyFont="1" applyFill="1" applyBorder="1" applyAlignment="1" applyProtection="1">
      <alignment horizontal="center" vertical="center" wrapText="1"/>
    </xf>
    <xf numFmtId="44" fontId="1" fillId="0" borderId="11" xfId="1" applyFont="1" applyFill="1" applyBorder="1" applyAlignment="1" applyProtection="1">
      <alignment horizontal="center" vertical="center" wrapText="1"/>
    </xf>
    <xf numFmtId="44" fontId="23" fillId="0" borderId="1" xfId="1" applyFont="1" applyFill="1" applyBorder="1" applyAlignment="1" applyProtection="1">
      <alignment horizontal="center" vertical="center" wrapText="1"/>
    </xf>
    <xf numFmtId="44" fontId="23" fillId="0" borderId="12" xfId="1" applyFont="1" applyFill="1" applyBorder="1" applyAlignment="1" applyProtection="1">
      <alignment horizontal="center" vertical="center" wrapText="1"/>
    </xf>
    <xf numFmtId="44" fontId="23" fillId="0" borderId="11" xfId="1" applyFont="1" applyFill="1" applyBorder="1" applyAlignment="1" applyProtection="1">
      <alignment horizontal="center" vertical="center" wrapText="1"/>
    </xf>
    <xf numFmtId="0" fontId="2" fillId="4" borderId="12" xfId="0" applyFont="1" applyFill="1" applyBorder="1" applyAlignment="1" applyProtection="1">
      <alignment horizontal="right" vertical="center" wrapText="1"/>
    </xf>
    <xf numFmtId="0" fontId="7" fillId="0" borderId="12" xfId="0" applyFont="1" applyBorder="1" applyAlignment="1" applyProtection="1">
      <alignment horizontal="center" vertical="center" wrapText="1"/>
    </xf>
    <xf numFmtId="0" fontId="7" fillId="0" borderId="10" xfId="0" applyFont="1" applyBorder="1" applyAlignment="1" applyProtection="1">
      <alignment horizontal="left" vertical="center" wrapText="1"/>
    </xf>
    <xf numFmtId="0" fontId="7" fillId="0" borderId="12" xfId="0" applyFont="1" applyBorder="1" applyAlignment="1" applyProtection="1">
      <alignment horizontal="left" vertical="center" wrapText="1"/>
    </xf>
    <xf numFmtId="0" fontId="7" fillId="0" borderId="11" xfId="0" applyFont="1" applyBorder="1" applyAlignment="1" applyProtection="1">
      <alignment horizontal="left" vertical="center" wrapText="1"/>
    </xf>
    <xf numFmtId="0" fontId="2" fillId="3" borderId="11" xfId="0" applyFont="1" applyFill="1" applyBorder="1" applyAlignment="1" applyProtection="1">
      <alignment horizontal="center" vertical="center" wrapText="1"/>
    </xf>
    <xf numFmtId="0" fontId="3" fillId="0" borderId="0" xfId="0" applyFont="1" applyBorder="1" applyAlignment="1" applyProtection="1">
      <alignment horizontal="left" vertical="center" wrapText="1"/>
    </xf>
    <xf numFmtId="0" fontId="10" fillId="0" borderId="1" xfId="0" applyFont="1" applyBorder="1" applyAlignment="1" applyProtection="1">
      <alignment vertical="center"/>
    </xf>
    <xf numFmtId="9" fontId="2" fillId="2" borderId="5" xfId="1" applyNumberFormat="1" applyFont="1" applyFill="1" applyBorder="1" applyAlignment="1" applyProtection="1">
      <alignment horizontal="center" vertical="center" wrapText="1"/>
      <protection locked="0"/>
    </xf>
    <xf numFmtId="0" fontId="7" fillId="0" borderId="1" xfId="0" applyFont="1" applyBorder="1" applyAlignment="1" applyProtection="1">
      <alignment horizontal="left" vertical="center" wrapText="1"/>
    </xf>
    <xf numFmtId="0" fontId="2" fillId="4" borderId="10" xfId="0" applyFont="1" applyFill="1" applyBorder="1" applyAlignment="1" applyProtection="1">
      <alignment horizontal="right" vertical="center" wrapText="1"/>
    </xf>
    <xf numFmtId="0" fontId="2" fillId="4" borderId="12" xfId="0" applyFont="1" applyFill="1" applyBorder="1" applyAlignment="1" applyProtection="1">
      <alignment horizontal="right" vertical="center" wrapText="1"/>
    </xf>
    <xf numFmtId="0" fontId="8" fillId="0" borderId="10" xfId="0" applyFont="1" applyBorder="1" applyAlignment="1" applyProtection="1">
      <alignment horizontal="center" vertical="center" wrapText="1"/>
    </xf>
    <xf numFmtId="0" fontId="8" fillId="0" borderId="12" xfId="0" applyFont="1" applyBorder="1" applyAlignment="1" applyProtection="1">
      <alignment horizontal="center" vertical="center" wrapText="1"/>
    </xf>
    <xf numFmtId="0" fontId="2" fillId="0" borderId="10" xfId="0" applyFont="1" applyBorder="1" applyAlignment="1" applyProtection="1">
      <alignment horizontal="left" vertical="center" wrapText="1"/>
    </xf>
    <xf numFmtId="0" fontId="1" fillId="0" borderId="12" xfId="0" applyFont="1" applyBorder="1" applyAlignment="1" applyProtection="1">
      <alignment horizontal="left" vertical="center" wrapText="1"/>
    </xf>
    <xf numFmtId="0" fontId="1" fillId="0" borderId="11" xfId="0" applyFont="1" applyBorder="1" applyAlignment="1" applyProtection="1">
      <alignment horizontal="left" vertical="center" wrapText="1"/>
    </xf>
    <xf numFmtId="0" fontId="1" fillId="0" borderId="10" xfId="0" applyFont="1" applyBorder="1" applyAlignment="1" applyProtection="1">
      <alignment horizontal="left" vertical="center" wrapText="1"/>
    </xf>
    <xf numFmtId="0" fontId="7" fillId="0" borderId="10" xfId="0" applyFont="1" applyBorder="1" applyAlignment="1" applyProtection="1">
      <alignment horizontal="center" vertical="center" wrapText="1"/>
    </xf>
    <xf numFmtId="0" fontId="7" fillId="0" borderId="12" xfId="0" applyFont="1" applyBorder="1" applyAlignment="1" applyProtection="1">
      <alignment horizontal="center" vertical="center" wrapText="1"/>
    </xf>
    <xf numFmtId="0" fontId="7" fillId="0" borderId="10" xfId="0" applyFont="1" applyBorder="1" applyAlignment="1" applyProtection="1">
      <alignment horizontal="left" vertical="center" wrapText="1"/>
    </xf>
    <xf numFmtId="0" fontId="7" fillId="0" borderId="12" xfId="0" applyFont="1" applyBorder="1" applyAlignment="1" applyProtection="1">
      <alignment horizontal="left" vertical="center" wrapText="1"/>
    </xf>
    <xf numFmtId="0" fontId="7" fillId="0" borderId="11" xfId="0" applyFont="1" applyBorder="1" applyAlignment="1" applyProtection="1">
      <alignment horizontal="left" vertical="center" wrapText="1"/>
    </xf>
    <xf numFmtId="0" fontId="6" fillId="4" borderId="10" xfId="0" applyFont="1" applyFill="1" applyBorder="1" applyAlignment="1" applyProtection="1">
      <alignment horizontal="center" vertical="center"/>
    </xf>
    <xf numFmtId="0" fontId="6" fillId="4" borderId="12" xfId="0" applyFont="1" applyFill="1" applyBorder="1" applyAlignment="1" applyProtection="1">
      <alignment horizontal="center" vertical="center"/>
    </xf>
    <xf numFmtId="0" fontId="6" fillId="4" borderId="11" xfId="0" applyFont="1" applyFill="1" applyBorder="1" applyAlignment="1" applyProtection="1">
      <alignment horizontal="center" vertical="center"/>
    </xf>
    <xf numFmtId="0" fontId="6" fillId="2" borderId="10" xfId="0" applyFont="1" applyFill="1" applyBorder="1" applyAlignment="1" applyProtection="1">
      <alignment horizontal="center" vertical="center"/>
    </xf>
    <xf numFmtId="0" fontId="6" fillId="2" borderId="12" xfId="0" applyFont="1" applyFill="1" applyBorder="1" applyAlignment="1" applyProtection="1">
      <alignment horizontal="center" vertical="center"/>
    </xf>
    <xf numFmtId="0" fontId="6" fillId="2" borderId="11" xfId="0" applyFont="1" applyFill="1" applyBorder="1" applyAlignment="1" applyProtection="1">
      <alignment horizontal="center" vertical="center"/>
    </xf>
    <xf numFmtId="0" fontId="6" fillId="0" borderId="10" xfId="0" applyFont="1" applyBorder="1" applyAlignment="1" applyProtection="1">
      <alignment horizontal="center" vertical="center" wrapText="1"/>
    </xf>
    <xf numFmtId="0" fontId="6" fillId="0" borderId="12" xfId="0" applyFont="1" applyBorder="1" applyAlignment="1" applyProtection="1">
      <alignment horizontal="center" vertical="center" wrapText="1"/>
    </xf>
    <xf numFmtId="0" fontId="6" fillId="0" borderId="11" xfId="0" applyFont="1" applyBorder="1" applyAlignment="1" applyProtection="1">
      <alignment horizontal="center" vertical="center" wrapText="1"/>
    </xf>
    <xf numFmtId="0" fontId="3" fillId="6" borderId="10" xfId="0" applyFont="1" applyFill="1" applyBorder="1" applyAlignment="1" applyProtection="1">
      <alignment horizontal="center" vertical="center" wrapText="1"/>
    </xf>
    <xf numFmtId="0" fontId="3" fillId="6" borderId="12" xfId="0" applyFont="1" applyFill="1" applyBorder="1" applyAlignment="1" applyProtection="1">
      <alignment horizontal="center" vertical="center" wrapText="1"/>
    </xf>
    <xf numFmtId="0" fontId="3" fillId="6" borderId="11" xfId="0" applyFont="1" applyFill="1" applyBorder="1" applyAlignment="1" applyProtection="1">
      <alignment horizontal="center" vertical="center" wrapText="1"/>
    </xf>
    <xf numFmtId="0" fontId="8" fillId="0" borderId="10" xfId="0" applyFont="1" applyBorder="1" applyAlignment="1" applyProtection="1">
      <alignment horizontal="left" vertical="center" wrapText="1"/>
    </xf>
    <xf numFmtId="0" fontId="12" fillId="6" borderId="10" xfId="0" applyFont="1" applyFill="1" applyBorder="1" applyAlignment="1" applyProtection="1">
      <alignment horizontal="center" vertical="center" wrapText="1"/>
    </xf>
    <xf numFmtId="0" fontId="3" fillId="0" borderId="2" xfId="0" applyFont="1" applyBorder="1" applyAlignment="1" applyProtection="1">
      <alignment horizontal="left" vertical="center" wrapText="1"/>
    </xf>
    <xf numFmtId="0" fontId="3" fillId="0" borderId="3" xfId="0" applyFont="1" applyBorder="1" applyAlignment="1" applyProtection="1">
      <alignment horizontal="left" vertical="center" wrapText="1"/>
    </xf>
    <xf numFmtId="0" fontId="3" fillId="0" borderId="4" xfId="0" applyFont="1" applyBorder="1" applyAlignment="1" applyProtection="1">
      <alignment horizontal="left" vertical="center" wrapText="1"/>
    </xf>
    <xf numFmtId="0" fontId="2" fillId="3" borderId="10" xfId="0" applyFont="1" applyFill="1" applyBorder="1" applyAlignment="1" applyProtection="1">
      <alignment horizontal="center" vertical="center" wrapText="1"/>
    </xf>
    <xf numFmtId="0" fontId="2" fillId="3" borderId="12" xfId="0" applyFont="1" applyFill="1" applyBorder="1" applyAlignment="1" applyProtection="1">
      <alignment horizontal="center" vertical="center" wrapText="1"/>
    </xf>
    <xf numFmtId="0" fontId="2" fillId="3" borderId="11" xfId="0" applyFont="1" applyFill="1" applyBorder="1" applyAlignment="1" applyProtection="1">
      <alignment horizontal="center" vertical="center" wrapText="1"/>
    </xf>
    <xf numFmtId="0" fontId="24" fillId="0" borderId="10" xfId="0" applyFont="1" applyBorder="1" applyAlignment="1" applyProtection="1">
      <alignment horizontal="center" vertical="center" wrapText="1"/>
    </xf>
    <xf numFmtId="0" fontId="24" fillId="0" borderId="12" xfId="0" applyFont="1" applyBorder="1" applyAlignment="1" applyProtection="1">
      <alignment horizontal="center" vertical="center" wrapText="1"/>
    </xf>
    <xf numFmtId="0" fontId="2" fillId="3" borderId="1" xfId="0" applyFont="1" applyFill="1" applyBorder="1" applyAlignment="1" applyProtection="1">
      <alignment horizontal="left" vertical="center" wrapText="1"/>
    </xf>
    <xf numFmtId="0" fontId="17" fillId="0" borderId="1" xfId="0" applyFont="1" applyBorder="1" applyAlignment="1" applyProtection="1">
      <alignment horizontal="left" vertical="top" wrapText="1"/>
    </xf>
    <xf numFmtId="0" fontId="18" fillId="0" borderId="1" xfId="0" applyFont="1" applyBorder="1" applyAlignment="1" applyProtection="1">
      <alignment horizontal="left" vertical="top" wrapText="1"/>
    </xf>
    <xf numFmtId="0" fontId="3" fillId="6" borderId="13" xfId="0" applyFont="1" applyFill="1" applyBorder="1" applyAlignment="1" applyProtection="1">
      <alignment horizontal="center" vertical="center" wrapText="1"/>
    </xf>
    <xf numFmtId="0" fontId="3" fillId="6" borderId="14" xfId="0" applyFont="1" applyFill="1" applyBorder="1" applyAlignment="1" applyProtection="1">
      <alignment horizontal="center" vertical="center" wrapText="1"/>
    </xf>
    <xf numFmtId="0" fontId="3" fillId="6" borderId="15" xfId="0" applyFont="1" applyFill="1" applyBorder="1" applyAlignment="1" applyProtection="1">
      <alignment horizontal="center" vertical="center" wrapText="1"/>
    </xf>
    <xf numFmtId="0" fontId="13" fillId="0" borderId="0" xfId="0" applyFont="1" applyBorder="1" applyAlignment="1" applyProtection="1">
      <alignment horizontal="left" vertical="center" wrapText="1"/>
    </xf>
    <xf numFmtId="0" fontId="3" fillId="0" borderId="0" xfId="0" applyFont="1" applyBorder="1" applyAlignment="1" applyProtection="1">
      <alignment horizontal="left" vertical="center" wrapText="1"/>
    </xf>
    <xf numFmtId="0" fontId="0" fillId="2" borderId="10" xfId="0" applyFill="1" applyBorder="1" applyAlignment="1" applyProtection="1">
      <alignment horizontal="center" vertical="center"/>
      <protection locked="0"/>
    </xf>
    <xf numFmtId="0" fontId="0" fillId="2" borderId="12" xfId="0" applyFill="1" applyBorder="1" applyAlignment="1" applyProtection="1">
      <alignment horizontal="center" vertical="center"/>
      <protection locked="0"/>
    </xf>
    <xf numFmtId="0" fontId="0" fillId="2" borderId="11" xfId="0" applyFill="1" applyBorder="1" applyAlignment="1" applyProtection="1">
      <alignment horizontal="center" vertical="center"/>
      <protection locked="0"/>
    </xf>
    <xf numFmtId="0" fontId="3" fillId="4" borderId="1" xfId="0" applyFont="1" applyFill="1" applyBorder="1" applyAlignment="1" applyProtection="1">
      <alignment horizontal="left" vertical="center" wrapText="1"/>
    </xf>
  </cellXfs>
  <cellStyles count="10">
    <cellStyle name="Prozent 2" xfId="5" xr:uid="{2924A6A7-0222-4720-8199-2AD71BE31839}"/>
    <cellStyle name="Standard" xfId="0" builtinId="0"/>
    <cellStyle name="Standard 2" xfId="3" xr:uid="{FFE423F5-3431-4772-8B9A-C7173B28103E}"/>
    <cellStyle name="Währung" xfId="1" builtinId="4"/>
    <cellStyle name="Währung 2" xfId="4" xr:uid="{C8CF203E-8650-4E17-B38C-A84414A252D5}"/>
    <cellStyle name="Währung 2 2" xfId="9" xr:uid="{6F48B2F1-1FE2-4877-9F5E-1307D76633A5}"/>
    <cellStyle name="Währung 2 3" xfId="7" xr:uid="{A5BD6A65-C871-453C-BC2C-11F9B1D05B0E}"/>
    <cellStyle name="Währung 3" xfId="8" xr:uid="{75B849FB-A8ED-40E3-B8F2-B53313AF2FFA}"/>
    <cellStyle name="Währung 4" xfId="6" xr:uid="{2F6BBD06-E416-4B8E-80BF-1B6C05E484C9}"/>
    <cellStyle name="Währung 5" xfId="2" xr:uid="{6006D57F-DCEB-4075-BE39-3CC8140255A3}"/>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99"/>
    <pageSetUpPr fitToPage="1"/>
  </sheetPr>
  <dimension ref="B1:J56"/>
  <sheetViews>
    <sheetView showGridLines="0" showZeros="0" tabSelected="1" zoomScaleNormal="100" workbookViewId="0">
      <selection activeCell="C6" sqref="C6"/>
    </sheetView>
  </sheetViews>
  <sheetFormatPr baseColWidth="10" defaultColWidth="9.875" defaultRowHeight="14.25"/>
  <cols>
    <col min="1" max="1" width="1.25" style="22" customWidth="1"/>
    <col min="2" max="2" width="11.375" style="21" customWidth="1"/>
    <col min="3" max="3" width="39.5" style="22" customWidth="1"/>
    <col min="4" max="4" width="2.5" style="22" customWidth="1"/>
    <col min="5" max="6" width="14.375" style="22" customWidth="1"/>
    <col min="7" max="7" width="14.375" style="54" customWidth="1"/>
    <col min="8" max="8" width="17.375" style="22" customWidth="1"/>
    <col min="9" max="9" width="16.5" style="22" bestFit="1" customWidth="1"/>
    <col min="10" max="10" width="1.25" style="22" customWidth="1"/>
    <col min="11" max="16384" width="9.875" style="22"/>
  </cols>
  <sheetData>
    <row r="1" spans="2:10" ht="7.5" customHeight="1"/>
    <row r="2" spans="2:10" ht="27" customHeight="1">
      <c r="B2" s="112" t="s">
        <v>58</v>
      </c>
      <c r="C2" s="113"/>
      <c r="D2" s="113"/>
      <c r="E2" s="113"/>
      <c r="F2" s="113"/>
      <c r="G2" s="113"/>
      <c r="H2" s="113"/>
      <c r="I2" s="114"/>
      <c r="J2" s="23"/>
    </row>
    <row r="3" spans="2:10" ht="66" customHeight="1">
      <c r="B3" s="116" t="s">
        <v>56</v>
      </c>
      <c r="C3" s="113"/>
      <c r="D3" s="113"/>
      <c r="E3" s="113"/>
      <c r="F3" s="113"/>
      <c r="G3" s="113"/>
      <c r="H3" s="113"/>
      <c r="I3" s="114"/>
      <c r="J3" s="10"/>
    </row>
    <row r="4" spans="2:10" ht="41.45" customHeight="1">
      <c r="B4" s="117" t="s">
        <v>81</v>
      </c>
      <c r="C4" s="118"/>
      <c r="D4" s="118"/>
      <c r="E4" s="118"/>
      <c r="F4" s="118"/>
      <c r="G4" s="118"/>
      <c r="H4" s="118"/>
      <c r="I4" s="119"/>
      <c r="J4" s="10"/>
    </row>
    <row r="5" spans="2:10" ht="10.5" customHeight="1">
      <c r="B5" s="13"/>
      <c r="C5" s="86"/>
      <c r="D5" s="86"/>
      <c r="E5" s="86"/>
      <c r="F5" s="86"/>
      <c r="G5" s="55"/>
      <c r="H5" s="86"/>
      <c r="I5" s="9"/>
      <c r="J5" s="86"/>
    </row>
    <row r="6" spans="2:10" ht="34.5" customHeight="1">
      <c r="B6" s="71" t="s">
        <v>6</v>
      </c>
      <c r="C6" s="73"/>
      <c r="D6" s="1"/>
      <c r="E6" s="2"/>
      <c r="F6" s="2"/>
      <c r="G6" s="56"/>
      <c r="H6" s="2"/>
      <c r="I6" s="9"/>
      <c r="J6" s="86"/>
    </row>
    <row r="7" spans="2:10" ht="18.600000000000001" customHeight="1">
      <c r="B7" s="14"/>
      <c r="C7" s="5"/>
      <c r="D7" s="6"/>
      <c r="E7" s="24"/>
      <c r="F7" s="24"/>
      <c r="G7" s="57"/>
      <c r="H7" s="24"/>
      <c r="I7" s="7"/>
      <c r="J7" s="3"/>
    </row>
    <row r="8" spans="2:10" ht="22.5" customHeight="1">
      <c r="B8" s="109" t="s">
        <v>57</v>
      </c>
      <c r="C8" s="110"/>
      <c r="D8" s="110"/>
      <c r="E8" s="110"/>
      <c r="F8" s="110"/>
      <c r="G8" s="110"/>
      <c r="H8" s="110"/>
      <c r="I8" s="111"/>
    </row>
    <row r="9" spans="2:10" ht="7.5" customHeight="1">
      <c r="B9" s="25"/>
    </row>
    <row r="10" spans="2:10" ht="55.5" customHeight="1">
      <c r="B10" s="26" t="s">
        <v>0</v>
      </c>
      <c r="C10" s="120" t="s">
        <v>1</v>
      </c>
      <c r="D10" s="121"/>
      <c r="E10" s="122"/>
      <c r="F10" s="85" t="s">
        <v>119</v>
      </c>
      <c r="G10" s="58" t="s">
        <v>118</v>
      </c>
      <c r="H10" s="85" t="s">
        <v>117</v>
      </c>
      <c r="I10" s="27" t="s">
        <v>116</v>
      </c>
    </row>
    <row r="11" spans="2:10" ht="54" customHeight="1">
      <c r="B11" s="28">
        <v>1</v>
      </c>
      <c r="C11" s="97" t="s">
        <v>61</v>
      </c>
      <c r="D11" s="95"/>
      <c r="E11" s="96"/>
      <c r="F11" s="53">
        <v>15</v>
      </c>
      <c r="G11" s="59" t="s">
        <v>120</v>
      </c>
      <c r="H11" s="15">
        <v>0</v>
      </c>
      <c r="I11" s="74">
        <f>H11*F11</f>
        <v>0</v>
      </c>
    </row>
    <row r="12" spans="2:10" ht="107.25" customHeight="1">
      <c r="B12" s="29" t="s">
        <v>3</v>
      </c>
      <c r="C12" s="94" t="s">
        <v>63</v>
      </c>
      <c r="D12" s="95"/>
      <c r="E12" s="96"/>
      <c r="F12" s="53">
        <v>1</v>
      </c>
      <c r="G12" s="60" t="s">
        <v>121</v>
      </c>
      <c r="H12" s="15">
        <v>0</v>
      </c>
      <c r="I12" s="74">
        <f t="shared" ref="I12:I38" si="0">H12*F12</f>
        <v>0</v>
      </c>
    </row>
    <row r="13" spans="2:10" ht="159.75" customHeight="1">
      <c r="B13" s="29" t="s">
        <v>4</v>
      </c>
      <c r="C13" s="94" t="s">
        <v>68</v>
      </c>
      <c r="D13" s="95"/>
      <c r="E13" s="96"/>
      <c r="F13" s="53">
        <v>8</v>
      </c>
      <c r="G13" s="60" t="s">
        <v>122</v>
      </c>
      <c r="H13" s="15">
        <v>0</v>
      </c>
      <c r="I13" s="74">
        <f t="shared" si="0"/>
        <v>0</v>
      </c>
    </row>
    <row r="14" spans="2:10" ht="155.25" customHeight="1">
      <c r="B14" s="29" t="s">
        <v>5</v>
      </c>
      <c r="C14" s="94" t="s">
        <v>66</v>
      </c>
      <c r="D14" s="95"/>
      <c r="E14" s="96"/>
      <c r="F14" s="53">
        <v>8</v>
      </c>
      <c r="G14" s="60" t="s">
        <v>122</v>
      </c>
      <c r="H14" s="15">
        <v>0</v>
      </c>
      <c r="I14" s="74">
        <f t="shared" si="0"/>
        <v>0</v>
      </c>
    </row>
    <row r="15" spans="2:10" ht="159.75" customHeight="1">
      <c r="B15" s="29" t="s">
        <v>14</v>
      </c>
      <c r="C15" s="94" t="s">
        <v>64</v>
      </c>
      <c r="D15" s="95"/>
      <c r="E15" s="96"/>
      <c r="F15" s="53">
        <v>8</v>
      </c>
      <c r="G15" s="60" t="s">
        <v>122</v>
      </c>
      <c r="H15" s="15">
        <v>0</v>
      </c>
      <c r="I15" s="74">
        <f t="shared" si="0"/>
        <v>0</v>
      </c>
    </row>
    <row r="16" spans="2:10" ht="162.75" customHeight="1">
      <c r="B16" s="29" t="s">
        <v>15</v>
      </c>
      <c r="C16" s="97" t="s">
        <v>80</v>
      </c>
      <c r="D16" s="95"/>
      <c r="E16" s="96"/>
      <c r="F16" s="53">
        <v>8</v>
      </c>
      <c r="G16" s="60" t="s">
        <v>122</v>
      </c>
      <c r="H16" s="15">
        <v>0</v>
      </c>
      <c r="I16" s="74">
        <f t="shared" si="0"/>
        <v>0</v>
      </c>
    </row>
    <row r="17" spans="2:9" ht="168" customHeight="1">
      <c r="B17" s="29" t="s">
        <v>16</v>
      </c>
      <c r="C17" s="97" t="s">
        <v>79</v>
      </c>
      <c r="D17" s="95"/>
      <c r="E17" s="96"/>
      <c r="F17" s="53">
        <v>8</v>
      </c>
      <c r="G17" s="60" t="s">
        <v>122</v>
      </c>
      <c r="H17" s="15">
        <v>0</v>
      </c>
      <c r="I17" s="74">
        <f t="shared" si="0"/>
        <v>0</v>
      </c>
    </row>
    <row r="18" spans="2:9" ht="159.75" customHeight="1">
      <c r="B18" s="29" t="s">
        <v>17</v>
      </c>
      <c r="C18" s="94" t="s">
        <v>70</v>
      </c>
      <c r="D18" s="95"/>
      <c r="E18" s="96"/>
      <c r="F18" s="53">
        <v>8</v>
      </c>
      <c r="G18" s="59" t="s">
        <v>122</v>
      </c>
      <c r="H18" s="15">
        <v>0</v>
      </c>
      <c r="I18" s="74">
        <f t="shared" si="0"/>
        <v>0</v>
      </c>
    </row>
    <row r="19" spans="2:9" ht="169.5" customHeight="1">
      <c r="B19" s="29" t="s">
        <v>18</v>
      </c>
      <c r="C19" s="115" t="s">
        <v>72</v>
      </c>
      <c r="D19" s="101"/>
      <c r="E19" s="102"/>
      <c r="F19" s="52">
        <v>12</v>
      </c>
      <c r="G19" s="59" t="s">
        <v>122</v>
      </c>
      <c r="H19" s="15">
        <v>0</v>
      </c>
      <c r="I19" s="74">
        <f t="shared" si="0"/>
        <v>0</v>
      </c>
    </row>
    <row r="20" spans="2:9" ht="122.25" customHeight="1">
      <c r="B20" s="30">
        <v>3</v>
      </c>
      <c r="C20" s="98" t="s">
        <v>37</v>
      </c>
      <c r="D20" s="99"/>
      <c r="E20" s="99"/>
      <c r="F20" s="81"/>
      <c r="G20" s="69"/>
      <c r="H20" s="75"/>
      <c r="I20" s="76"/>
    </row>
    <row r="21" spans="2:9" ht="36.75" customHeight="1">
      <c r="B21" s="30" t="s">
        <v>33</v>
      </c>
      <c r="C21" s="100" t="s">
        <v>11</v>
      </c>
      <c r="D21" s="101"/>
      <c r="E21" s="102"/>
      <c r="F21" s="52">
        <v>200</v>
      </c>
      <c r="G21" s="59" t="s">
        <v>122</v>
      </c>
      <c r="H21" s="15">
        <v>0</v>
      </c>
      <c r="I21" s="74">
        <f t="shared" si="0"/>
        <v>0</v>
      </c>
    </row>
    <row r="22" spans="2:9" ht="36" customHeight="1">
      <c r="B22" s="30" t="s">
        <v>34</v>
      </c>
      <c r="C22" s="82" t="s">
        <v>10</v>
      </c>
      <c r="D22" s="83"/>
      <c r="E22" s="84"/>
      <c r="F22" s="52">
        <v>700</v>
      </c>
      <c r="G22" s="59" t="s">
        <v>122</v>
      </c>
      <c r="H22" s="15">
        <v>0</v>
      </c>
      <c r="I22" s="74">
        <f t="shared" si="0"/>
        <v>0</v>
      </c>
    </row>
    <row r="23" spans="2:9" ht="36" customHeight="1">
      <c r="B23" s="30" t="s">
        <v>35</v>
      </c>
      <c r="C23" s="82" t="s">
        <v>12</v>
      </c>
      <c r="D23" s="83"/>
      <c r="E23" s="84"/>
      <c r="F23" s="52">
        <v>400</v>
      </c>
      <c r="G23" s="59" t="s">
        <v>122</v>
      </c>
      <c r="H23" s="15">
        <v>0</v>
      </c>
      <c r="I23" s="74">
        <f t="shared" si="0"/>
        <v>0</v>
      </c>
    </row>
    <row r="24" spans="2:9" ht="36" customHeight="1">
      <c r="B24" s="30" t="s">
        <v>36</v>
      </c>
      <c r="C24" s="82" t="s">
        <v>13</v>
      </c>
      <c r="D24" s="83"/>
      <c r="E24" s="84"/>
      <c r="F24" s="52">
        <v>50</v>
      </c>
      <c r="G24" s="59" t="s">
        <v>122</v>
      </c>
      <c r="H24" s="15">
        <v>0</v>
      </c>
      <c r="I24" s="74">
        <f t="shared" si="0"/>
        <v>0</v>
      </c>
    </row>
    <row r="25" spans="2:9" ht="122.25" customHeight="1">
      <c r="B25" s="30" t="s">
        <v>38</v>
      </c>
      <c r="C25" s="98" t="s">
        <v>31</v>
      </c>
      <c r="D25" s="99"/>
      <c r="E25" s="99"/>
      <c r="F25" s="81"/>
      <c r="G25" s="69"/>
      <c r="H25" s="75"/>
      <c r="I25" s="76"/>
    </row>
    <row r="26" spans="2:9" ht="42" customHeight="1">
      <c r="B26" s="29" t="s">
        <v>28</v>
      </c>
      <c r="C26" s="89" t="s">
        <v>19</v>
      </c>
      <c r="D26" s="89"/>
      <c r="E26" s="89"/>
      <c r="F26" s="70">
        <v>20</v>
      </c>
      <c r="G26" s="59" t="s">
        <v>122</v>
      </c>
      <c r="H26" s="15">
        <v>0</v>
      </c>
      <c r="I26" s="74">
        <f t="shared" si="0"/>
        <v>0</v>
      </c>
    </row>
    <row r="27" spans="2:9" ht="36" customHeight="1">
      <c r="B27" s="29" t="s">
        <v>29</v>
      </c>
      <c r="C27" s="89" t="s">
        <v>20</v>
      </c>
      <c r="D27" s="89"/>
      <c r="E27" s="89"/>
      <c r="F27" s="70">
        <v>20</v>
      </c>
      <c r="G27" s="59" t="s">
        <v>122</v>
      </c>
      <c r="H27" s="15">
        <v>0</v>
      </c>
      <c r="I27" s="74">
        <f t="shared" si="0"/>
        <v>0</v>
      </c>
    </row>
    <row r="28" spans="2:9" ht="36" customHeight="1">
      <c r="B28" s="29" t="s">
        <v>30</v>
      </c>
      <c r="C28" s="89" t="s">
        <v>21</v>
      </c>
      <c r="D28" s="89"/>
      <c r="E28" s="89"/>
      <c r="F28" s="70">
        <v>10</v>
      </c>
      <c r="G28" s="59" t="s">
        <v>122</v>
      </c>
      <c r="H28" s="15">
        <v>0</v>
      </c>
      <c r="I28" s="74">
        <f t="shared" si="0"/>
        <v>0</v>
      </c>
    </row>
    <row r="29" spans="2:9" ht="122.25" customHeight="1">
      <c r="B29" s="30" t="s">
        <v>39</v>
      </c>
      <c r="C29" s="98" t="s">
        <v>32</v>
      </c>
      <c r="D29" s="99"/>
      <c r="E29" s="99"/>
      <c r="F29" s="81"/>
      <c r="G29" s="69"/>
      <c r="H29" s="75"/>
      <c r="I29" s="76"/>
    </row>
    <row r="30" spans="2:9" ht="36" customHeight="1">
      <c r="B30" s="29" t="s">
        <v>40</v>
      </c>
      <c r="C30" s="97" t="s">
        <v>25</v>
      </c>
      <c r="D30" s="95"/>
      <c r="E30" s="96"/>
      <c r="F30" s="53">
        <v>10</v>
      </c>
      <c r="G30" s="59" t="s">
        <v>122</v>
      </c>
      <c r="H30" s="15">
        <v>0</v>
      </c>
      <c r="I30" s="74">
        <f t="shared" si="0"/>
        <v>0</v>
      </c>
    </row>
    <row r="31" spans="2:9" ht="36" customHeight="1">
      <c r="B31" s="29" t="s">
        <v>41</v>
      </c>
      <c r="C31" s="97" t="s">
        <v>26</v>
      </c>
      <c r="D31" s="95"/>
      <c r="E31" s="96"/>
      <c r="F31" s="53">
        <v>20</v>
      </c>
      <c r="G31" s="59" t="s">
        <v>122</v>
      </c>
      <c r="H31" s="15">
        <v>0</v>
      </c>
      <c r="I31" s="74">
        <f t="shared" si="0"/>
        <v>0</v>
      </c>
    </row>
    <row r="32" spans="2:9" ht="36" customHeight="1">
      <c r="B32" s="29" t="s">
        <v>42</v>
      </c>
      <c r="C32" s="97" t="s">
        <v>27</v>
      </c>
      <c r="D32" s="95"/>
      <c r="E32" s="96"/>
      <c r="F32" s="53">
        <v>10</v>
      </c>
      <c r="G32" s="59" t="s">
        <v>122</v>
      </c>
      <c r="H32" s="15">
        <v>0</v>
      </c>
      <c r="I32" s="74">
        <f t="shared" si="0"/>
        <v>0</v>
      </c>
    </row>
    <row r="33" spans="2:9" ht="54" customHeight="1">
      <c r="B33" s="30" t="s">
        <v>43</v>
      </c>
      <c r="C33" s="92" t="s">
        <v>49</v>
      </c>
      <c r="D33" s="93"/>
      <c r="E33" s="93"/>
      <c r="F33" s="81"/>
      <c r="G33" s="69"/>
      <c r="H33" s="75"/>
      <c r="I33" s="76"/>
    </row>
    <row r="34" spans="2:9" ht="54" customHeight="1">
      <c r="B34" s="29" t="s">
        <v>46</v>
      </c>
      <c r="C34" s="97" t="s">
        <v>52</v>
      </c>
      <c r="D34" s="95"/>
      <c r="E34" s="96"/>
      <c r="F34" s="53">
        <v>5</v>
      </c>
      <c r="G34" s="61" t="s">
        <v>123</v>
      </c>
      <c r="H34" s="15">
        <v>0</v>
      </c>
      <c r="I34" s="74">
        <f t="shared" si="0"/>
        <v>0</v>
      </c>
    </row>
    <row r="35" spans="2:9" ht="54" customHeight="1">
      <c r="B35" s="29" t="s">
        <v>47</v>
      </c>
      <c r="C35" s="97" t="s">
        <v>53</v>
      </c>
      <c r="D35" s="95"/>
      <c r="E35" s="96"/>
      <c r="F35" s="53">
        <v>5</v>
      </c>
      <c r="G35" s="61" t="s">
        <v>123</v>
      </c>
      <c r="H35" s="15">
        <v>0</v>
      </c>
      <c r="I35" s="74">
        <f t="shared" si="0"/>
        <v>0</v>
      </c>
    </row>
    <row r="36" spans="2:9" ht="54" customHeight="1">
      <c r="B36" s="29" t="s">
        <v>48</v>
      </c>
      <c r="C36" s="97" t="s">
        <v>54</v>
      </c>
      <c r="D36" s="95"/>
      <c r="E36" s="96"/>
      <c r="F36" s="53">
        <v>5</v>
      </c>
      <c r="G36" s="61" t="s">
        <v>123</v>
      </c>
      <c r="H36" s="15">
        <v>0</v>
      </c>
      <c r="I36" s="74">
        <f t="shared" si="0"/>
        <v>0</v>
      </c>
    </row>
    <row r="37" spans="2:9" ht="54" customHeight="1">
      <c r="B37" s="30" t="s">
        <v>44</v>
      </c>
      <c r="C37" s="92" t="s">
        <v>50</v>
      </c>
      <c r="D37" s="93"/>
      <c r="E37" s="93"/>
      <c r="F37" s="81"/>
      <c r="G37" s="69"/>
      <c r="H37" s="75"/>
      <c r="I37" s="76"/>
    </row>
    <row r="38" spans="2:9" ht="62.25" customHeight="1">
      <c r="B38" s="29" t="s">
        <v>45</v>
      </c>
      <c r="C38" s="89" t="s">
        <v>51</v>
      </c>
      <c r="D38" s="89"/>
      <c r="E38" s="89"/>
      <c r="F38" s="70">
        <v>50</v>
      </c>
      <c r="G38" s="61" t="s">
        <v>123</v>
      </c>
      <c r="H38" s="15">
        <v>0</v>
      </c>
      <c r="I38" s="74">
        <f t="shared" si="0"/>
        <v>0</v>
      </c>
    </row>
    <row r="39" spans="2:9" ht="54" customHeight="1">
      <c r="B39" s="30" t="s">
        <v>126</v>
      </c>
      <c r="C39" s="92" t="s">
        <v>125</v>
      </c>
      <c r="D39" s="93"/>
      <c r="E39" s="93"/>
      <c r="F39" s="81"/>
      <c r="G39" s="69"/>
      <c r="H39" s="75"/>
      <c r="I39" s="76"/>
    </row>
    <row r="40" spans="2:9" ht="108" customHeight="1">
      <c r="B40" s="29" t="s">
        <v>127</v>
      </c>
      <c r="C40" s="94" t="s">
        <v>74</v>
      </c>
      <c r="D40" s="95"/>
      <c r="E40" s="96"/>
      <c r="F40" s="70">
        <v>20</v>
      </c>
      <c r="G40" s="59" t="s">
        <v>120</v>
      </c>
      <c r="H40" s="15">
        <v>0</v>
      </c>
      <c r="I40" s="74">
        <f t="shared" ref="I40:I42" si="1">H40*F40</f>
        <v>0</v>
      </c>
    </row>
    <row r="41" spans="2:9" ht="101.25" customHeight="1">
      <c r="B41" s="29" t="s">
        <v>128</v>
      </c>
      <c r="C41" s="94" t="s">
        <v>76</v>
      </c>
      <c r="D41" s="95"/>
      <c r="E41" s="96"/>
      <c r="F41" s="70">
        <v>30</v>
      </c>
      <c r="G41" s="59" t="s">
        <v>120</v>
      </c>
      <c r="H41" s="15">
        <v>0</v>
      </c>
      <c r="I41" s="74">
        <f t="shared" si="1"/>
        <v>0</v>
      </c>
    </row>
    <row r="42" spans="2:9" ht="96" customHeight="1">
      <c r="B42" s="29" t="s">
        <v>129</v>
      </c>
      <c r="C42" s="94" t="s">
        <v>78</v>
      </c>
      <c r="D42" s="95"/>
      <c r="E42" s="96"/>
      <c r="F42" s="70">
        <v>30</v>
      </c>
      <c r="G42" s="59" t="s">
        <v>120</v>
      </c>
      <c r="H42" s="15">
        <v>0</v>
      </c>
      <c r="I42" s="74">
        <f t="shared" si="1"/>
        <v>0</v>
      </c>
    </row>
    <row r="43" spans="2:9" ht="62.25" customHeight="1">
      <c r="B43" s="29" t="s">
        <v>130</v>
      </c>
      <c r="C43" s="97" t="s">
        <v>131</v>
      </c>
      <c r="D43" s="95"/>
      <c r="E43" s="96"/>
      <c r="F43" s="70"/>
      <c r="G43" s="61"/>
      <c r="H43" s="74">
        <v>0</v>
      </c>
      <c r="I43" s="74"/>
    </row>
    <row r="44" spans="2:9" ht="11.25" customHeight="1">
      <c r="B44" s="31"/>
      <c r="C44" s="32"/>
      <c r="I44" s="33"/>
    </row>
    <row r="45" spans="2:9" ht="30.75" customHeight="1">
      <c r="B45" s="90" t="s">
        <v>7</v>
      </c>
      <c r="C45" s="91"/>
      <c r="D45" s="91"/>
      <c r="E45" s="91"/>
      <c r="F45" s="80"/>
      <c r="G45" s="66"/>
      <c r="H45" s="63"/>
      <c r="I45" s="34">
        <f>SUM(I11:I43)</f>
        <v>0</v>
      </c>
    </row>
    <row r="46" spans="2:9" ht="30.75" customHeight="1">
      <c r="B46" s="90" t="s">
        <v>124</v>
      </c>
      <c r="C46" s="91"/>
      <c r="D46" s="91"/>
      <c r="E46" s="91"/>
      <c r="F46" s="80"/>
      <c r="G46" s="66"/>
      <c r="H46" s="63"/>
      <c r="I46" s="34">
        <f>I45*0.19</f>
        <v>0</v>
      </c>
    </row>
    <row r="47" spans="2:9" ht="30.75" customHeight="1">
      <c r="B47" s="90" t="s">
        <v>8</v>
      </c>
      <c r="C47" s="91"/>
      <c r="D47" s="91"/>
      <c r="E47" s="91"/>
      <c r="F47" s="80"/>
      <c r="G47" s="66"/>
      <c r="H47" s="63"/>
      <c r="I47" s="34">
        <f>I45+I46</f>
        <v>0</v>
      </c>
    </row>
    <row r="48" spans="2:9" ht="30.75" customHeight="1">
      <c r="B48" s="88">
        <v>0</v>
      </c>
      <c r="C48" s="90" t="s">
        <v>2</v>
      </c>
      <c r="D48" s="91"/>
      <c r="E48" s="91"/>
      <c r="F48" s="65"/>
      <c r="G48" s="67"/>
      <c r="H48" s="64"/>
      <c r="I48" s="34">
        <f>I47*B48</f>
        <v>0</v>
      </c>
    </row>
    <row r="49" spans="2:9" ht="30.75" customHeight="1">
      <c r="B49" s="90" t="s">
        <v>9</v>
      </c>
      <c r="C49" s="91"/>
      <c r="D49" s="91"/>
      <c r="E49" s="91"/>
      <c r="F49" s="80"/>
      <c r="G49" s="66"/>
      <c r="H49" s="63"/>
      <c r="I49" s="34">
        <f>I47-I48</f>
        <v>0</v>
      </c>
    </row>
    <row r="50" spans="2:9" ht="14.25" customHeight="1">
      <c r="C50" s="35"/>
      <c r="D50" s="35"/>
    </row>
    <row r="51" spans="2:9" ht="14.25" customHeight="1">
      <c r="B51" s="106" t="s">
        <v>59</v>
      </c>
      <c r="C51" s="107"/>
      <c r="D51" s="107"/>
      <c r="E51" s="107"/>
      <c r="F51" s="107"/>
      <c r="G51" s="107"/>
      <c r="H51" s="107"/>
      <c r="I51" s="108"/>
    </row>
    <row r="52" spans="2:9" ht="14.25" customHeight="1">
      <c r="B52" s="103" t="s">
        <v>60</v>
      </c>
      <c r="C52" s="104"/>
      <c r="D52" s="104"/>
      <c r="E52" s="104"/>
      <c r="F52" s="104"/>
      <c r="G52" s="104"/>
      <c r="H52" s="104"/>
      <c r="I52" s="105"/>
    </row>
    <row r="53" spans="2:9" ht="19.350000000000001" customHeight="1">
      <c r="C53" s="35"/>
      <c r="D53" s="35"/>
    </row>
    <row r="55" spans="2:9" ht="14.25" customHeight="1"/>
    <row r="56" spans="2:9" ht="14.25" customHeight="1"/>
  </sheetData>
  <sheetProtection algorithmName="SHA-512" hashValue="8suMu5xSFepT9KS+1ZqlOxsuN7GEcfixItut65PqnTbD2j53eDujRUc74otxRqOcXrQavfYAajPwQAea+Ck4sg==" saltValue="zdwz17VADgRqxQiIGAKjHw==" spinCount="100000" sheet="1" objects="1" scenarios="1"/>
  <mergeCells count="42">
    <mergeCell ref="B52:I52"/>
    <mergeCell ref="B51:I51"/>
    <mergeCell ref="B8:I8"/>
    <mergeCell ref="B2:I2"/>
    <mergeCell ref="C17:E17"/>
    <mergeCell ref="C19:E19"/>
    <mergeCell ref="C18:E18"/>
    <mergeCell ref="B3:I3"/>
    <mergeCell ref="B4:I4"/>
    <mergeCell ref="C15:E15"/>
    <mergeCell ref="C30:E30"/>
    <mergeCell ref="C31:E31"/>
    <mergeCell ref="C32:E32"/>
    <mergeCell ref="C10:E10"/>
    <mergeCell ref="C11:E11"/>
    <mergeCell ref="C14:E14"/>
    <mergeCell ref="C12:E12"/>
    <mergeCell ref="C13:E13"/>
    <mergeCell ref="C16:E16"/>
    <mergeCell ref="C20:E20"/>
    <mergeCell ref="C21:E21"/>
    <mergeCell ref="C26:E26"/>
    <mergeCell ref="C27:E27"/>
    <mergeCell ref="C28:E28"/>
    <mergeCell ref="C25:E25"/>
    <mergeCell ref="C29:E29"/>
    <mergeCell ref="C34:E34"/>
    <mergeCell ref="C35:E35"/>
    <mergeCell ref="C33:E33"/>
    <mergeCell ref="C36:E36"/>
    <mergeCell ref="C37:E37"/>
    <mergeCell ref="C38:E38"/>
    <mergeCell ref="B49:E49"/>
    <mergeCell ref="B47:E47"/>
    <mergeCell ref="B46:E46"/>
    <mergeCell ref="B45:E45"/>
    <mergeCell ref="C48:E48"/>
    <mergeCell ref="C39:E39"/>
    <mergeCell ref="C40:E40"/>
    <mergeCell ref="C41:E41"/>
    <mergeCell ref="C42:E42"/>
    <mergeCell ref="C43:E43"/>
  </mergeCells>
  <phoneticPr fontId="20" type="noConversion"/>
  <pageMargins left="0.59055118110236227" right="0.59055118110236227" top="0.78740157480314965" bottom="0.78740157480314965" header="0.31496062992125984" footer="0.31496062992125984"/>
  <pageSetup paperSize="9" scale="93" fitToHeight="0" orientation="portrait" r:id="rId1"/>
  <headerFooter>
    <oddFooter>Seite &amp;P von &amp;N</oddFooter>
  </headerFooter>
  <rowBreaks count="1" manualBreakCount="1">
    <brk id="17"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436764-2E81-4B77-ADFE-3DEC19B60B8F}">
  <sheetPr>
    <tabColor rgb="FFFFFF99"/>
    <pageSetUpPr fitToPage="1"/>
  </sheetPr>
  <dimension ref="B1:J53"/>
  <sheetViews>
    <sheetView showGridLines="0" showZeros="0" zoomScaleNormal="100" workbookViewId="0">
      <selection activeCell="C6" sqref="C6"/>
    </sheetView>
  </sheetViews>
  <sheetFormatPr baseColWidth="10" defaultColWidth="9.875" defaultRowHeight="14.25"/>
  <cols>
    <col min="1" max="1" width="1.25" style="22" customWidth="1"/>
    <col min="2" max="2" width="11.375" style="22" customWidth="1"/>
    <col min="3" max="3" width="39.5" style="22" customWidth="1"/>
    <col min="4" max="4" width="2.5" style="22" customWidth="1"/>
    <col min="5" max="6" width="14.375" style="22" customWidth="1"/>
    <col min="7" max="7" width="14.375" style="54" customWidth="1"/>
    <col min="8" max="8" width="17.375" style="22" customWidth="1"/>
    <col min="9" max="9" width="16.5" style="22" bestFit="1" customWidth="1"/>
    <col min="10" max="10" width="1.25" style="22" customWidth="1"/>
    <col min="11" max="16384" width="9.875" style="22"/>
  </cols>
  <sheetData>
    <row r="1" spans="2:10" ht="7.5" customHeight="1"/>
    <row r="2" spans="2:10" ht="27" customHeight="1">
      <c r="B2" s="112" t="s">
        <v>58</v>
      </c>
      <c r="C2" s="113"/>
      <c r="D2" s="113"/>
      <c r="E2" s="113"/>
      <c r="F2" s="113"/>
      <c r="G2" s="113"/>
      <c r="H2" s="113"/>
      <c r="I2" s="114"/>
      <c r="J2" s="23"/>
    </row>
    <row r="3" spans="2:10" ht="48" customHeight="1">
      <c r="B3" s="116" t="s">
        <v>56</v>
      </c>
      <c r="C3" s="113"/>
      <c r="D3" s="113"/>
      <c r="E3" s="113"/>
      <c r="F3" s="113"/>
      <c r="G3" s="113"/>
      <c r="H3" s="113"/>
      <c r="I3" s="114"/>
      <c r="J3" s="10"/>
    </row>
    <row r="4" spans="2:10" ht="41.45" customHeight="1">
      <c r="B4" s="117" t="s">
        <v>92</v>
      </c>
      <c r="C4" s="118"/>
      <c r="D4" s="118"/>
      <c r="E4" s="118"/>
      <c r="F4" s="118"/>
      <c r="G4" s="118"/>
      <c r="H4" s="118"/>
      <c r="I4" s="119"/>
      <c r="J4" s="10"/>
    </row>
    <row r="5" spans="2:10" ht="10.5" customHeight="1">
      <c r="B5" s="8"/>
      <c r="C5" s="86"/>
      <c r="D5" s="86"/>
      <c r="E5" s="86"/>
      <c r="F5" s="86"/>
      <c r="G5" s="55"/>
      <c r="H5" s="86"/>
      <c r="I5" s="9"/>
      <c r="J5" s="86"/>
    </row>
    <row r="6" spans="2:10" ht="34.5" customHeight="1">
      <c r="B6" s="72" t="s">
        <v>6</v>
      </c>
      <c r="C6" s="73"/>
      <c r="D6" s="1"/>
      <c r="E6" s="2"/>
      <c r="F6" s="2"/>
      <c r="G6" s="56"/>
      <c r="H6" s="2"/>
      <c r="I6" s="9"/>
      <c r="J6" s="86"/>
    </row>
    <row r="7" spans="2:10" ht="18.600000000000001" customHeight="1">
      <c r="B7" s="4"/>
      <c r="C7" s="5"/>
      <c r="D7" s="6"/>
      <c r="E7" s="24"/>
      <c r="F7" s="24"/>
      <c r="G7" s="57"/>
      <c r="H7" s="24"/>
      <c r="I7" s="7"/>
      <c r="J7" s="3"/>
    </row>
    <row r="8" spans="2:10" ht="22.5" customHeight="1">
      <c r="B8" s="109" t="s">
        <v>57</v>
      </c>
      <c r="C8" s="110"/>
      <c r="D8" s="110"/>
      <c r="E8" s="110"/>
      <c r="F8" s="110"/>
      <c r="G8" s="110"/>
      <c r="H8" s="110"/>
      <c r="I8" s="111"/>
    </row>
    <row r="9" spans="2:10" ht="7.5" customHeight="1">
      <c r="B9" s="25"/>
    </row>
    <row r="10" spans="2:10" ht="55.5" customHeight="1">
      <c r="B10" s="26" t="s">
        <v>0</v>
      </c>
      <c r="C10" s="120" t="s">
        <v>1</v>
      </c>
      <c r="D10" s="121"/>
      <c r="E10" s="122"/>
      <c r="F10" s="85" t="s">
        <v>119</v>
      </c>
      <c r="G10" s="58" t="s">
        <v>118</v>
      </c>
      <c r="H10" s="85" t="s">
        <v>117</v>
      </c>
      <c r="I10" s="27" t="s">
        <v>116</v>
      </c>
    </row>
    <row r="11" spans="2:10" ht="77.25" customHeight="1">
      <c r="B11" s="28">
        <v>1</v>
      </c>
      <c r="C11" s="97" t="s">
        <v>61</v>
      </c>
      <c r="D11" s="95"/>
      <c r="E11" s="96"/>
      <c r="F11" s="53">
        <v>15</v>
      </c>
      <c r="G11" s="59" t="s">
        <v>120</v>
      </c>
      <c r="H11" s="68">
        <v>0</v>
      </c>
      <c r="I11" s="77">
        <f>H11*F11</f>
        <v>0</v>
      </c>
    </row>
    <row r="12" spans="2:10" ht="107.25" customHeight="1">
      <c r="B12" s="29" t="s">
        <v>3</v>
      </c>
      <c r="C12" s="94" t="s">
        <v>63</v>
      </c>
      <c r="D12" s="95"/>
      <c r="E12" s="96"/>
      <c r="F12" s="53">
        <v>1</v>
      </c>
      <c r="G12" s="60" t="s">
        <v>121</v>
      </c>
      <c r="H12" s="68">
        <v>0</v>
      </c>
      <c r="I12" s="77">
        <f t="shared" ref="I12:I38" si="0">H12*F12</f>
        <v>0</v>
      </c>
    </row>
    <row r="13" spans="2:10" ht="159.75" customHeight="1">
      <c r="B13" s="29" t="s">
        <v>4</v>
      </c>
      <c r="C13" s="94" t="s">
        <v>68</v>
      </c>
      <c r="D13" s="95"/>
      <c r="E13" s="96"/>
      <c r="F13" s="53">
        <v>8</v>
      </c>
      <c r="G13" s="60" t="s">
        <v>122</v>
      </c>
      <c r="H13" s="68">
        <v>0</v>
      </c>
      <c r="I13" s="77">
        <f t="shared" si="0"/>
        <v>0</v>
      </c>
    </row>
    <row r="14" spans="2:10" ht="155.25" customHeight="1">
      <c r="B14" s="29" t="s">
        <v>5</v>
      </c>
      <c r="C14" s="94" t="s">
        <v>66</v>
      </c>
      <c r="D14" s="95"/>
      <c r="E14" s="96"/>
      <c r="F14" s="53">
        <v>8</v>
      </c>
      <c r="G14" s="60" t="s">
        <v>122</v>
      </c>
      <c r="H14" s="68">
        <v>0</v>
      </c>
      <c r="I14" s="77">
        <f t="shared" si="0"/>
        <v>0</v>
      </c>
    </row>
    <row r="15" spans="2:10" ht="159.75" customHeight="1">
      <c r="B15" s="29" t="s">
        <v>14</v>
      </c>
      <c r="C15" s="94" t="s">
        <v>64</v>
      </c>
      <c r="D15" s="95"/>
      <c r="E15" s="96"/>
      <c r="F15" s="53">
        <v>8</v>
      </c>
      <c r="G15" s="60" t="s">
        <v>122</v>
      </c>
      <c r="H15" s="68">
        <v>0</v>
      </c>
      <c r="I15" s="77">
        <f t="shared" si="0"/>
        <v>0</v>
      </c>
    </row>
    <row r="16" spans="2:10" ht="162.75" customHeight="1">
      <c r="B16" s="29" t="s">
        <v>15</v>
      </c>
      <c r="C16" s="97" t="s">
        <v>80</v>
      </c>
      <c r="D16" s="95"/>
      <c r="E16" s="96"/>
      <c r="F16" s="53">
        <v>8</v>
      </c>
      <c r="G16" s="60" t="s">
        <v>122</v>
      </c>
      <c r="H16" s="68">
        <v>0</v>
      </c>
      <c r="I16" s="77">
        <f t="shared" si="0"/>
        <v>0</v>
      </c>
    </row>
    <row r="17" spans="2:9" ht="168" customHeight="1">
      <c r="B17" s="29" t="s">
        <v>16</v>
      </c>
      <c r="C17" s="97" t="s">
        <v>79</v>
      </c>
      <c r="D17" s="95"/>
      <c r="E17" s="96"/>
      <c r="F17" s="53">
        <v>8</v>
      </c>
      <c r="G17" s="60" t="s">
        <v>122</v>
      </c>
      <c r="H17" s="68">
        <v>0</v>
      </c>
      <c r="I17" s="77">
        <f t="shared" si="0"/>
        <v>0</v>
      </c>
    </row>
    <row r="18" spans="2:9" ht="159.75" customHeight="1">
      <c r="B18" s="29" t="s">
        <v>17</v>
      </c>
      <c r="C18" s="94" t="s">
        <v>70</v>
      </c>
      <c r="D18" s="95"/>
      <c r="E18" s="96"/>
      <c r="F18" s="53">
        <v>8</v>
      </c>
      <c r="G18" s="59" t="s">
        <v>122</v>
      </c>
      <c r="H18" s="68">
        <v>0</v>
      </c>
      <c r="I18" s="77">
        <f t="shared" si="0"/>
        <v>0</v>
      </c>
    </row>
    <row r="19" spans="2:9" ht="169.5" customHeight="1">
      <c r="B19" s="29" t="s">
        <v>18</v>
      </c>
      <c r="C19" s="115" t="s">
        <v>72</v>
      </c>
      <c r="D19" s="101"/>
      <c r="E19" s="102"/>
      <c r="F19" s="52">
        <v>12</v>
      </c>
      <c r="G19" s="59" t="s">
        <v>122</v>
      </c>
      <c r="H19" s="68">
        <v>0</v>
      </c>
      <c r="I19" s="77">
        <f t="shared" si="0"/>
        <v>0</v>
      </c>
    </row>
    <row r="20" spans="2:9" ht="147" customHeight="1">
      <c r="B20" s="30">
        <v>3</v>
      </c>
      <c r="C20" s="98" t="s">
        <v>37</v>
      </c>
      <c r="D20" s="99"/>
      <c r="E20" s="99"/>
      <c r="F20" s="81"/>
      <c r="G20" s="69"/>
      <c r="H20" s="78"/>
      <c r="I20" s="79"/>
    </row>
    <row r="21" spans="2:9" ht="36.75" customHeight="1">
      <c r="B21" s="30" t="s">
        <v>33</v>
      </c>
      <c r="C21" s="100" t="s">
        <v>11</v>
      </c>
      <c r="D21" s="101"/>
      <c r="E21" s="102"/>
      <c r="F21" s="52">
        <v>200</v>
      </c>
      <c r="G21" s="59" t="s">
        <v>122</v>
      </c>
      <c r="H21" s="68">
        <v>0</v>
      </c>
      <c r="I21" s="77">
        <f t="shared" si="0"/>
        <v>0</v>
      </c>
    </row>
    <row r="22" spans="2:9" ht="42" customHeight="1">
      <c r="B22" s="30" t="s">
        <v>34</v>
      </c>
      <c r="C22" s="82" t="s">
        <v>10</v>
      </c>
      <c r="D22" s="83"/>
      <c r="E22" s="84"/>
      <c r="F22" s="52">
        <v>700</v>
      </c>
      <c r="G22" s="59" t="s">
        <v>122</v>
      </c>
      <c r="H22" s="68">
        <v>0</v>
      </c>
      <c r="I22" s="77">
        <f t="shared" si="0"/>
        <v>0</v>
      </c>
    </row>
    <row r="23" spans="2:9" ht="42" customHeight="1">
      <c r="B23" s="30" t="s">
        <v>35</v>
      </c>
      <c r="C23" s="82" t="s">
        <v>12</v>
      </c>
      <c r="D23" s="83"/>
      <c r="E23" s="84"/>
      <c r="F23" s="52">
        <v>400</v>
      </c>
      <c r="G23" s="59" t="s">
        <v>122</v>
      </c>
      <c r="H23" s="68">
        <v>0</v>
      </c>
      <c r="I23" s="77">
        <f t="shared" si="0"/>
        <v>0</v>
      </c>
    </row>
    <row r="24" spans="2:9" ht="42" customHeight="1">
      <c r="B24" s="30" t="s">
        <v>36</v>
      </c>
      <c r="C24" s="82" t="s">
        <v>13</v>
      </c>
      <c r="D24" s="83"/>
      <c r="E24" s="84"/>
      <c r="F24" s="52">
        <v>50</v>
      </c>
      <c r="G24" s="59" t="s">
        <v>122</v>
      </c>
      <c r="H24" s="68">
        <v>0</v>
      </c>
      <c r="I24" s="77">
        <f t="shared" si="0"/>
        <v>0</v>
      </c>
    </row>
    <row r="25" spans="2:9" ht="147" customHeight="1">
      <c r="B25" s="30" t="s">
        <v>38</v>
      </c>
      <c r="C25" s="98" t="s">
        <v>31</v>
      </c>
      <c r="D25" s="99"/>
      <c r="E25" s="99"/>
      <c r="F25" s="81"/>
      <c r="G25" s="69"/>
      <c r="H25" s="78"/>
      <c r="I25" s="79"/>
    </row>
    <row r="26" spans="2:9" ht="42" customHeight="1">
      <c r="B26" s="29" t="s">
        <v>28</v>
      </c>
      <c r="C26" s="89" t="s">
        <v>19</v>
      </c>
      <c r="D26" s="89"/>
      <c r="E26" s="89"/>
      <c r="F26" s="70">
        <v>20</v>
      </c>
      <c r="G26" s="59" t="s">
        <v>122</v>
      </c>
      <c r="H26" s="68">
        <v>0</v>
      </c>
      <c r="I26" s="77">
        <f t="shared" si="0"/>
        <v>0</v>
      </c>
    </row>
    <row r="27" spans="2:9" ht="41.25" customHeight="1">
      <c r="B27" s="29" t="s">
        <v>29</v>
      </c>
      <c r="C27" s="89" t="s">
        <v>20</v>
      </c>
      <c r="D27" s="89"/>
      <c r="E27" s="89"/>
      <c r="F27" s="70">
        <v>20</v>
      </c>
      <c r="G27" s="59" t="s">
        <v>122</v>
      </c>
      <c r="H27" s="68">
        <v>0</v>
      </c>
      <c r="I27" s="77">
        <f t="shared" si="0"/>
        <v>0</v>
      </c>
    </row>
    <row r="28" spans="2:9" ht="41.25" customHeight="1">
      <c r="B28" s="29" t="s">
        <v>30</v>
      </c>
      <c r="C28" s="89" t="s">
        <v>21</v>
      </c>
      <c r="D28" s="89"/>
      <c r="E28" s="89"/>
      <c r="F28" s="70">
        <v>10</v>
      </c>
      <c r="G28" s="59" t="s">
        <v>122</v>
      </c>
      <c r="H28" s="68">
        <v>0</v>
      </c>
      <c r="I28" s="77">
        <f t="shared" si="0"/>
        <v>0</v>
      </c>
    </row>
    <row r="29" spans="2:9" ht="147" customHeight="1">
      <c r="B29" s="30" t="s">
        <v>39</v>
      </c>
      <c r="C29" s="98" t="s">
        <v>32</v>
      </c>
      <c r="D29" s="99"/>
      <c r="E29" s="99"/>
      <c r="F29" s="81"/>
      <c r="G29" s="69"/>
      <c r="H29" s="78"/>
      <c r="I29" s="79"/>
    </row>
    <row r="30" spans="2:9" ht="36" customHeight="1">
      <c r="B30" s="29" t="s">
        <v>40</v>
      </c>
      <c r="C30" s="97" t="s">
        <v>25</v>
      </c>
      <c r="D30" s="95"/>
      <c r="E30" s="96"/>
      <c r="F30" s="53">
        <v>10</v>
      </c>
      <c r="G30" s="59" t="s">
        <v>122</v>
      </c>
      <c r="H30" s="68">
        <v>0</v>
      </c>
      <c r="I30" s="77">
        <f t="shared" si="0"/>
        <v>0</v>
      </c>
    </row>
    <row r="31" spans="2:9" ht="45.75" customHeight="1">
      <c r="B31" s="29" t="s">
        <v>41</v>
      </c>
      <c r="C31" s="97" t="s">
        <v>26</v>
      </c>
      <c r="D31" s="95"/>
      <c r="E31" s="96"/>
      <c r="F31" s="53">
        <v>20</v>
      </c>
      <c r="G31" s="59" t="s">
        <v>122</v>
      </c>
      <c r="H31" s="68">
        <v>0</v>
      </c>
      <c r="I31" s="77">
        <f t="shared" si="0"/>
        <v>0</v>
      </c>
    </row>
    <row r="32" spans="2:9" ht="36" customHeight="1">
      <c r="B32" s="29" t="s">
        <v>42</v>
      </c>
      <c r="C32" s="97" t="s">
        <v>27</v>
      </c>
      <c r="D32" s="95"/>
      <c r="E32" s="96"/>
      <c r="F32" s="53">
        <v>10</v>
      </c>
      <c r="G32" s="59" t="s">
        <v>122</v>
      </c>
      <c r="H32" s="68">
        <v>0</v>
      </c>
      <c r="I32" s="77">
        <f t="shared" si="0"/>
        <v>0</v>
      </c>
    </row>
    <row r="33" spans="2:9" ht="54" customHeight="1">
      <c r="B33" s="30" t="s">
        <v>43</v>
      </c>
      <c r="C33" s="123" t="s">
        <v>49</v>
      </c>
      <c r="D33" s="124"/>
      <c r="E33" s="124"/>
      <c r="F33" s="81"/>
      <c r="G33" s="69"/>
      <c r="H33" s="78"/>
      <c r="I33" s="79"/>
    </row>
    <row r="34" spans="2:9" ht="54" customHeight="1">
      <c r="B34" s="29" t="s">
        <v>46</v>
      </c>
      <c r="C34" s="97" t="s">
        <v>52</v>
      </c>
      <c r="D34" s="95"/>
      <c r="E34" s="96"/>
      <c r="F34" s="53">
        <v>5</v>
      </c>
      <c r="G34" s="61" t="s">
        <v>123</v>
      </c>
      <c r="H34" s="68">
        <v>0</v>
      </c>
      <c r="I34" s="77">
        <f t="shared" si="0"/>
        <v>0</v>
      </c>
    </row>
    <row r="35" spans="2:9" ht="54" customHeight="1">
      <c r="B35" s="29" t="s">
        <v>47</v>
      </c>
      <c r="C35" s="97" t="s">
        <v>53</v>
      </c>
      <c r="D35" s="95"/>
      <c r="E35" s="96"/>
      <c r="F35" s="53">
        <v>5</v>
      </c>
      <c r="G35" s="61" t="s">
        <v>123</v>
      </c>
      <c r="H35" s="68">
        <v>0</v>
      </c>
      <c r="I35" s="77">
        <f t="shared" si="0"/>
        <v>0</v>
      </c>
    </row>
    <row r="36" spans="2:9" ht="54" customHeight="1">
      <c r="B36" s="29" t="s">
        <v>48</v>
      </c>
      <c r="C36" s="97" t="s">
        <v>54</v>
      </c>
      <c r="D36" s="95"/>
      <c r="E36" s="96"/>
      <c r="F36" s="53">
        <v>5</v>
      </c>
      <c r="G36" s="61" t="s">
        <v>123</v>
      </c>
      <c r="H36" s="68">
        <v>0</v>
      </c>
      <c r="I36" s="77">
        <f t="shared" si="0"/>
        <v>0</v>
      </c>
    </row>
    <row r="37" spans="2:9" ht="54" customHeight="1">
      <c r="B37" s="30" t="s">
        <v>44</v>
      </c>
      <c r="C37" s="123" t="s">
        <v>50</v>
      </c>
      <c r="D37" s="124"/>
      <c r="E37" s="124"/>
      <c r="F37" s="81"/>
      <c r="G37" s="69"/>
      <c r="H37" s="78"/>
      <c r="I37" s="79"/>
    </row>
    <row r="38" spans="2:9" ht="62.25" customHeight="1">
      <c r="B38" s="29" t="s">
        <v>45</v>
      </c>
      <c r="C38" s="89" t="s">
        <v>51</v>
      </c>
      <c r="D38" s="89"/>
      <c r="E38" s="89"/>
      <c r="F38" s="70">
        <v>50</v>
      </c>
      <c r="G38" s="61" t="s">
        <v>123</v>
      </c>
      <c r="H38" s="68">
        <v>0</v>
      </c>
      <c r="I38" s="77">
        <f t="shared" si="0"/>
        <v>0</v>
      </c>
    </row>
    <row r="39" spans="2:9" ht="54" customHeight="1">
      <c r="B39" s="30" t="s">
        <v>126</v>
      </c>
      <c r="C39" s="123" t="s">
        <v>125</v>
      </c>
      <c r="D39" s="124"/>
      <c r="E39" s="124"/>
      <c r="F39" s="81"/>
      <c r="G39" s="69"/>
      <c r="H39" s="78"/>
      <c r="I39" s="79"/>
    </row>
    <row r="40" spans="2:9" ht="108" customHeight="1">
      <c r="B40" s="29" t="s">
        <v>127</v>
      </c>
      <c r="C40" s="94" t="s">
        <v>74</v>
      </c>
      <c r="D40" s="95"/>
      <c r="E40" s="96"/>
      <c r="F40" s="70">
        <v>20</v>
      </c>
      <c r="G40" s="59" t="s">
        <v>120</v>
      </c>
      <c r="H40" s="68">
        <v>0</v>
      </c>
      <c r="I40" s="77">
        <f t="shared" ref="I40:I42" si="1">H40*F40</f>
        <v>0</v>
      </c>
    </row>
    <row r="41" spans="2:9" ht="101.25" customHeight="1">
      <c r="B41" s="29" t="s">
        <v>128</v>
      </c>
      <c r="C41" s="94" t="s">
        <v>76</v>
      </c>
      <c r="D41" s="95"/>
      <c r="E41" s="96"/>
      <c r="F41" s="70">
        <v>30</v>
      </c>
      <c r="G41" s="59" t="s">
        <v>120</v>
      </c>
      <c r="H41" s="68">
        <v>0</v>
      </c>
      <c r="I41" s="77">
        <f t="shared" si="1"/>
        <v>0</v>
      </c>
    </row>
    <row r="42" spans="2:9" ht="96" customHeight="1">
      <c r="B42" s="29" t="s">
        <v>129</v>
      </c>
      <c r="C42" s="94" t="s">
        <v>78</v>
      </c>
      <c r="D42" s="95"/>
      <c r="E42" s="96"/>
      <c r="F42" s="70">
        <v>30</v>
      </c>
      <c r="G42" s="59" t="s">
        <v>120</v>
      </c>
      <c r="H42" s="68">
        <v>0</v>
      </c>
      <c r="I42" s="77">
        <f t="shared" si="1"/>
        <v>0</v>
      </c>
    </row>
    <row r="43" spans="2:9" ht="62.25" customHeight="1">
      <c r="B43" s="29" t="s">
        <v>130</v>
      </c>
      <c r="C43" s="97" t="s">
        <v>131</v>
      </c>
      <c r="D43" s="95"/>
      <c r="E43" s="96"/>
      <c r="F43" s="70"/>
      <c r="G43" s="61"/>
      <c r="H43" s="77">
        <v>0</v>
      </c>
      <c r="I43" s="77"/>
    </row>
    <row r="44" spans="2:9" ht="11.25" customHeight="1">
      <c r="B44" s="31"/>
      <c r="C44" s="32"/>
      <c r="I44" s="33"/>
    </row>
    <row r="45" spans="2:9" ht="30.75" customHeight="1">
      <c r="B45" s="90" t="s">
        <v>7</v>
      </c>
      <c r="C45" s="91"/>
      <c r="D45" s="91"/>
      <c r="E45" s="91"/>
      <c r="F45" s="80"/>
      <c r="G45" s="66"/>
      <c r="H45" s="63"/>
      <c r="I45" s="34">
        <f>SUM(I11:I43)</f>
        <v>0</v>
      </c>
    </row>
    <row r="46" spans="2:9" ht="30.75" customHeight="1">
      <c r="B46" s="90" t="s">
        <v>124</v>
      </c>
      <c r="C46" s="91"/>
      <c r="D46" s="91"/>
      <c r="E46" s="91"/>
      <c r="F46" s="80"/>
      <c r="G46" s="66"/>
      <c r="H46" s="63"/>
      <c r="I46" s="34">
        <f>I45*0.19</f>
        <v>0</v>
      </c>
    </row>
    <row r="47" spans="2:9" ht="30.75" customHeight="1">
      <c r="B47" s="90" t="s">
        <v>8</v>
      </c>
      <c r="C47" s="91"/>
      <c r="D47" s="91"/>
      <c r="E47" s="91"/>
      <c r="F47" s="80"/>
      <c r="G47" s="66"/>
      <c r="H47" s="63"/>
      <c r="I47" s="34">
        <f>I45+I46</f>
        <v>0</v>
      </c>
    </row>
    <row r="48" spans="2:9" ht="30.75" customHeight="1">
      <c r="B48" s="88"/>
      <c r="C48" s="90" t="s">
        <v>2</v>
      </c>
      <c r="D48" s="91"/>
      <c r="E48" s="91"/>
      <c r="F48" s="65"/>
      <c r="G48" s="67"/>
      <c r="H48" s="64"/>
      <c r="I48" s="34">
        <f>I47*B48</f>
        <v>0</v>
      </c>
    </row>
    <row r="49" spans="2:9" ht="30.75" customHeight="1">
      <c r="B49" s="90" t="s">
        <v>9</v>
      </c>
      <c r="C49" s="91"/>
      <c r="D49" s="91"/>
      <c r="E49" s="91"/>
      <c r="F49" s="80"/>
      <c r="G49" s="66"/>
      <c r="H49" s="63"/>
      <c r="I49" s="34">
        <f>I47-I48</f>
        <v>0</v>
      </c>
    </row>
    <row r="50" spans="2:9" ht="36.75" customHeight="1">
      <c r="B50" s="21"/>
      <c r="C50" s="35"/>
      <c r="D50" s="35"/>
    </row>
    <row r="51" spans="2:9" ht="16.5" customHeight="1">
      <c r="B51" s="106" t="s">
        <v>59</v>
      </c>
      <c r="C51" s="107"/>
      <c r="D51" s="107"/>
      <c r="E51" s="107"/>
      <c r="F51" s="107"/>
      <c r="G51" s="107"/>
      <c r="H51" s="107"/>
      <c r="I51" s="108"/>
    </row>
    <row r="52" spans="2:9" ht="16.5" customHeight="1">
      <c r="B52" s="103" t="s">
        <v>60</v>
      </c>
      <c r="C52" s="104"/>
      <c r="D52" s="104"/>
      <c r="E52" s="104"/>
      <c r="F52" s="104"/>
      <c r="G52" s="104"/>
      <c r="H52" s="104"/>
      <c r="I52" s="105"/>
    </row>
    <row r="53" spans="2:9" ht="14.25" customHeight="1">
      <c r="C53" s="35"/>
      <c r="D53" s="35"/>
      <c r="E53" s="35"/>
      <c r="F53" s="35"/>
      <c r="G53" s="62"/>
      <c r="H53" s="35"/>
      <c r="I53" s="36"/>
    </row>
  </sheetData>
  <sheetProtection algorithmName="SHA-512" hashValue="Tk9PIWwshwxz38kKpkYUmpa/dqkUU376zRPi3cYRvYbqS9UCsrCSjiWH5Z4StfAQA8/1LRRoUxLbgnAWQuERuw==" saltValue="yHhqcqM3N3OweWGz9qwNxA==" spinCount="100000" sheet="1" objects="1" scenarios="1"/>
  <mergeCells count="42">
    <mergeCell ref="B2:I2"/>
    <mergeCell ref="B3:I3"/>
    <mergeCell ref="B4:I4"/>
    <mergeCell ref="C25:E25"/>
    <mergeCell ref="B45:E45"/>
    <mergeCell ref="C20:E20"/>
    <mergeCell ref="B8:I8"/>
    <mergeCell ref="C10:E10"/>
    <mergeCell ref="C11:E11"/>
    <mergeCell ref="C12:E12"/>
    <mergeCell ref="C13:E13"/>
    <mergeCell ref="C14:E14"/>
    <mergeCell ref="C15:E15"/>
    <mergeCell ref="C16:E16"/>
    <mergeCell ref="C17:E17"/>
    <mergeCell ref="C18:E18"/>
    <mergeCell ref="C19:E19"/>
    <mergeCell ref="C21:E21"/>
    <mergeCell ref="C26:E26"/>
    <mergeCell ref="C33:E33"/>
    <mergeCell ref="C35:E35"/>
    <mergeCell ref="C36:E36"/>
    <mergeCell ref="C37:E37"/>
    <mergeCell ref="C38:E38"/>
    <mergeCell ref="C34:E34"/>
    <mergeCell ref="C27:E27"/>
    <mergeCell ref="C28:E28"/>
    <mergeCell ref="C29:E29"/>
    <mergeCell ref="C30:E30"/>
    <mergeCell ref="C32:E32"/>
    <mergeCell ref="C31:E31"/>
    <mergeCell ref="B51:I51"/>
    <mergeCell ref="B52:I52"/>
    <mergeCell ref="B49:E49"/>
    <mergeCell ref="C48:E48"/>
    <mergeCell ref="B46:E46"/>
    <mergeCell ref="B47:E47"/>
    <mergeCell ref="C39:E39"/>
    <mergeCell ref="C40:E40"/>
    <mergeCell ref="C41:E41"/>
    <mergeCell ref="C42:E42"/>
    <mergeCell ref="C43:E43"/>
  </mergeCells>
  <phoneticPr fontId="20" type="noConversion"/>
  <pageMargins left="0.59055118110236227" right="0.59055118110236227" top="0.78740157480314965" bottom="0.78740157480314965" header="0.31496062992125984" footer="0.31496062992125984"/>
  <pageSetup paperSize="9" scale="93" fitToHeight="0" orientation="portrait" r:id="rId1"/>
  <headerFooter>
    <oddFooter>Seite &amp;P von &amp;N</oddFooter>
  </headerFooter>
  <rowBreaks count="1" manualBreakCount="1">
    <brk id="17"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3169A-2BAE-42C9-A34F-790D51C6C01A}">
  <sheetPr>
    <tabColor rgb="FFFFFF99"/>
    <pageSetUpPr fitToPage="1"/>
  </sheetPr>
  <dimension ref="B1:J53"/>
  <sheetViews>
    <sheetView showGridLines="0" showZeros="0" zoomScaleNormal="100" workbookViewId="0">
      <selection activeCell="C6" sqref="C6"/>
    </sheetView>
  </sheetViews>
  <sheetFormatPr baseColWidth="10" defaultColWidth="9.875" defaultRowHeight="14.25"/>
  <cols>
    <col min="1" max="1" width="1.25" style="22" customWidth="1"/>
    <col min="2" max="2" width="11.375" style="22" customWidth="1"/>
    <col min="3" max="3" width="39.5" style="22" customWidth="1"/>
    <col min="4" max="4" width="2.5" style="22" customWidth="1"/>
    <col min="5" max="6" width="14.375" style="22" customWidth="1"/>
    <col min="7" max="7" width="14.375" style="54" customWidth="1"/>
    <col min="8" max="8" width="17.375" style="22" customWidth="1"/>
    <col min="9" max="9" width="16.5" style="22" bestFit="1" customWidth="1"/>
    <col min="10" max="10" width="1.25" style="22" customWidth="1"/>
    <col min="11" max="16384" width="9.875" style="22"/>
  </cols>
  <sheetData>
    <row r="1" spans="2:10" ht="7.5" customHeight="1"/>
    <row r="2" spans="2:10" ht="27" customHeight="1">
      <c r="B2" s="112" t="s">
        <v>58</v>
      </c>
      <c r="C2" s="113"/>
      <c r="D2" s="113"/>
      <c r="E2" s="113"/>
      <c r="F2" s="113"/>
      <c r="G2" s="113"/>
      <c r="H2" s="113"/>
      <c r="I2" s="114"/>
      <c r="J2" s="23"/>
    </row>
    <row r="3" spans="2:10" ht="48" customHeight="1">
      <c r="B3" s="116" t="s">
        <v>56</v>
      </c>
      <c r="C3" s="113"/>
      <c r="D3" s="113"/>
      <c r="E3" s="113"/>
      <c r="F3" s="113"/>
      <c r="G3" s="113"/>
      <c r="H3" s="113"/>
      <c r="I3" s="114"/>
      <c r="J3" s="10"/>
    </row>
    <row r="4" spans="2:10" ht="41.45" customHeight="1">
      <c r="B4" s="117" t="s">
        <v>91</v>
      </c>
      <c r="C4" s="118"/>
      <c r="D4" s="118"/>
      <c r="E4" s="118"/>
      <c r="F4" s="118"/>
      <c r="G4" s="118"/>
      <c r="H4" s="118"/>
      <c r="I4" s="119"/>
      <c r="J4" s="10"/>
    </row>
    <row r="5" spans="2:10" ht="10.5" customHeight="1">
      <c r="B5" s="8"/>
      <c r="C5" s="86"/>
      <c r="D5" s="86"/>
      <c r="E5" s="86"/>
      <c r="F5" s="86"/>
      <c r="G5" s="55"/>
      <c r="H5" s="86"/>
      <c r="I5" s="9"/>
      <c r="J5" s="86"/>
    </row>
    <row r="6" spans="2:10" ht="34.5" customHeight="1">
      <c r="B6" s="72" t="s">
        <v>6</v>
      </c>
      <c r="C6" s="73"/>
      <c r="D6" s="1"/>
      <c r="E6" s="2"/>
      <c r="F6" s="2"/>
      <c r="G6" s="56"/>
      <c r="H6" s="2"/>
      <c r="I6" s="9"/>
      <c r="J6" s="86"/>
    </row>
    <row r="7" spans="2:10" ht="18.600000000000001" customHeight="1">
      <c r="B7" s="4"/>
      <c r="C7" s="5"/>
      <c r="D7" s="6"/>
      <c r="E7" s="24"/>
      <c r="F7" s="24"/>
      <c r="G7" s="57"/>
      <c r="H7" s="24"/>
      <c r="I7" s="7"/>
      <c r="J7" s="3"/>
    </row>
    <row r="8" spans="2:10" ht="22.5" customHeight="1">
      <c r="B8" s="109" t="s">
        <v>57</v>
      </c>
      <c r="C8" s="110"/>
      <c r="D8" s="110"/>
      <c r="E8" s="110"/>
      <c r="F8" s="110"/>
      <c r="G8" s="110"/>
      <c r="H8" s="110"/>
      <c r="I8" s="111"/>
    </row>
    <row r="9" spans="2:10" ht="7.5" customHeight="1">
      <c r="B9" s="25"/>
    </row>
    <row r="10" spans="2:10" ht="55.5" customHeight="1">
      <c r="B10" s="26" t="s">
        <v>0</v>
      </c>
      <c r="C10" s="120" t="s">
        <v>1</v>
      </c>
      <c r="D10" s="121"/>
      <c r="E10" s="122"/>
      <c r="F10" s="85" t="s">
        <v>119</v>
      </c>
      <c r="G10" s="58" t="s">
        <v>118</v>
      </c>
      <c r="H10" s="85" t="s">
        <v>117</v>
      </c>
      <c r="I10" s="27" t="s">
        <v>116</v>
      </c>
    </row>
    <row r="11" spans="2:10" ht="64.5" customHeight="1">
      <c r="B11" s="28">
        <v>1</v>
      </c>
      <c r="C11" s="97" t="s">
        <v>61</v>
      </c>
      <c r="D11" s="95"/>
      <c r="E11" s="96"/>
      <c r="F11" s="53">
        <v>15</v>
      </c>
      <c r="G11" s="59" t="s">
        <v>120</v>
      </c>
      <c r="H11" s="68">
        <v>0</v>
      </c>
      <c r="I11" s="77">
        <f>H11*F11</f>
        <v>0</v>
      </c>
    </row>
    <row r="12" spans="2:10" ht="107.25" customHeight="1">
      <c r="B12" s="29" t="s">
        <v>3</v>
      </c>
      <c r="C12" s="94" t="s">
        <v>63</v>
      </c>
      <c r="D12" s="95"/>
      <c r="E12" s="96"/>
      <c r="F12" s="53">
        <v>1</v>
      </c>
      <c r="G12" s="60" t="s">
        <v>121</v>
      </c>
      <c r="H12" s="68">
        <v>0</v>
      </c>
      <c r="I12" s="77">
        <f t="shared" ref="I12:I38" si="0">H12*F12</f>
        <v>0</v>
      </c>
    </row>
    <row r="13" spans="2:10" ht="159.75" customHeight="1">
      <c r="B13" s="29" t="s">
        <v>4</v>
      </c>
      <c r="C13" s="94" t="s">
        <v>68</v>
      </c>
      <c r="D13" s="95"/>
      <c r="E13" s="96"/>
      <c r="F13" s="53">
        <v>8</v>
      </c>
      <c r="G13" s="60" t="s">
        <v>122</v>
      </c>
      <c r="H13" s="68">
        <v>0</v>
      </c>
      <c r="I13" s="77">
        <f t="shared" si="0"/>
        <v>0</v>
      </c>
    </row>
    <row r="14" spans="2:10" ht="155.25" customHeight="1">
      <c r="B14" s="29" t="s">
        <v>5</v>
      </c>
      <c r="C14" s="94" t="s">
        <v>66</v>
      </c>
      <c r="D14" s="95"/>
      <c r="E14" s="96"/>
      <c r="F14" s="53">
        <v>8</v>
      </c>
      <c r="G14" s="60" t="s">
        <v>122</v>
      </c>
      <c r="H14" s="68">
        <v>0</v>
      </c>
      <c r="I14" s="77">
        <f t="shared" si="0"/>
        <v>0</v>
      </c>
    </row>
    <row r="15" spans="2:10" ht="159.75" customHeight="1">
      <c r="B15" s="29" t="s">
        <v>14</v>
      </c>
      <c r="C15" s="94" t="s">
        <v>64</v>
      </c>
      <c r="D15" s="95"/>
      <c r="E15" s="96"/>
      <c r="F15" s="53">
        <v>8</v>
      </c>
      <c r="G15" s="60" t="s">
        <v>122</v>
      </c>
      <c r="H15" s="68">
        <v>0</v>
      </c>
      <c r="I15" s="77">
        <f t="shared" si="0"/>
        <v>0</v>
      </c>
    </row>
    <row r="16" spans="2:10" ht="162.75" customHeight="1">
      <c r="B16" s="29" t="s">
        <v>15</v>
      </c>
      <c r="C16" s="97" t="s">
        <v>80</v>
      </c>
      <c r="D16" s="95"/>
      <c r="E16" s="96"/>
      <c r="F16" s="53">
        <v>8</v>
      </c>
      <c r="G16" s="60" t="s">
        <v>122</v>
      </c>
      <c r="H16" s="68">
        <v>0</v>
      </c>
      <c r="I16" s="77">
        <f t="shared" si="0"/>
        <v>0</v>
      </c>
    </row>
    <row r="17" spans="2:9" ht="168" customHeight="1">
      <c r="B17" s="29" t="s">
        <v>16</v>
      </c>
      <c r="C17" s="97" t="s">
        <v>79</v>
      </c>
      <c r="D17" s="95"/>
      <c r="E17" s="96"/>
      <c r="F17" s="53">
        <v>8</v>
      </c>
      <c r="G17" s="60" t="s">
        <v>122</v>
      </c>
      <c r="H17" s="68">
        <v>0</v>
      </c>
      <c r="I17" s="77">
        <f t="shared" si="0"/>
        <v>0</v>
      </c>
    </row>
    <row r="18" spans="2:9" ht="159.75" customHeight="1">
      <c r="B18" s="29" t="s">
        <v>17</v>
      </c>
      <c r="C18" s="94" t="s">
        <v>70</v>
      </c>
      <c r="D18" s="95"/>
      <c r="E18" s="96"/>
      <c r="F18" s="53">
        <v>8</v>
      </c>
      <c r="G18" s="59" t="s">
        <v>122</v>
      </c>
      <c r="H18" s="68">
        <v>0</v>
      </c>
      <c r="I18" s="77">
        <f t="shared" si="0"/>
        <v>0</v>
      </c>
    </row>
    <row r="19" spans="2:9" ht="169.5" customHeight="1">
      <c r="B19" s="29" t="s">
        <v>18</v>
      </c>
      <c r="C19" s="115" t="s">
        <v>72</v>
      </c>
      <c r="D19" s="101"/>
      <c r="E19" s="102"/>
      <c r="F19" s="52">
        <v>12</v>
      </c>
      <c r="G19" s="59" t="s">
        <v>122</v>
      </c>
      <c r="H19" s="68">
        <v>0</v>
      </c>
      <c r="I19" s="77">
        <f t="shared" si="0"/>
        <v>0</v>
      </c>
    </row>
    <row r="20" spans="2:9" ht="159.75" customHeight="1">
      <c r="B20" s="30">
        <v>3</v>
      </c>
      <c r="C20" s="98" t="s">
        <v>37</v>
      </c>
      <c r="D20" s="99"/>
      <c r="E20" s="99"/>
      <c r="F20" s="81"/>
      <c r="G20" s="69"/>
      <c r="H20" s="78"/>
      <c r="I20" s="79"/>
    </row>
    <row r="21" spans="2:9" ht="36.75" customHeight="1">
      <c r="B21" s="30" t="s">
        <v>33</v>
      </c>
      <c r="C21" s="100" t="s">
        <v>11</v>
      </c>
      <c r="D21" s="101"/>
      <c r="E21" s="102"/>
      <c r="F21" s="52">
        <v>200</v>
      </c>
      <c r="G21" s="59" t="s">
        <v>122</v>
      </c>
      <c r="H21" s="68">
        <v>0</v>
      </c>
      <c r="I21" s="77">
        <f t="shared" si="0"/>
        <v>0</v>
      </c>
    </row>
    <row r="22" spans="2:9" ht="29.25" customHeight="1">
      <c r="B22" s="30" t="s">
        <v>34</v>
      </c>
      <c r="C22" s="82" t="s">
        <v>10</v>
      </c>
      <c r="D22" s="83"/>
      <c r="E22" s="84"/>
      <c r="F22" s="52">
        <v>700</v>
      </c>
      <c r="G22" s="59" t="s">
        <v>122</v>
      </c>
      <c r="H22" s="68">
        <v>0</v>
      </c>
      <c r="I22" s="77">
        <f t="shared" si="0"/>
        <v>0</v>
      </c>
    </row>
    <row r="23" spans="2:9" ht="29.25" customHeight="1">
      <c r="B23" s="30" t="s">
        <v>35</v>
      </c>
      <c r="C23" s="82" t="s">
        <v>12</v>
      </c>
      <c r="D23" s="83"/>
      <c r="E23" s="84"/>
      <c r="F23" s="52">
        <v>400</v>
      </c>
      <c r="G23" s="59" t="s">
        <v>122</v>
      </c>
      <c r="H23" s="68">
        <v>0</v>
      </c>
      <c r="I23" s="77">
        <f t="shared" si="0"/>
        <v>0</v>
      </c>
    </row>
    <row r="24" spans="2:9" ht="29.25" customHeight="1">
      <c r="B24" s="30" t="s">
        <v>36</v>
      </c>
      <c r="C24" s="82" t="s">
        <v>13</v>
      </c>
      <c r="D24" s="83"/>
      <c r="E24" s="84"/>
      <c r="F24" s="52">
        <v>50</v>
      </c>
      <c r="G24" s="59" t="s">
        <v>122</v>
      </c>
      <c r="H24" s="68">
        <v>0</v>
      </c>
      <c r="I24" s="77">
        <f t="shared" si="0"/>
        <v>0</v>
      </c>
    </row>
    <row r="25" spans="2:9" ht="159.75" customHeight="1">
      <c r="B25" s="30" t="s">
        <v>38</v>
      </c>
      <c r="C25" s="98" t="s">
        <v>31</v>
      </c>
      <c r="D25" s="99"/>
      <c r="E25" s="99"/>
      <c r="F25" s="81"/>
      <c r="G25" s="69"/>
      <c r="H25" s="78"/>
      <c r="I25" s="79"/>
    </row>
    <row r="26" spans="2:9" ht="42" customHeight="1">
      <c r="B26" s="29" t="s">
        <v>28</v>
      </c>
      <c r="C26" s="89" t="s">
        <v>19</v>
      </c>
      <c r="D26" s="89"/>
      <c r="E26" s="89"/>
      <c r="F26" s="70">
        <v>20</v>
      </c>
      <c r="G26" s="59" t="s">
        <v>122</v>
      </c>
      <c r="H26" s="68">
        <v>0</v>
      </c>
      <c r="I26" s="77">
        <f t="shared" si="0"/>
        <v>0</v>
      </c>
    </row>
    <row r="27" spans="2:9" ht="39.75" customHeight="1">
      <c r="B27" s="29" t="s">
        <v>29</v>
      </c>
      <c r="C27" s="89" t="s">
        <v>20</v>
      </c>
      <c r="D27" s="89"/>
      <c r="E27" s="89"/>
      <c r="F27" s="70">
        <v>20</v>
      </c>
      <c r="G27" s="59" t="s">
        <v>122</v>
      </c>
      <c r="H27" s="68">
        <v>0</v>
      </c>
      <c r="I27" s="77">
        <f t="shared" si="0"/>
        <v>0</v>
      </c>
    </row>
    <row r="28" spans="2:9" ht="39.75" customHeight="1">
      <c r="B28" s="29" t="s">
        <v>30</v>
      </c>
      <c r="C28" s="89" t="s">
        <v>21</v>
      </c>
      <c r="D28" s="89"/>
      <c r="E28" s="89"/>
      <c r="F28" s="70">
        <v>10</v>
      </c>
      <c r="G28" s="59" t="s">
        <v>122</v>
      </c>
      <c r="H28" s="68">
        <v>0</v>
      </c>
      <c r="I28" s="77">
        <f t="shared" si="0"/>
        <v>0</v>
      </c>
    </row>
    <row r="29" spans="2:9" ht="159.75" customHeight="1">
      <c r="B29" s="30" t="s">
        <v>39</v>
      </c>
      <c r="C29" s="98" t="s">
        <v>32</v>
      </c>
      <c r="D29" s="99"/>
      <c r="E29" s="99"/>
      <c r="F29" s="81"/>
      <c r="G29" s="69"/>
      <c r="H29" s="78"/>
      <c r="I29" s="79"/>
    </row>
    <row r="30" spans="2:9" ht="46.5" customHeight="1">
      <c r="B30" s="29" t="s">
        <v>40</v>
      </c>
      <c r="C30" s="97" t="s">
        <v>25</v>
      </c>
      <c r="D30" s="95"/>
      <c r="E30" s="96"/>
      <c r="F30" s="53">
        <v>10</v>
      </c>
      <c r="G30" s="59" t="s">
        <v>122</v>
      </c>
      <c r="H30" s="68">
        <v>0</v>
      </c>
      <c r="I30" s="77">
        <f t="shared" si="0"/>
        <v>0</v>
      </c>
    </row>
    <row r="31" spans="2:9" ht="46.5" customHeight="1">
      <c r="B31" s="29" t="s">
        <v>41</v>
      </c>
      <c r="C31" s="97" t="s">
        <v>26</v>
      </c>
      <c r="D31" s="95"/>
      <c r="E31" s="96"/>
      <c r="F31" s="53">
        <v>20</v>
      </c>
      <c r="G31" s="59" t="s">
        <v>122</v>
      </c>
      <c r="H31" s="68">
        <v>0</v>
      </c>
      <c r="I31" s="77">
        <f t="shared" si="0"/>
        <v>0</v>
      </c>
    </row>
    <row r="32" spans="2:9" ht="46.5" customHeight="1">
      <c r="B32" s="29" t="s">
        <v>42</v>
      </c>
      <c r="C32" s="97" t="s">
        <v>27</v>
      </c>
      <c r="D32" s="95"/>
      <c r="E32" s="96"/>
      <c r="F32" s="53">
        <v>10</v>
      </c>
      <c r="G32" s="59" t="s">
        <v>122</v>
      </c>
      <c r="H32" s="68">
        <v>0</v>
      </c>
      <c r="I32" s="77">
        <f t="shared" si="0"/>
        <v>0</v>
      </c>
    </row>
    <row r="33" spans="2:9" ht="54" customHeight="1">
      <c r="B33" s="30" t="s">
        <v>43</v>
      </c>
      <c r="C33" s="123" t="s">
        <v>49</v>
      </c>
      <c r="D33" s="124"/>
      <c r="E33" s="124"/>
      <c r="F33" s="81"/>
      <c r="G33" s="69"/>
      <c r="H33" s="78"/>
      <c r="I33" s="79"/>
    </row>
    <row r="34" spans="2:9" ht="54" customHeight="1">
      <c r="B34" s="29" t="s">
        <v>46</v>
      </c>
      <c r="C34" s="97" t="s">
        <v>52</v>
      </c>
      <c r="D34" s="95"/>
      <c r="E34" s="96"/>
      <c r="F34" s="53">
        <v>5</v>
      </c>
      <c r="G34" s="61" t="s">
        <v>123</v>
      </c>
      <c r="H34" s="68">
        <v>0</v>
      </c>
      <c r="I34" s="77">
        <f t="shared" si="0"/>
        <v>0</v>
      </c>
    </row>
    <row r="35" spans="2:9" ht="54" customHeight="1">
      <c r="B35" s="29" t="s">
        <v>47</v>
      </c>
      <c r="C35" s="97" t="s">
        <v>53</v>
      </c>
      <c r="D35" s="95"/>
      <c r="E35" s="96"/>
      <c r="F35" s="53">
        <v>5</v>
      </c>
      <c r="G35" s="61" t="s">
        <v>123</v>
      </c>
      <c r="H35" s="68">
        <v>0</v>
      </c>
      <c r="I35" s="77">
        <f t="shared" si="0"/>
        <v>0</v>
      </c>
    </row>
    <row r="36" spans="2:9" ht="54" customHeight="1">
      <c r="B36" s="29" t="s">
        <v>48</v>
      </c>
      <c r="C36" s="97" t="s">
        <v>54</v>
      </c>
      <c r="D36" s="95"/>
      <c r="E36" s="96"/>
      <c r="F36" s="53">
        <v>5</v>
      </c>
      <c r="G36" s="61" t="s">
        <v>123</v>
      </c>
      <c r="H36" s="68">
        <v>0</v>
      </c>
      <c r="I36" s="77">
        <f t="shared" si="0"/>
        <v>0</v>
      </c>
    </row>
    <row r="37" spans="2:9" ht="54" customHeight="1">
      <c r="B37" s="30" t="s">
        <v>44</v>
      </c>
      <c r="C37" s="123" t="s">
        <v>50</v>
      </c>
      <c r="D37" s="124"/>
      <c r="E37" s="124"/>
      <c r="F37" s="81"/>
      <c r="G37" s="69"/>
      <c r="H37" s="78"/>
      <c r="I37" s="79"/>
    </row>
    <row r="38" spans="2:9" ht="62.25" customHeight="1">
      <c r="B38" s="29" t="s">
        <v>45</v>
      </c>
      <c r="C38" s="89" t="s">
        <v>51</v>
      </c>
      <c r="D38" s="89"/>
      <c r="E38" s="89"/>
      <c r="F38" s="70">
        <v>50</v>
      </c>
      <c r="G38" s="61" t="s">
        <v>123</v>
      </c>
      <c r="H38" s="68">
        <v>0</v>
      </c>
      <c r="I38" s="77">
        <f t="shared" si="0"/>
        <v>0</v>
      </c>
    </row>
    <row r="39" spans="2:9" ht="54" customHeight="1">
      <c r="B39" s="30" t="s">
        <v>126</v>
      </c>
      <c r="C39" s="123" t="s">
        <v>125</v>
      </c>
      <c r="D39" s="124"/>
      <c r="E39" s="124"/>
      <c r="F39" s="81"/>
      <c r="G39" s="69"/>
      <c r="H39" s="78"/>
      <c r="I39" s="79"/>
    </row>
    <row r="40" spans="2:9" ht="108" customHeight="1">
      <c r="B40" s="29" t="s">
        <v>127</v>
      </c>
      <c r="C40" s="94" t="s">
        <v>74</v>
      </c>
      <c r="D40" s="95"/>
      <c r="E40" s="96"/>
      <c r="F40" s="70">
        <v>20</v>
      </c>
      <c r="G40" s="59" t="s">
        <v>120</v>
      </c>
      <c r="H40" s="68">
        <v>0</v>
      </c>
      <c r="I40" s="77">
        <f t="shared" ref="I40:I42" si="1">H40*F40</f>
        <v>0</v>
      </c>
    </row>
    <row r="41" spans="2:9" ht="101.25" customHeight="1">
      <c r="B41" s="29" t="s">
        <v>128</v>
      </c>
      <c r="C41" s="94" t="s">
        <v>76</v>
      </c>
      <c r="D41" s="95"/>
      <c r="E41" s="96"/>
      <c r="F41" s="70">
        <v>30</v>
      </c>
      <c r="G41" s="59" t="s">
        <v>120</v>
      </c>
      <c r="H41" s="68">
        <v>0</v>
      </c>
      <c r="I41" s="77">
        <f t="shared" si="1"/>
        <v>0</v>
      </c>
    </row>
    <row r="42" spans="2:9" ht="96" customHeight="1">
      <c r="B42" s="29" t="s">
        <v>129</v>
      </c>
      <c r="C42" s="94" t="s">
        <v>78</v>
      </c>
      <c r="D42" s="95"/>
      <c r="E42" s="96"/>
      <c r="F42" s="70">
        <v>30</v>
      </c>
      <c r="G42" s="59" t="s">
        <v>120</v>
      </c>
      <c r="H42" s="68">
        <v>0</v>
      </c>
      <c r="I42" s="77">
        <f t="shared" si="1"/>
        <v>0</v>
      </c>
    </row>
    <row r="43" spans="2:9" ht="62.25" customHeight="1">
      <c r="B43" s="29" t="s">
        <v>130</v>
      </c>
      <c r="C43" s="97" t="s">
        <v>131</v>
      </c>
      <c r="D43" s="95"/>
      <c r="E43" s="96"/>
      <c r="F43" s="70"/>
      <c r="G43" s="61"/>
      <c r="H43" s="77">
        <v>0</v>
      </c>
      <c r="I43" s="77"/>
    </row>
    <row r="44" spans="2:9" ht="11.25" customHeight="1">
      <c r="B44" s="31"/>
      <c r="C44" s="32"/>
      <c r="I44" s="33"/>
    </row>
    <row r="45" spans="2:9" ht="30.75" customHeight="1">
      <c r="B45" s="90" t="s">
        <v>7</v>
      </c>
      <c r="C45" s="91"/>
      <c r="D45" s="91"/>
      <c r="E45" s="91"/>
      <c r="F45" s="80"/>
      <c r="G45" s="66"/>
      <c r="H45" s="63"/>
      <c r="I45" s="34">
        <f>SUM(I11:I43)</f>
        <v>0</v>
      </c>
    </row>
    <row r="46" spans="2:9" ht="30.75" customHeight="1">
      <c r="B46" s="90" t="s">
        <v>124</v>
      </c>
      <c r="C46" s="91"/>
      <c r="D46" s="91"/>
      <c r="E46" s="91"/>
      <c r="F46" s="80"/>
      <c r="G46" s="66"/>
      <c r="H46" s="63"/>
      <c r="I46" s="34">
        <f>I45*0.19</f>
        <v>0</v>
      </c>
    </row>
    <row r="47" spans="2:9" ht="30.75" customHeight="1">
      <c r="B47" s="90" t="s">
        <v>8</v>
      </c>
      <c r="C47" s="91"/>
      <c r="D47" s="91"/>
      <c r="E47" s="91"/>
      <c r="F47" s="80"/>
      <c r="G47" s="66"/>
      <c r="H47" s="63"/>
      <c r="I47" s="34">
        <f>I45+I46</f>
        <v>0</v>
      </c>
    </row>
    <row r="48" spans="2:9" ht="30.75" customHeight="1">
      <c r="B48" s="88"/>
      <c r="C48" s="90" t="s">
        <v>2</v>
      </c>
      <c r="D48" s="91"/>
      <c r="E48" s="91"/>
      <c r="F48" s="65"/>
      <c r="G48" s="67"/>
      <c r="H48" s="64"/>
      <c r="I48" s="34">
        <f>I47*B48</f>
        <v>0</v>
      </c>
    </row>
    <row r="49" spans="2:9" ht="30.75" customHeight="1">
      <c r="B49" s="90" t="s">
        <v>9</v>
      </c>
      <c r="C49" s="91"/>
      <c r="D49" s="91"/>
      <c r="E49" s="91"/>
      <c r="F49" s="80"/>
      <c r="G49" s="66"/>
      <c r="H49" s="63"/>
      <c r="I49" s="34">
        <f>I47-I48</f>
        <v>0</v>
      </c>
    </row>
    <row r="50" spans="2:9" ht="14.25" customHeight="1">
      <c r="C50" s="35"/>
      <c r="D50" s="35"/>
      <c r="E50" s="35"/>
      <c r="F50" s="35"/>
      <c r="G50" s="62"/>
      <c r="H50" s="35"/>
      <c r="I50" s="36"/>
    </row>
    <row r="51" spans="2:9" ht="14.25" customHeight="1"/>
    <row r="52" spans="2:9">
      <c r="B52" s="106" t="s">
        <v>59</v>
      </c>
      <c r="C52" s="107"/>
      <c r="D52" s="107"/>
      <c r="E52" s="107"/>
      <c r="F52" s="107"/>
      <c r="G52" s="107"/>
      <c r="H52" s="107"/>
      <c r="I52" s="108"/>
    </row>
    <row r="53" spans="2:9">
      <c r="B53" s="103" t="s">
        <v>60</v>
      </c>
      <c r="C53" s="104"/>
      <c r="D53" s="104"/>
      <c r="E53" s="104"/>
      <c r="F53" s="104"/>
      <c r="G53" s="104"/>
      <c r="H53" s="104"/>
      <c r="I53" s="105"/>
    </row>
  </sheetData>
  <sheetProtection algorithmName="SHA-512" hashValue="YyOOlRVsp5GCSg7rntNBCKnSLGk63XmaV62deGZFKME/Y/ZKrbdKxaBGpBHf67sGlDF9rkCO/ChxnzratCC1AQ==" saltValue="GUOvuawSRc/bGC/GYSFEvQ==" spinCount="100000" sheet="1" objects="1" scenarios="1"/>
  <mergeCells count="42">
    <mergeCell ref="B2:I2"/>
    <mergeCell ref="B3:I3"/>
    <mergeCell ref="B4:I4"/>
    <mergeCell ref="B52:I52"/>
    <mergeCell ref="B53:I53"/>
    <mergeCell ref="C21:E21"/>
    <mergeCell ref="C26:E26"/>
    <mergeCell ref="C31:E31"/>
    <mergeCell ref="C34:E34"/>
    <mergeCell ref="C48:E48"/>
    <mergeCell ref="C27:E27"/>
    <mergeCell ref="C28:E28"/>
    <mergeCell ref="C29:E29"/>
    <mergeCell ref="C35:E35"/>
    <mergeCell ref="C36:E36"/>
    <mergeCell ref="C25:E25"/>
    <mergeCell ref="C20:E20"/>
    <mergeCell ref="B8:I8"/>
    <mergeCell ref="C10:E10"/>
    <mergeCell ref="C11:E11"/>
    <mergeCell ref="C12:E12"/>
    <mergeCell ref="C13:E13"/>
    <mergeCell ref="C14:E14"/>
    <mergeCell ref="C15:E15"/>
    <mergeCell ref="C16:E16"/>
    <mergeCell ref="C17:E17"/>
    <mergeCell ref="C18:E18"/>
    <mergeCell ref="C19:E19"/>
    <mergeCell ref="C43:E43"/>
    <mergeCell ref="B49:E49"/>
    <mergeCell ref="C30:E30"/>
    <mergeCell ref="C32:E32"/>
    <mergeCell ref="C33:E33"/>
    <mergeCell ref="B45:E45"/>
    <mergeCell ref="B46:E46"/>
    <mergeCell ref="B47:E47"/>
    <mergeCell ref="C37:E37"/>
    <mergeCell ref="C38:E38"/>
    <mergeCell ref="C39:E39"/>
    <mergeCell ref="C40:E40"/>
    <mergeCell ref="C41:E41"/>
    <mergeCell ref="C42:E42"/>
  </mergeCells>
  <phoneticPr fontId="20" type="noConversion"/>
  <pageMargins left="0.59055118110236227" right="0.59055118110236227" top="0.78740157480314965" bottom="0.78740157480314965" header="0.31496062992125984" footer="0.31496062992125984"/>
  <pageSetup paperSize="9" scale="93" fitToHeight="0" orientation="portrait" r:id="rId1"/>
  <headerFooter>
    <oddFooter>Seite &amp;P von &amp;N</oddFooter>
  </headerFooter>
  <rowBreaks count="1" manualBreakCount="1">
    <brk id="17"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9AF2DE-53EB-4119-BA63-5BB14865DE0B}">
  <sheetPr>
    <tabColor rgb="FFFFFF99"/>
    <pageSetUpPr fitToPage="1"/>
  </sheetPr>
  <dimension ref="B1:J52"/>
  <sheetViews>
    <sheetView showGridLines="0" showZeros="0" zoomScaleNormal="100" workbookViewId="0">
      <selection activeCell="C6" sqref="C6"/>
    </sheetView>
  </sheetViews>
  <sheetFormatPr baseColWidth="10" defaultColWidth="9.875" defaultRowHeight="14.25"/>
  <cols>
    <col min="1" max="1" width="1.25" style="22" customWidth="1"/>
    <col min="2" max="2" width="11.375" style="22" customWidth="1"/>
    <col min="3" max="3" width="39.5" style="22" customWidth="1"/>
    <col min="4" max="4" width="2.5" style="22" customWidth="1"/>
    <col min="5" max="6" width="14.375" style="22" customWidth="1"/>
    <col min="7" max="7" width="14.375" style="54" customWidth="1"/>
    <col min="8" max="8" width="17.375" style="22" customWidth="1"/>
    <col min="9" max="9" width="16.5" style="22" bestFit="1" customWidth="1"/>
    <col min="10" max="10" width="1.25" style="22" customWidth="1"/>
    <col min="11" max="16384" width="9.875" style="22"/>
  </cols>
  <sheetData>
    <row r="1" spans="2:10" ht="7.5" customHeight="1"/>
    <row r="2" spans="2:10" ht="27" customHeight="1">
      <c r="B2" s="112" t="s">
        <v>58</v>
      </c>
      <c r="C2" s="113"/>
      <c r="D2" s="113"/>
      <c r="E2" s="113"/>
      <c r="F2" s="113"/>
      <c r="G2" s="113"/>
      <c r="H2" s="113"/>
      <c r="I2" s="114"/>
      <c r="J2" s="23"/>
    </row>
    <row r="3" spans="2:10" ht="48" customHeight="1">
      <c r="B3" s="116" t="s">
        <v>56</v>
      </c>
      <c r="C3" s="113"/>
      <c r="D3" s="113"/>
      <c r="E3" s="113"/>
      <c r="F3" s="113"/>
      <c r="G3" s="113"/>
      <c r="H3" s="113"/>
      <c r="I3" s="114"/>
      <c r="J3" s="10"/>
    </row>
    <row r="4" spans="2:10" ht="41.45" customHeight="1">
      <c r="B4" s="117" t="s">
        <v>90</v>
      </c>
      <c r="C4" s="118"/>
      <c r="D4" s="118"/>
      <c r="E4" s="118"/>
      <c r="F4" s="118"/>
      <c r="G4" s="118"/>
      <c r="H4" s="118"/>
      <c r="I4" s="119"/>
      <c r="J4" s="10"/>
    </row>
    <row r="5" spans="2:10" ht="10.5" customHeight="1">
      <c r="B5" s="8"/>
      <c r="C5" s="86"/>
      <c r="D5" s="86"/>
      <c r="E5" s="86"/>
      <c r="F5" s="86"/>
      <c r="G5" s="55"/>
      <c r="H5" s="86"/>
      <c r="I5" s="9"/>
      <c r="J5" s="86"/>
    </row>
    <row r="6" spans="2:10" ht="34.5" customHeight="1">
      <c r="B6" s="72" t="s">
        <v>6</v>
      </c>
      <c r="C6" s="73"/>
      <c r="D6" s="1"/>
      <c r="E6" s="2"/>
      <c r="F6" s="2"/>
      <c r="G6" s="56"/>
      <c r="H6" s="2"/>
      <c r="I6" s="9"/>
      <c r="J6" s="86"/>
    </row>
    <row r="7" spans="2:10" ht="18.600000000000001" customHeight="1">
      <c r="B7" s="4"/>
      <c r="C7" s="5"/>
      <c r="D7" s="6"/>
      <c r="E7" s="24"/>
      <c r="F7" s="24"/>
      <c r="G7" s="57"/>
      <c r="H7" s="24"/>
      <c r="I7" s="7"/>
      <c r="J7" s="3"/>
    </row>
    <row r="8" spans="2:10" ht="22.5" customHeight="1">
      <c r="B8" s="109" t="s">
        <v>57</v>
      </c>
      <c r="C8" s="110"/>
      <c r="D8" s="110"/>
      <c r="E8" s="110"/>
      <c r="F8" s="110"/>
      <c r="G8" s="110"/>
      <c r="H8" s="110"/>
      <c r="I8" s="111"/>
    </row>
    <row r="9" spans="2:10" ht="7.5" customHeight="1">
      <c r="B9" s="25"/>
    </row>
    <row r="10" spans="2:10" ht="55.5" customHeight="1">
      <c r="B10" s="26" t="s">
        <v>0</v>
      </c>
      <c r="C10" s="120" t="s">
        <v>1</v>
      </c>
      <c r="D10" s="121"/>
      <c r="E10" s="122"/>
      <c r="F10" s="85" t="s">
        <v>119</v>
      </c>
      <c r="G10" s="58" t="s">
        <v>118</v>
      </c>
      <c r="H10" s="85" t="s">
        <v>117</v>
      </c>
      <c r="I10" s="27" t="s">
        <v>116</v>
      </c>
    </row>
    <row r="11" spans="2:10" ht="54" customHeight="1">
      <c r="B11" s="28">
        <v>1</v>
      </c>
      <c r="C11" s="97" t="s">
        <v>61</v>
      </c>
      <c r="D11" s="95"/>
      <c r="E11" s="96"/>
      <c r="F11" s="53">
        <v>5</v>
      </c>
      <c r="G11" s="59" t="s">
        <v>120</v>
      </c>
      <c r="H11" s="68">
        <v>0</v>
      </c>
      <c r="I11" s="77">
        <f>H11*F11</f>
        <v>0</v>
      </c>
    </row>
    <row r="12" spans="2:10" ht="107.25" customHeight="1">
      <c r="B12" s="29" t="s">
        <v>3</v>
      </c>
      <c r="C12" s="94" t="s">
        <v>63</v>
      </c>
      <c r="D12" s="95"/>
      <c r="E12" s="96"/>
      <c r="F12" s="53">
        <v>1</v>
      </c>
      <c r="G12" s="60" t="s">
        <v>121</v>
      </c>
      <c r="H12" s="68">
        <v>0</v>
      </c>
      <c r="I12" s="77">
        <f t="shared" ref="I12:I38" si="0">H12*F12</f>
        <v>0</v>
      </c>
    </row>
    <row r="13" spans="2:10" ht="159.75" customHeight="1">
      <c r="B13" s="29" t="s">
        <v>4</v>
      </c>
      <c r="C13" s="94" t="s">
        <v>68</v>
      </c>
      <c r="D13" s="95"/>
      <c r="E13" s="96"/>
      <c r="F13" s="53">
        <v>2</v>
      </c>
      <c r="G13" s="60" t="s">
        <v>122</v>
      </c>
      <c r="H13" s="68">
        <v>0</v>
      </c>
      <c r="I13" s="77">
        <f t="shared" si="0"/>
        <v>0</v>
      </c>
    </row>
    <row r="14" spans="2:10" ht="155.25" customHeight="1">
      <c r="B14" s="29" t="s">
        <v>5</v>
      </c>
      <c r="C14" s="94" t="s">
        <v>66</v>
      </c>
      <c r="D14" s="95"/>
      <c r="E14" s="96"/>
      <c r="F14" s="53">
        <v>2</v>
      </c>
      <c r="G14" s="60" t="s">
        <v>122</v>
      </c>
      <c r="H14" s="68">
        <v>0</v>
      </c>
      <c r="I14" s="77">
        <f t="shared" si="0"/>
        <v>0</v>
      </c>
    </row>
    <row r="15" spans="2:10" ht="162.75" customHeight="1">
      <c r="B15" s="29" t="s">
        <v>14</v>
      </c>
      <c r="C15" s="97" t="s">
        <v>131</v>
      </c>
      <c r="D15" s="95"/>
      <c r="E15" s="96"/>
      <c r="F15" s="53"/>
      <c r="G15" s="60"/>
      <c r="H15" s="77"/>
      <c r="I15" s="77"/>
    </row>
    <row r="16" spans="2:10" ht="168" customHeight="1">
      <c r="B16" s="29" t="s">
        <v>15</v>
      </c>
      <c r="C16" s="97" t="s">
        <v>80</v>
      </c>
      <c r="D16" s="95"/>
      <c r="E16" s="96"/>
      <c r="F16" s="53">
        <v>2</v>
      </c>
      <c r="G16" s="60" t="s">
        <v>122</v>
      </c>
      <c r="H16" s="68">
        <v>0</v>
      </c>
      <c r="I16" s="77">
        <f t="shared" si="0"/>
        <v>0</v>
      </c>
    </row>
    <row r="17" spans="2:9" ht="177.75" customHeight="1">
      <c r="B17" s="29" t="s">
        <v>16</v>
      </c>
      <c r="C17" s="97" t="s">
        <v>79</v>
      </c>
      <c r="D17" s="95"/>
      <c r="E17" s="96"/>
      <c r="F17" s="53">
        <v>2</v>
      </c>
      <c r="G17" s="60" t="s">
        <v>122</v>
      </c>
      <c r="H17" s="68">
        <v>0</v>
      </c>
      <c r="I17" s="77">
        <f t="shared" si="0"/>
        <v>0</v>
      </c>
    </row>
    <row r="18" spans="2:9" ht="174.75" customHeight="1">
      <c r="B18" s="29" t="s">
        <v>17</v>
      </c>
      <c r="C18" s="94" t="s">
        <v>70</v>
      </c>
      <c r="D18" s="95"/>
      <c r="E18" s="96"/>
      <c r="F18" s="53">
        <v>2</v>
      </c>
      <c r="G18" s="59" t="s">
        <v>122</v>
      </c>
      <c r="H18" s="68">
        <v>0</v>
      </c>
      <c r="I18" s="77">
        <f t="shared" si="0"/>
        <v>0</v>
      </c>
    </row>
    <row r="19" spans="2:9" ht="169.5" customHeight="1">
      <c r="B19" s="29" t="s">
        <v>18</v>
      </c>
      <c r="C19" s="115" t="s">
        <v>72</v>
      </c>
      <c r="D19" s="101"/>
      <c r="E19" s="102"/>
      <c r="F19" s="52">
        <v>9</v>
      </c>
      <c r="G19" s="59" t="s">
        <v>122</v>
      </c>
      <c r="H19" s="68">
        <v>0</v>
      </c>
      <c r="I19" s="77">
        <f t="shared" si="0"/>
        <v>0</v>
      </c>
    </row>
    <row r="20" spans="2:9" ht="141.75" customHeight="1">
      <c r="B20" s="30">
        <v>3</v>
      </c>
      <c r="C20" s="98" t="s">
        <v>37</v>
      </c>
      <c r="D20" s="99"/>
      <c r="E20" s="99"/>
      <c r="F20" s="81"/>
      <c r="G20" s="69"/>
      <c r="H20" s="78"/>
      <c r="I20" s="79"/>
    </row>
    <row r="21" spans="2:9" ht="36.75" customHeight="1">
      <c r="B21" s="30" t="s">
        <v>33</v>
      </c>
      <c r="C21" s="100" t="s">
        <v>11</v>
      </c>
      <c r="D21" s="101"/>
      <c r="E21" s="102"/>
      <c r="F21" s="52">
        <v>100</v>
      </c>
      <c r="G21" s="59" t="s">
        <v>122</v>
      </c>
      <c r="H21" s="68">
        <v>0</v>
      </c>
      <c r="I21" s="77">
        <f t="shared" si="0"/>
        <v>0</v>
      </c>
    </row>
    <row r="22" spans="2:9" ht="42" customHeight="1">
      <c r="B22" s="30" t="s">
        <v>34</v>
      </c>
      <c r="C22" s="82" t="s">
        <v>10</v>
      </c>
      <c r="D22" s="83"/>
      <c r="E22" s="84"/>
      <c r="F22" s="52">
        <v>300</v>
      </c>
      <c r="G22" s="59" t="s">
        <v>122</v>
      </c>
      <c r="H22" s="68">
        <v>0</v>
      </c>
      <c r="I22" s="77">
        <f t="shared" si="0"/>
        <v>0</v>
      </c>
    </row>
    <row r="23" spans="2:9" ht="42" customHeight="1">
      <c r="B23" s="30" t="s">
        <v>35</v>
      </c>
      <c r="C23" s="82" t="s">
        <v>12</v>
      </c>
      <c r="D23" s="83"/>
      <c r="E23" s="84"/>
      <c r="F23" s="52">
        <v>100</v>
      </c>
      <c r="G23" s="59" t="s">
        <v>122</v>
      </c>
      <c r="H23" s="68">
        <v>0</v>
      </c>
      <c r="I23" s="77">
        <f t="shared" si="0"/>
        <v>0</v>
      </c>
    </row>
    <row r="24" spans="2:9" ht="42" customHeight="1">
      <c r="B24" s="30" t="s">
        <v>36</v>
      </c>
      <c r="C24" s="82" t="s">
        <v>13</v>
      </c>
      <c r="D24" s="83"/>
      <c r="E24" s="84"/>
      <c r="F24" s="52">
        <v>50</v>
      </c>
      <c r="G24" s="59" t="s">
        <v>122</v>
      </c>
      <c r="H24" s="68">
        <v>0</v>
      </c>
      <c r="I24" s="77">
        <f t="shared" si="0"/>
        <v>0</v>
      </c>
    </row>
    <row r="25" spans="2:9" ht="141.75" customHeight="1">
      <c r="B25" s="30" t="s">
        <v>38</v>
      </c>
      <c r="C25" s="98" t="s">
        <v>31</v>
      </c>
      <c r="D25" s="99"/>
      <c r="E25" s="99"/>
      <c r="F25" s="81"/>
      <c r="G25" s="69"/>
      <c r="H25" s="78"/>
      <c r="I25" s="79"/>
    </row>
    <row r="26" spans="2:9" ht="42" customHeight="1">
      <c r="B26" s="29" t="s">
        <v>28</v>
      </c>
      <c r="C26" s="89" t="s">
        <v>19</v>
      </c>
      <c r="D26" s="89"/>
      <c r="E26" s="89"/>
      <c r="F26" s="70">
        <v>10</v>
      </c>
      <c r="G26" s="59" t="s">
        <v>122</v>
      </c>
      <c r="H26" s="68">
        <v>0</v>
      </c>
      <c r="I26" s="77">
        <f t="shared" si="0"/>
        <v>0</v>
      </c>
    </row>
    <row r="27" spans="2:9" ht="36" customHeight="1">
      <c r="B27" s="29" t="s">
        <v>29</v>
      </c>
      <c r="C27" s="89" t="s">
        <v>20</v>
      </c>
      <c r="D27" s="89"/>
      <c r="E27" s="89"/>
      <c r="F27" s="70">
        <v>10</v>
      </c>
      <c r="G27" s="59" t="s">
        <v>122</v>
      </c>
      <c r="H27" s="68">
        <v>0</v>
      </c>
      <c r="I27" s="77">
        <f t="shared" si="0"/>
        <v>0</v>
      </c>
    </row>
    <row r="28" spans="2:9" ht="36" customHeight="1">
      <c r="B28" s="29" t="s">
        <v>30</v>
      </c>
      <c r="C28" s="89" t="s">
        <v>21</v>
      </c>
      <c r="D28" s="89"/>
      <c r="E28" s="89"/>
      <c r="F28" s="70">
        <v>5</v>
      </c>
      <c r="G28" s="59" t="s">
        <v>122</v>
      </c>
      <c r="H28" s="68">
        <v>0</v>
      </c>
      <c r="I28" s="77">
        <f t="shared" si="0"/>
        <v>0</v>
      </c>
    </row>
    <row r="29" spans="2:9" ht="141.75" customHeight="1">
      <c r="B29" s="30" t="s">
        <v>39</v>
      </c>
      <c r="C29" s="98" t="s">
        <v>32</v>
      </c>
      <c r="D29" s="99"/>
      <c r="E29" s="99"/>
      <c r="F29" s="81"/>
      <c r="G29" s="69"/>
      <c r="H29" s="78"/>
      <c r="I29" s="79"/>
    </row>
    <row r="30" spans="2:9" ht="36" customHeight="1">
      <c r="B30" s="29" t="s">
        <v>40</v>
      </c>
      <c r="C30" s="97" t="s">
        <v>25</v>
      </c>
      <c r="D30" s="95"/>
      <c r="E30" s="96"/>
      <c r="F30" s="53">
        <v>5</v>
      </c>
      <c r="G30" s="59" t="s">
        <v>122</v>
      </c>
      <c r="H30" s="68">
        <v>0</v>
      </c>
      <c r="I30" s="77">
        <f t="shared" si="0"/>
        <v>0</v>
      </c>
    </row>
    <row r="31" spans="2:9" ht="36" customHeight="1">
      <c r="B31" s="29" t="s">
        <v>41</v>
      </c>
      <c r="C31" s="97" t="s">
        <v>26</v>
      </c>
      <c r="D31" s="95"/>
      <c r="E31" s="96"/>
      <c r="F31" s="53">
        <v>10</v>
      </c>
      <c r="G31" s="59" t="s">
        <v>122</v>
      </c>
      <c r="H31" s="68">
        <v>0</v>
      </c>
      <c r="I31" s="77">
        <f t="shared" si="0"/>
        <v>0</v>
      </c>
    </row>
    <row r="32" spans="2:9" ht="39" customHeight="1">
      <c r="B32" s="29" t="s">
        <v>42</v>
      </c>
      <c r="C32" s="97" t="s">
        <v>27</v>
      </c>
      <c r="D32" s="95"/>
      <c r="E32" s="96"/>
      <c r="F32" s="53">
        <v>5</v>
      </c>
      <c r="G32" s="59" t="s">
        <v>122</v>
      </c>
      <c r="H32" s="68">
        <v>0</v>
      </c>
      <c r="I32" s="77">
        <f t="shared" si="0"/>
        <v>0</v>
      </c>
    </row>
    <row r="33" spans="2:9" ht="54" customHeight="1">
      <c r="B33" s="30" t="s">
        <v>43</v>
      </c>
      <c r="C33" s="123" t="s">
        <v>49</v>
      </c>
      <c r="D33" s="124"/>
      <c r="E33" s="124"/>
      <c r="F33" s="81"/>
      <c r="G33" s="69"/>
      <c r="H33" s="78"/>
      <c r="I33" s="79"/>
    </row>
    <row r="34" spans="2:9" ht="54" customHeight="1">
      <c r="B34" s="29" t="s">
        <v>46</v>
      </c>
      <c r="C34" s="97" t="s">
        <v>52</v>
      </c>
      <c r="D34" s="95"/>
      <c r="E34" s="96"/>
      <c r="F34" s="53">
        <v>5</v>
      </c>
      <c r="G34" s="61" t="s">
        <v>123</v>
      </c>
      <c r="H34" s="68">
        <v>0</v>
      </c>
      <c r="I34" s="77">
        <f t="shared" si="0"/>
        <v>0</v>
      </c>
    </row>
    <row r="35" spans="2:9" ht="54" customHeight="1">
      <c r="B35" s="29" t="s">
        <v>47</v>
      </c>
      <c r="C35" s="97" t="s">
        <v>53</v>
      </c>
      <c r="D35" s="95"/>
      <c r="E35" s="96"/>
      <c r="F35" s="53">
        <v>5</v>
      </c>
      <c r="G35" s="61" t="s">
        <v>123</v>
      </c>
      <c r="H35" s="68">
        <v>0</v>
      </c>
      <c r="I35" s="77">
        <f t="shared" si="0"/>
        <v>0</v>
      </c>
    </row>
    <row r="36" spans="2:9" ht="54" customHeight="1">
      <c r="B36" s="29" t="s">
        <v>48</v>
      </c>
      <c r="C36" s="97" t="s">
        <v>54</v>
      </c>
      <c r="D36" s="95"/>
      <c r="E36" s="96"/>
      <c r="F36" s="53">
        <v>5</v>
      </c>
      <c r="G36" s="61" t="s">
        <v>123</v>
      </c>
      <c r="H36" s="68">
        <v>0</v>
      </c>
      <c r="I36" s="77">
        <f t="shared" si="0"/>
        <v>0</v>
      </c>
    </row>
    <row r="37" spans="2:9" ht="54" customHeight="1">
      <c r="B37" s="30" t="s">
        <v>44</v>
      </c>
      <c r="C37" s="123" t="s">
        <v>50</v>
      </c>
      <c r="D37" s="124"/>
      <c r="E37" s="124"/>
      <c r="F37" s="81"/>
      <c r="G37" s="69"/>
      <c r="H37" s="78"/>
      <c r="I37" s="79"/>
    </row>
    <row r="38" spans="2:9" ht="62.25" customHeight="1">
      <c r="B38" s="29" t="s">
        <v>45</v>
      </c>
      <c r="C38" s="89" t="s">
        <v>51</v>
      </c>
      <c r="D38" s="89"/>
      <c r="E38" s="89"/>
      <c r="F38" s="70">
        <v>100</v>
      </c>
      <c r="G38" s="61" t="s">
        <v>123</v>
      </c>
      <c r="H38" s="68">
        <v>0</v>
      </c>
      <c r="I38" s="77">
        <f t="shared" si="0"/>
        <v>0</v>
      </c>
    </row>
    <row r="39" spans="2:9" ht="54" customHeight="1">
      <c r="B39" s="30" t="s">
        <v>126</v>
      </c>
      <c r="C39" s="123" t="s">
        <v>125</v>
      </c>
      <c r="D39" s="124"/>
      <c r="E39" s="124"/>
      <c r="F39" s="81"/>
      <c r="G39" s="69"/>
      <c r="H39" s="78"/>
      <c r="I39" s="79"/>
    </row>
    <row r="40" spans="2:9" ht="108" customHeight="1">
      <c r="B40" s="29" t="s">
        <v>127</v>
      </c>
      <c r="C40" s="94" t="s">
        <v>74</v>
      </c>
      <c r="D40" s="95"/>
      <c r="E40" s="96"/>
      <c r="F40" s="70">
        <v>20</v>
      </c>
      <c r="G40" s="59" t="s">
        <v>120</v>
      </c>
      <c r="H40" s="68">
        <v>0</v>
      </c>
      <c r="I40" s="77">
        <f t="shared" ref="I40:I43" si="1">H40*F40</f>
        <v>0</v>
      </c>
    </row>
    <row r="41" spans="2:9" ht="101.25" customHeight="1">
      <c r="B41" s="29" t="s">
        <v>128</v>
      </c>
      <c r="C41" s="94" t="s">
        <v>76</v>
      </c>
      <c r="D41" s="95"/>
      <c r="E41" s="96"/>
      <c r="F41" s="70">
        <v>30</v>
      </c>
      <c r="G41" s="59" t="s">
        <v>120</v>
      </c>
      <c r="H41" s="68">
        <v>0</v>
      </c>
      <c r="I41" s="77">
        <f t="shared" si="1"/>
        <v>0</v>
      </c>
    </row>
    <row r="42" spans="2:9" ht="96" customHeight="1">
      <c r="B42" s="29" t="s">
        <v>129</v>
      </c>
      <c r="C42" s="94" t="s">
        <v>78</v>
      </c>
      <c r="D42" s="95"/>
      <c r="E42" s="96"/>
      <c r="F42" s="70">
        <v>30</v>
      </c>
      <c r="G42" s="59" t="s">
        <v>120</v>
      </c>
      <c r="H42" s="68">
        <v>0</v>
      </c>
      <c r="I42" s="77">
        <f t="shared" si="1"/>
        <v>0</v>
      </c>
    </row>
    <row r="43" spans="2:9" ht="62.25" customHeight="1">
      <c r="B43" s="29" t="s">
        <v>130</v>
      </c>
      <c r="C43" s="97" t="s">
        <v>55</v>
      </c>
      <c r="D43" s="95"/>
      <c r="E43" s="96"/>
      <c r="F43" s="70">
        <v>10</v>
      </c>
      <c r="G43" s="61" t="s">
        <v>123</v>
      </c>
      <c r="H43" s="68">
        <v>0</v>
      </c>
      <c r="I43" s="77">
        <f t="shared" si="1"/>
        <v>0</v>
      </c>
    </row>
    <row r="44" spans="2:9" ht="11.25" customHeight="1">
      <c r="B44" s="31"/>
      <c r="C44" s="32"/>
      <c r="I44" s="33"/>
    </row>
    <row r="45" spans="2:9" ht="30.75" customHeight="1">
      <c r="B45" s="90" t="s">
        <v>7</v>
      </c>
      <c r="C45" s="91"/>
      <c r="D45" s="91"/>
      <c r="E45" s="91"/>
      <c r="F45" s="80"/>
      <c r="G45" s="66"/>
      <c r="H45" s="63"/>
      <c r="I45" s="34">
        <f>SUM(I11:I43)</f>
        <v>0</v>
      </c>
    </row>
    <row r="46" spans="2:9" ht="30.75" customHeight="1">
      <c r="B46" s="90" t="s">
        <v>124</v>
      </c>
      <c r="C46" s="91"/>
      <c r="D46" s="91"/>
      <c r="E46" s="91"/>
      <c r="F46" s="80"/>
      <c r="G46" s="66"/>
      <c r="H46" s="63"/>
      <c r="I46" s="34">
        <f>I45*0.19</f>
        <v>0</v>
      </c>
    </row>
    <row r="47" spans="2:9" ht="30.75" customHeight="1">
      <c r="B47" s="90" t="s">
        <v>8</v>
      </c>
      <c r="C47" s="91"/>
      <c r="D47" s="91"/>
      <c r="E47" s="91"/>
      <c r="F47" s="80"/>
      <c r="G47" s="66"/>
      <c r="H47" s="63"/>
      <c r="I47" s="34">
        <f>I45+I46</f>
        <v>0</v>
      </c>
    </row>
    <row r="48" spans="2:9" ht="30.75" customHeight="1">
      <c r="B48" s="88"/>
      <c r="C48" s="90" t="s">
        <v>2</v>
      </c>
      <c r="D48" s="91"/>
      <c r="E48" s="91"/>
      <c r="F48" s="65"/>
      <c r="G48" s="67"/>
      <c r="H48" s="64"/>
      <c r="I48" s="34">
        <f>I47*B48</f>
        <v>0</v>
      </c>
    </row>
    <row r="49" spans="2:9" ht="30.75" customHeight="1">
      <c r="B49" s="90" t="s">
        <v>9</v>
      </c>
      <c r="C49" s="91"/>
      <c r="D49" s="91"/>
      <c r="E49" s="91"/>
      <c r="F49" s="80"/>
      <c r="G49" s="66"/>
      <c r="H49" s="63"/>
      <c r="I49" s="34">
        <f>I47-I48</f>
        <v>0</v>
      </c>
    </row>
    <row r="50" spans="2:9" ht="36.75" customHeight="1">
      <c r="B50" s="21"/>
      <c r="C50" s="35"/>
      <c r="D50" s="35"/>
    </row>
    <row r="51" spans="2:9" ht="14.25" customHeight="1">
      <c r="B51" s="106" t="s">
        <v>59</v>
      </c>
      <c r="C51" s="107"/>
      <c r="D51" s="107"/>
      <c r="E51" s="107"/>
      <c r="F51" s="107"/>
      <c r="G51" s="107"/>
      <c r="H51" s="107"/>
      <c r="I51" s="108"/>
    </row>
    <row r="52" spans="2:9" ht="22.5" customHeight="1">
      <c r="B52" s="103" t="s">
        <v>60</v>
      </c>
      <c r="C52" s="104"/>
      <c r="D52" s="104"/>
      <c r="E52" s="104"/>
      <c r="F52" s="104"/>
      <c r="G52" s="104"/>
      <c r="H52" s="104"/>
      <c r="I52" s="105"/>
    </row>
  </sheetData>
  <sheetProtection algorithmName="SHA-512" hashValue="5mfOjFtjOics8X7JoX5xlGaDuYkWGlR7Q8+LlYuyMZuvV+EJfSP8NvYTZao2F7X/GIEOFT7Mpvtzg5o0Ec2UsQ==" saltValue="0Kl+hTzKh9OhJzH4RMkIkg==" spinCount="100000" sheet="1" objects="1" scenarios="1"/>
  <mergeCells count="42">
    <mergeCell ref="B2:I2"/>
    <mergeCell ref="B3:I3"/>
    <mergeCell ref="B4:I4"/>
    <mergeCell ref="C19:E19"/>
    <mergeCell ref="C29:E29"/>
    <mergeCell ref="C13:E13"/>
    <mergeCell ref="C14:E14"/>
    <mergeCell ref="C15:E15"/>
    <mergeCell ref="C16:E16"/>
    <mergeCell ref="C17:E17"/>
    <mergeCell ref="C18:E18"/>
    <mergeCell ref="B8:I8"/>
    <mergeCell ref="C10:E10"/>
    <mergeCell ref="C11:E11"/>
    <mergeCell ref="C12:E12"/>
    <mergeCell ref="C20:E20"/>
    <mergeCell ref="C30:E30"/>
    <mergeCell ref="C31:E31"/>
    <mergeCell ref="C33:E33"/>
    <mergeCell ref="C34:E34"/>
    <mergeCell ref="C35:E35"/>
    <mergeCell ref="C25:E25"/>
    <mergeCell ref="C26:E26"/>
    <mergeCell ref="C27:E27"/>
    <mergeCell ref="C28:E28"/>
    <mergeCell ref="C21:E21"/>
    <mergeCell ref="B52:I52"/>
    <mergeCell ref="C48:E48"/>
    <mergeCell ref="B45:E45"/>
    <mergeCell ref="B46:E46"/>
    <mergeCell ref="B47:E47"/>
    <mergeCell ref="B51:I51"/>
    <mergeCell ref="B49:E49"/>
    <mergeCell ref="C40:E40"/>
    <mergeCell ref="C41:E41"/>
    <mergeCell ref="C42:E42"/>
    <mergeCell ref="C43:E43"/>
    <mergeCell ref="C32:E32"/>
    <mergeCell ref="C37:E37"/>
    <mergeCell ref="C39:E39"/>
    <mergeCell ref="C38:E38"/>
    <mergeCell ref="C36:E36"/>
  </mergeCells>
  <phoneticPr fontId="20" type="noConversion"/>
  <pageMargins left="0.59055118110236227" right="0.59055118110236227" top="0.78740157480314965" bottom="0.78740157480314965" header="0.31496062992125984" footer="0.31496062992125984"/>
  <pageSetup paperSize="9" scale="93" fitToHeight="0" orientation="portrait" r:id="rId1"/>
  <headerFooter>
    <oddFooter>Seite &amp;P von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54158-5070-4F43-B385-294062AEE13A}">
  <sheetPr>
    <tabColor rgb="FFFFFF99"/>
    <pageSetUpPr fitToPage="1"/>
  </sheetPr>
  <dimension ref="B1:J52"/>
  <sheetViews>
    <sheetView showGridLines="0" showZeros="0" zoomScaleNormal="100" workbookViewId="0">
      <selection activeCell="C6" sqref="C6"/>
    </sheetView>
  </sheetViews>
  <sheetFormatPr baseColWidth="10" defaultColWidth="9.875" defaultRowHeight="14.25"/>
  <cols>
    <col min="1" max="1" width="1.25" style="22" customWidth="1"/>
    <col min="2" max="2" width="11.375" style="22" customWidth="1"/>
    <col min="3" max="3" width="39.5" style="22" customWidth="1"/>
    <col min="4" max="4" width="2.5" style="22" customWidth="1"/>
    <col min="5" max="6" width="14.375" style="22" customWidth="1"/>
    <col min="7" max="7" width="14.375" style="54" customWidth="1"/>
    <col min="8" max="8" width="17.375" style="22" customWidth="1"/>
    <col min="9" max="9" width="16.5" style="22" bestFit="1" customWidth="1"/>
    <col min="10" max="10" width="1.25" style="22" customWidth="1"/>
    <col min="11" max="16384" width="9.875" style="22"/>
  </cols>
  <sheetData>
    <row r="1" spans="2:10" ht="7.5" customHeight="1"/>
    <row r="2" spans="2:10" ht="27" customHeight="1">
      <c r="B2" s="112" t="s">
        <v>58</v>
      </c>
      <c r="C2" s="113"/>
      <c r="D2" s="113"/>
      <c r="E2" s="113"/>
      <c r="F2" s="113"/>
      <c r="G2" s="113"/>
      <c r="H2" s="113"/>
      <c r="I2" s="114"/>
      <c r="J2" s="23"/>
    </row>
    <row r="3" spans="2:10" ht="48" customHeight="1">
      <c r="B3" s="116" t="s">
        <v>56</v>
      </c>
      <c r="C3" s="113"/>
      <c r="D3" s="113"/>
      <c r="E3" s="113"/>
      <c r="F3" s="113"/>
      <c r="G3" s="113"/>
      <c r="H3" s="113"/>
      <c r="I3" s="114"/>
      <c r="J3" s="10"/>
    </row>
    <row r="4" spans="2:10" ht="50.25" customHeight="1">
      <c r="B4" s="117" t="s">
        <v>89</v>
      </c>
      <c r="C4" s="118"/>
      <c r="D4" s="118"/>
      <c r="E4" s="118"/>
      <c r="F4" s="118"/>
      <c r="G4" s="118"/>
      <c r="H4" s="118"/>
      <c r="I4" s="119"/>
      <c r="J4" s="10"/>
    </row>
    <row r="5" spans="2:10" ht="10.5" customHeight="1">
      <c r="B5" s="8"/>
      <c r="C5" s="86"/>
      <c r="D5" s="86"/>
      <c r="E5" s="86"/>
      <c r="F5" s="86"/>
      <c r="G5" s="55"/>
      <c r="H5" s="86"/>
      <c r="I5" s="9"/>
      <c r="J5" s="86"/>
    </row>
    <row r="6" spans="2:10" ht="34.5" customHeight="1">
      <c r="B6" s="72" t="s">
        <v>6</v>
      </c>
      <c r="C6" s="73"/>
      <c r="D6" s="1"/>
      <c r="E6" s="2"/>
      <c r="F6" s="2"/>
      <c r="G6" s="56"/>
      <c r="H6" s="2"/>
      <c r="I6" s="9"/>
      <c r="J6" s="86"/>
    </row>
    <row r="7" spans="2:10" ht="18.600000000000001" customHeight="1">
      <c r="B7" s="4"/>
      <c r="C7" s="5"/>
      <c r="D7" s="6"/>
      <c r="E7" s="24"/>
      <c r="F7" s="24"/>
      <c r="G7" s="57"/>
      <c r="H7" s="24"/>
      <c r="I7" s="7"/>
      <c r="J7" s="3"/>
    </row>
    <row r="8" spans="2:10" ht="22.5" customHeight="1">
      <c r="B8" s="109" t="s">
        <v>57</v>
      </c>
      <c r="C8" s="110"/>
      <c r="D8" s="110"/>
      <c r="E8" s="110"/>
      <c r="F8" s="110"/>
      <c r="G8" s="110"/>
      <c r="H8" s="110"/>
      <c r="I8" s="111"/>
    </row>
    <row r="9" spans="2:10" ht="7.5" customHeight="1">
      <c r="B9" s="25"/>
    </row>
    <row r="10" spans="2:10" ht="55.5" customHeight="1">
      <c r="B10" s="26" t="s">
        <v>0</v>
      </c>
      <c r="C10" s="120" t="s">
        <v>1</v>
      </c>
      <c r="D10" s="121"/>
      <c r="E10" s="122"/>
      <c r="F10" s="85" t="s">
        <v>119</v>
      </c>
      <c r="G10" s="58" t="s">
        <v>118</v>
      </c>
      <c r="H10" s="85" t="s">
        <v>117</v>
      </c>
      <c r="I10" s="27" t="s">
        <v>116</v>
      </c>
    </row>
    <row r="11" spans="2:10" ht="54" customHeight="1">
      <c r="B11" s="28">
        <v>1</v>
      </c>
      <c r="C11" s="97" t="s">
        <v>61</v>
      </c>
      <c r="D11" s="95"/>
      <c r="E11" s="96"/>
      <c r="F11" s="53">
        <v>5</v>
      </c>
      <c r="G11" s="59" t="s">
        <v>120</v>
      </c>
      <c r="H11" s="68">
        <v>0</v>
      </c>
      <c r="I11" s="77">
        <f>H11*F11</f>
        <v>0</v>
      </c>
    </row>
    <row r="12" spans="2:10" ht="107.25" customHeight="1">
      <c r="B12" s="29" t="s">
        <v>3</v>
      </c>
      <c r="C12" s="94" t="s">
        <v>63</v>
      </c>
      <c r="D12" s="95"/>
      <c r="E12" s="96"/>
      <c r="F12" s="53">
        <v>1</v>
      </c>
      <c r="G12" s="60" t="s">
        <v>121</v>
      </c>
      <c r="H12" s="68">
        <v>0</v>
      </c>
      <c r="I12" s="77">
        <f t="shared" ref="I12:I38" si="0">H12*F12</f>
        <v>0</v>
      </c>
    </row>
    <row r="13" spans="2:10" ht="159.75" customHeight="1">
      <c r="B13" s="29" t="s">
        <v>4</v>
      </c>
      <c r="C13" s="94" t="s">
        <v>68</v>
      </c>
      <c r="D13" s="95"/>
      <c r="E13" s="96"/>
      <c r="F13" s="53">
        <v>2</v>
      </c>
      <c r="G13" s="60" t="s">
        <v>122</v>
      </c>
      <c r="H13" s="68">
        <v>0</v>
      </c>
      <c r="I13" s="77">
        <f t="shared" si="0"/>
        <v>0</v>
      </c>
    </row>
    <row r="14" spans="2:10" ht="155.25" customHeight="1">
      <c r="B14" s="29" t="s">
        <v>5</v>
      </c>
      <c r="C14" s="94" t="s">
        <v>66</v>
      </c>
      <c r="D14" s="95"/>
      <c r="E14" s="96"/>
      <c r="F14" s="53">
        <v>2</v>
      </c>
      <c r="G14" s="60" t="s">
        <v>122</v>
      </c>
      <c r="H14" s="68">
        <v>0</v>
      </c>
      <c r="I14" s="77">
        <f t="shared" si="0"/>
        <v>0</v>
      </c>
    </row>
    <row r="15" spans="2:10" ht="162.75" customHeight="1">
      <c r="B15" s="29" t="s">
        <v>14</v>
      </c>
      <c r="C15" s="97" t="s">
        <v>131</v>
      </c>
      <c r="D15" s="95"/>
      <c r="E15" s="96"/>
      <c r="F15" s="53"/>
      <c r="G15" s="60"/>
      <c r="H15" s="77"/>
      <c r="I15" s="77"/>
    </row>
    <row r="16" spans="2:10" ht="168" customHeight="1">
      <c r="B16" s="29" t="s">
        <v>15</v>
      </c>
      <c r="C16" s="97" t="s">
        <v>80</v>
      </c>
      <c r="D16" s="95"/>
      <c r="E16" s="96"/>
      <c r="F16" s="53">
        <v>2</v>
      </c>
      <c r="G16" s="60" t="s">
        <v>122</v>
      </c>
      <c r="H16" s="68">
        <v>0</v>
      </c>
      <c r="I16" s="77">
        <f t="shared" si="0"/>
        <v>0</v>
      </c>
    </row>
    <row r="17" spans="2:9" ht="166.5" customHeight="1">
      <c r="B17" s="29" t="s">
        <v>16</v>
      </c>
      <c r="C17" s="97" t="s">
        <v>79</v>
      </c>
      <c r="D17" s="95"/>
      <c r="E17" s="96"/>
      <c r="F17" s="53">
        <v>2</v>
      </c>
      <c r="G17" s="60" t="s">
        <v>122</v>
      </c>
      <c r="H17" s="68">
        <v>0</v>
      </c>
      <c r="I17" s="77">
        <f t="shared" si="0"/>
        <v>0</v>
      </c>
    </row>
    <row r="18" spans="2:9" ht="162" customHeight="1">
      <c r="B18" s="29" t="s">
        <v>17</v>
      </c>
      <c r="C18" s="94" t="s">
        <v>70</v>
      </c>
      <c r="D18" s="95"/>
      <c r="E18" s="96"/>
      <c r="F18" s="53">
        <v>2</v>
      </c>
      <c r="G18" s="59" t="s">
        <v>122</v>
      </c>
      <c r="H18" s="68">
        <v>0</v>
      </c>
      <c r="I18" s="77">
        <f t="shared" si="0"/>
        <v>0</v>
      </c>
    </row>
    <row r="19" spans="2:9" ht="169.5" customHeight="1">
      <c r="B19" s="29" t="s">
        <v>18</v>
      </c>
      <c r="C19" s="115" t="s">
        <v>72</v>
      </c>
      <c r="D19" s="101"/>
      <c r="E19" s="102"/>
      <c r="F19" s="52">
        <v>9</v>
      </c>
      <c r="G19" s="59" t="s">
        <v>122</v>
      </c>
      <c r="H19" s="68">
        <v>0</v>
      </c>
      <c r="I19" s="77">
        <f t="shared" si="0"/>
        <v>0</v>
      </c>
    </row>
    <row r="20" spans="2:9" ht="157.5" customHeight="1">
      <c r="B20" s="30">
        <v>3</v>
      </c>
      <c r="C20" s="98" t="s">
        <v>37</v>
      </c>
      <c r="D20" s="99"/>
      <c r="E20" s="99"/>
      <c r="F20" s="81"/>
      <c r="G20" s="69"/>
      <c r="H20" s="78"/>
      <c r="I20" s="79"/>
    </row>
    <row r="21" spans="2:9" ht="36.75" customHeight="1">
      <c r="B21" s="30" t="s">
        <v>33</v>
      </c>
      <c r="C21" s="100" t="s">
        <v>11</v>
      </c>
      <c r="D21" s="101"/>
      <c r="E21" s="102"/>
      <c r="F21" s="52">
        <v>100</v>
      </c>
      <c r="G21" s="59" t="s">
        <v>122</v>
      </c>
      <c r="H21" s="68">
        <v>0</v>
      </c>
      <c r="I21" s="77">
        <f t="shared" si="0"/>
        <v>0</v>
      </c>
    </row>
    <row r="22" spans="2:9" ht="30.75" customHeight="1">
      <c r="B22" s="30" t="s">
        <v>34</v>
      </c>
      <c r="C22" s="82" t="s">
        <v>10</v>
      </c>
      <c r="D22" s="83"/>
      <c r="E22" s="84"/>
      <c r="F22" s="52">
        <v>300</v>
      </c>
      <c r="G22" s="59" t="s">
        <v>122</v>
      </c>
      <c r="H22" s="68">
        <v>0</v>
      </c>
      <c r="I22" s="77">
        <f t="shared" si="0"/>
        <v>0</v>
      </c>
    </row>
    <row r="23" spans="2:9" ht="30.75" customHeight="1">
      <c r="B23" s="30" t="s">
        <v>35</v>
      </c>
      <c r="C23" s="82" t="s">
        <v>12</v>
      </c>
      <c r="D23" s="83"/>
      <c r="E23" s="84"/>
      <c r="F23" s="52">
        <v>100</v>
      </c>
      <c r="G23" s="59" t="s">
        <v>122</v>
      </c>
      <c r="H23" s="68">
        <v>0</v>
      </c>
      <c r="I23" s="77">
        <f t="shared" si="0"/>
        <v>0</v>
      </c>
    </row>
    <row r="24" spans="2:9" ht="30.75" customHeight="1">
      <c r="B24" s="30" t="s">
        <v>36</v>
      </c>
      <c r="C24" s="82" t="s">
        <v>13</v>
      </c>
      <c r="D24" s="83"/>
      <c r="E24" s="84"/>
      <c r="F24" s="52">
        <v>50</v>
      </c>
      <c r="G24" s="59" t="s">
        <v>122</v>
      </c>
      <c r="H24" s="68">
        <v>0</v>
      </c>
      <c r="I24" s="77">
        <f t="shared" si="0"/>
        <v>0</v>
      </c>
    </row>
    <row r="25" spans="2:9" ht="157.5" customHeight="1">
      <c r="B25" s="30" t="s">
        <v>38</v>
      </c>
      <c r="C25" s="98" t="s">
        <v>31</v>
      </c>
      <c r="D25" s="99"/>
      <c r="E25" s="99"/>
      <c r="F25" s="81"/>
      <c r="G25" s="69"/>
      <c r="H25" s="78"/>
      <c r="I25" s="79"/>
    </row>
    <row r="26" spans="2:9" ht="42" customHeight="1">
      <c r="B26" s="29" t="s">
        <v>28</v>
      </c>
      <c r="C26" s="89" t="s">
        <v>19</v>
      </c>
      <c r="D26" s="89"/>
      <c r="E26" s="89"/>
      <c r="F26" s="70">
        <v>10</v>
      </c>
      <c r="G26" s="59" t="s">
        <v>122</v>
      </c>
      <c r="H26" s="68">
        <v>0</v>
      </c>
      <c r="I26" s="77">
        <f t="shared" si="0"/>
        <v>0</v>
      </c>
    </row>
    <row r="27" spans="2:9" ht="36" customHeight="1">
      <c r="B27" s="29" t="s">
        <v>29</v>
      </c>
      <c r="C27" s="89" t="s">
        <v>20</v>
      </c>
      <c r="D27" s="89"/>
      <c r="E27" s="89"/>
      <c r="F27" s="70">
        <v>10</v>
      </c>
      <c r="G27" s="59" t="s">
        <v>122</v>
      </c>
      <c r="H27" s="68">
        <v>0</v>
      </c>
      <c r="I27" s="77">
        <f t="shared" si="0"/>
        <v>0</v>
      </c>
    </row>
    <row r="28" spans="2:9" ht="36" customHeight="1">
      <c r="B28" s="29" t="s">
        <v>30</v>
      </c>
      <c r="C28" s="89" t="s">
        <v>21</v>
      </c>
      <c r="D28" s="89"/>
      <c r="E28" s="89"/>
      <c r="F28" s="70">
        <v>5</v>
      </c>
      <c r="G28" s="59" t="s">
        <v>122</v>
      </c>
      <c r="H28" s="68">
        <v>0</v>
      </c>
      <c r="I28" s="77">
        <f t="shared" si="0"/>
        <v>0</v>
      </c>
    </row>
    <row r="29" spans="2:9" ht="157.5" customHeight="1">
      <c r="B29" s="30" t="s">
        <v>39</v>
      </c>
      <c r="C29" s="98" t="s">
        <v>32</v>
      </c>
      <c r="D29" s="99"/>
      <c r="E29" s="99"/>
      <c r="F29" s="81"/>
      <c r="G29" s="69"/>
      <c r="H29" s="78"/>
      <c r="I29" s="79"/>
    </row>
    <row r="30" spans="2:9" ht="36" customHeight="1">
      <c r="B30" s="29" t="s">
        <v>40</v>
      </c>
      <c r="C30" s="97" t="s">
        <v>25</v>
      </c>
      <c r="D30" s="95"/>
      <c r="E30" s="96"/>
      <c r="F30" s="53">
        <v>5</v>
      </c>
      <c r="G30" s="59" t="s">
        <v>122</v>
      </c>
      <c r="H30" s="68">
        <v>0</v>
      </c>
      <c r="I30" s="77">
        <f t="shared" si="0"/>
        <v>0</v>
      </c>
    </row>
    <row r="31" spans="2:9" ht="36" customHeight="1">
      <c r="B31" s="29" t="s">
        <v>41</v>
      </c>
      <c r="C31" s="97" t="s">
        <v>26</v>
      </c>
      <c r="D31" s="95"/>
      <c r="E31" s="96"/>
      <c r="F31" s="53">
        <v>10</v>
      </c>
      <c r="G31" s="59" t="s">
        <v>122</v>
      </c>
      <c r="H31" s="68">
        <v>0</v>
      </c>
      <c r="I31" s="77">
        <f t="shared" si="0"/>
        <v>0</v>
      </c>
    </row>
    <row r="32" spans="2:9" ht="39.75" customHeight="1">
      <c r="B32" s="29" t="s">
        <v>42</v>
      </c>
      <c r="C32" s="97" t="s">
        <v>27</v>
      </c>
      <c r="D32" s="95"/>
      <c r="E32" s="96"/>
      <c r="F32" s="53">
        <v>5</v>
      </c>
      <c r="G32" s="59" t="s">
        <v>122</v>
      </c>
      <c r="H32" s="68">
        <v>0</v>
      </c>
      <c r="I32" s="77">
        <f t="shared" si="0"/>
        <v>0</v>
      </c>
    </row>
    <row r="33" spans="2:9" ht="54" customHeight="1">
      <c r="B33" s="30" t="s">
        <v>43</v>
      </c>
      <c r="C33" s="123" t="s">
        <v>49</v>
      </c>
      <c r="D33" s="124"/>
      <c r="E33" s="124"/>
      <c r="F33" s="81"/>
      <c r="G33" s="69"/>
      <c r="H33" s="78"/>
      <c r="I33" s="79"/>
    </row>
    <row r="34" spans="2:9" ht="54" customHeight="1">
      <c r="B34" s="29" t="s">
        <v>46</v>
      </c>
      <c r="C34" s="97" t="s">
        <v>52</v>
      </c>
      <c r="D34" s="95"/>
      <c r="E34" s="96"/>
      <c r="F34" s="53">
        <v>5</v>
      </c>
      <c r="G34" s="61" t="s">
        <v>123</v>
      </c>
      <c r="H34" s="68">
        <v>0</v>
      </c>
      <c r="I34" s="77">
        <f t="shared" si="0"/>
        <v>0</v>
      </c>
    </row>
    <row r="35" spans="2:9" ht="54" customHeight="1">
      <c r="B35" s="29" t="s">
        <v>47</v>
      </c>
      <c r="C35" s="97" t="s">
        <v>53</v>
      </c>
      <c r="D35" s="95"/>
      <c r="E35" s="96"/>
      <c r="F35" s="53">
        <v>5</v>
      </c>
      <c r="G35" s="61" t="s">
        <v>123</v>
      </c>
      <c r="H35" s="68">
        <v>0</v>
      </c>
      <c r="I35" s="77">
        <f t="shared" si="0"/>
        <v>0</v>
      </c>
    </row>
    <row r="36" spans="2:9" ht="54" customHeight="1">
      <c r="B36" s="29" t="s">
        <v>48</v>
      </c>
      <c r="C36" s="97" t="s">
        <v>54</v>
      </c>
      <c r="D36" s="95"/>
      <c r="E36" s="96"/>
      <c r="F36" s="53">
        <v>5</v>
      </c>
      <c r="G36" s="61" t="s">
        <v>123</v>
      </c>
      <c r="H36" s="68">
        <v>0</v>
      </c>
      <c r="I36" s="77">
        <f t="shared" si="0"/>
        <v>0</v>
      </c>
    </row>
    <row r="37" spans="2:9" ht="54" customHeight="1">
      <c r="B37" s="30" t="s">
        <v>44</v>
      </c>
      <c r="C37" s="123" t="s">
        <v>50</v>
      </c>
      <c r="D37" s="124"/>
      <c r="E37" s="124"/>
      <c r="F37" s="81"/>
      <c r="G37" s="69"/>
      <c r="H37" s="78"/>
      <c r="I37" s="79"/>
    </row>
    <row r="38" spans="2:9" ht="62.25" customHeight="1">
      <c r="B38" s="29" t="s">
        <v>45</v>
      </c>
      <c r="C38" s="89" t="s">
        <v>51</v>
      </c>
      <c r="D38" s="89"/>
      <c r="E38" s="89"/>
      <c r="F38" s="70">
        <v>100</v>
      </c>
      <c r="G38" s="61" t="s">
        <v>123</v>
      </c>
      <c r="H38" s="68">
        <v>0</v>
      </c>
      <c r="I38" s="77">
        <f t="shared" si="0"/>
        <v>0</v>
      </c>
    </row>
    <row r="39" spans="2:9" ht="54" customHeight="1">
      <c r="B39" s="30" t="s">
        <v>126</v>
      </c>
      <c r="C39" s="123" t="s">
        <v>125</v>
      </c>
      <c r="D39" s="124"/>
      <c r="E39" s="124"/>
      <c r="F39" s="81"/>
      <c r="G39" s="69"/>
      <c r="H39" s="78"/>
      <c r="I39" s="79"/>
    </row>
    <row r="40" spans="2:9" ht="108" customHeight="1">
      <c r="B40" s="29" t="s">
        <v>127</v>
      </c>
      <c r="C40" s="94" t="s">
        <v>74</v>
      </c>
      <c r="D40" s="95"/>
      <c r="E40" s="96"/>
      <c r="F40" s="70">
        <v>20</v>
      </c>
      <c r="G40" s="59" t="s">
        <v>120</v>
      </c>
      <c r="H40" s="68">
        <v>0</v>
      </c>
      <c r="I40" s="77">
        <f t="shared" ref="I40:I43" si="1">H40*F40</f>
        <v>0</v>
      </c>
    </row>
    <row r="41" spans="2:9" ht="101.25" customHeight="1">
      <c r="B41" s="29" t="s">
        <v>128</v>
      </c>
      <c r="C41" s="94" t="s">
        <v>76</v>
      </c>
      <c r="D41" s="95"/>
      <c r="E41" s="96"/>
      <c r="F41" s="70">
        <v>30</v>
      </c>
      <c r="G41" s="59" t="s">
        <v>120</v>
      </c>
      <c r="H41" s="68">
        <v>0</v>
      </c>
      <c r="I41" s="77">
        <f t="shared" si="1"/>
        <v>0</v>
      </c>
    </row>
    <row r="42" spans="2:9" ht="96" customHeight="1">
      <c r="B42" s="29" t="s">
        <v>129</v>
      </c>
      <c r="C42" s="94" t="s">
        <v>78</v>
      </c>
      <c r="D42" s="95"/>
      <c r="E42" s="96"/>
      <c r="F42" s="70">
        <v>30</v>
      </c>
      <c r="G42" s="59" t="s">
        <v>120</v>
      </c>
      <c r="H42" s="68">
        <v>0</v>
      </c>
      <c r="I42" s="77">
        <f t="shared" si="1"/>
        <v>0</v>
      </c>
    </row>
    <row r="43" spans="2:9" ht="62.25" customHeight="1">
      <c r="B43" s="29" t="s">
        <v>130</v>
      </c>
      <c r="C43" s="97" t="s">
        <v>55</v>
      </c>
      <c r="D43" s="95"/>
      <c r="E43" s="96"/>
      <c r="F43" s="70">
        <v>10</v>
      </c>
      <c r="G43" s="61" t="s">
        <v>123</v>
      </c>
      <c r="H43" s="68">
        <v>0</v>
      </c>
      <c r="I43" s="77">
        <f t="shared" si="1"/>
        <v>0</v>
      </c>
    </row>
    <row r="44" spans="2:9" ht="11.25" customHeight="1">
      <c r="B44" s="31"/>
      <c r="C44" s="32"/>
      <c r="I44" s="33"/>
    </row>
    <row r="45" spans="2:9" ht="30.75" customHeight="1">
      <c r="B45" s="90" t="s">
        <v>7</v>
      </c>
      <c r="C45" s="91"/>
      <c r="D45" s="91"/>
      <c r="E45" s="91"/>
      <c r="F45" s="80"/>
      <c r="G45" s="66"/>
      <c r="H45" s="63"/>
      <c r="I45" s="34">
        <f>SUM(I11:I43)</f>
        <v>0</v>
      </c>
    </row>
    <row r="46" spans="2:9" ht="30.75" customHeight="1">
      <c r="B46" s="90" t="s">
        <v>124</v>
      </c>
      <c r="C46" s="91"/>
      <c r="D46" s="91"/>
      <c r="E46" s="91"/>
      <c r="F46" s="80"/>
      <c r="G46" s="66"/>
      <c r="H46" s="63"/>
      <c r="I46" s="34">
        <f>I45*0.19</f>
        <v>0</v>
      </c>
    </row>
    <row r="47" spans="2:9" ht="30.75" customHeight="1">
      <c r="B47" s="90" t="s">
        <v>8</v>
      </c>
      <c r="C47" s="91"/>
      <c r="D47" s="91"/>
      <c r="E47" s="91"/>
      <c r="F47" s="80"/>
      <c r="G47" s="66"/>
      <c r="H47" s="63"/>
      <c r="I47" s="34">
        <f>I45+I46</f>
        <v>0</v>
      </c>
    </row>
    <row r="48" spans="2:9" ht="30.75" customHeight="1">
      <c r="B48" s="88"/>
      <c r="C48" s="90" t="s">
        <v>2</v>
      </c>
      <c r="D48" s="91"/>
      <c r="E48" s="91"/>
      <c r="F48" s="65"/>
      <c r="G48" s="67"/>
      <c r="H48" s="64"/>
      <c r="I48" s="34">
        <f>I47*B48</f>
        <v>0</v>
      </c>
    </row>
    <row r="49" spans="2:9" ht="30.75" customHeight="1">
      <c r="B49" s="90" t="s">
        <v>9</v>
      </c>
      <c r="C49" s="91"/>
      <c r="D49" s="91"/>
      <c r="E49" s="91"/>
      <c r="F49" s="80"/>
      <c r="G49" s="66"/>
      <c r="H49" s="63"/>
      <c r="I49" s="34">
        <f>I47-I48</f>
        <v>0</v>
      </c>
    </row>
    <row r="50" spans="2:9" ht="36.75" customHeight="1">
      <c r="B50" s="21"/>
      <c r="C50" s="35"/>
      <c r="D50" s="35"/>
    </row>
    <row r="51" spans="2:9" ht="14.25" customHeight="1">
      <c r="B51" s="106" t="s">
        <v>59</v>
      </c>
      <c r="C51" s="107"/>
      <c r="D51" s="107"/>
      <c r="E51" s="107"/>
      <c r="F51" s="107"/>
      <c r="G51" s="107"/>
      <c r="H51" s="107"/>
      <c r="I51" s="108"/>
    </row>
    <row r="52" spans="2:9" ht="22.5" customHeight="1">
      <c r="B52" s="103" t="s">
        <v>60</v>
      </c>
      <c r="C52" s="104"/>
      <c r="D52" s="104"/>
      <c r="E52" s="104"/>
      <c r="F52" s="104"/>
      <c r="G52" s="104"/>
      <c r="H52" s="104"/>
      <c r="I52" s="105"/>
    </row>
  </sheetData>
  <sheetProtection algorithmName="SHA-512" hashValue="ycRvDdPU+QT7cIBhvYT/uhmGI7PA0UD1+tIV2+Dm84RJmFGyT0KdHS/J0LXTEJ3tYgMt3YLha61LSj2em9sb4g==" saltValue="niuAI1e/LeVI3OHgn9qEvQ==" spinCount="100000" sheet="1" objects="1" scenarios="1"/>
  <mergeCells count="42">
    <mergeCell ref="C14:E14"/>
    <mergeCell ref="B2:I2"/>
    <mergeCell ref="B3:I3"/>
    <mergeCell ref="B4:I4"/>
    <mergeCell ref="B8:I8"/>
    <mergeCell ref="C10:E10"/>
    <mergeCell ref="C11:E11"/>
    <mergeCell ref="C12:E12"/>
    <mergeCell ref="C13:E13"/>
    <mergeCell ref="C15:E15"/>
    <mergeCell ref="C16:E16"/>
    <mergeCell ref="C17:E17"/>
    <mergeCell ref="C18:E18"/>
    <mergeCell ref="C20:E20"/>
    <mergeCell ref="C19:E19"/>
    <mergeCell ref="B52:I52"/>
    <mergeCell ref="C34:E34"/>
    <mergeCell ref="C35:E35"/>
    <mergeCell ref="C36:E36"/>
    <mergeCell ref="C38:E38"/>
    <mergeCell ref="B49:E49"/>
    <mergeCell ref="C48:E48"/>
    <mergeCell ref="B51:I51"/>
    <mergeCell ref="C40:E40"/>
    <mergeCell ref="C41:E41"/>
    <mergeCell ref="C42:E42"/>
    <mergeCell ref="C43:E43"/>
    <mergeCell ref="C21:E21"/>
    <mergeCell ref="B45:E45"/>
    <mergeCell ref="B46:E46"/>
    <mergeCell ref="B47:E47"/>
    <mergeCell ref="C25:E25"/>
    <mergeCell ref="C26:E26"/>
    <mergeCell ref="C27:E27"/>
    <mergeCell ref="C28:E28"/>
    <mergeCell ref="C30:E30"/>
    <mergeCell ref="C29:E29"/>
    <mergeCell ref="C32:E32"/>
    <mergeCell ref="C37:E37"/>
    <mergeCell ref="C33:E33"/>
    <mergeCell ref="C31:E31"/>
    <mergeCell ref="C39:E39"/>
  </mergeCells>
  <phoneticPr fontId="20" type="noConversion"/>
  <pageMargins left="0.59055118110236227" right="0.59055118110236227" top="0.78740157480314965" bottom="0.78740157480314965" header="0.31496062992125984" footer="0.31496062992125984"/>
  <pageSetup paperSize="9" scale="93" fitToHeight="0" orientation="portrait" r:id="rId1"/>
  <headerFooter>
    <oddFooter>Seite &amp;P von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630A3D-26C3-48F5-889E-FE67E876653A}">
  <sheetPr>
    <tabColor rgb="FFFFFF99"/>
    <pageSetUpPr fitToPage="1"/>
  </sheetPr>
  <dimension ref="B1:J52"/>
  <sheetViews>
    <sheetView showGridLines="0" showZeros="0" zoomScaleNormal="100" workbookViewId="0">
      <selection activeCell="C6" sqref="C6"/>
    </sheetView>
  </sheetViews>
  <sheetFormatPr baseColWidth="10" defaultColWidth="9.875" defaultRowHeight="14.25"/>
  <cols>
    <col min="1" max="1" width="1.25" style="22" customWidth="1"/>
    <col min="2" max="2" width="11.375" style="22" customWidth="1"/>
    <col min="3" max="3" width="39.5" style="22" customWidth="1"/>
    <col min="4" max="4" width="2.5" style="22" customWidth="1"/>
    <col min="5" max="6" width="14.375" style="22" customWidth="1"/>
    <col min="7" max="7" width="14.375" style="54" customWidth="1"/>
    <col min="8" max="8" width="17.375" style="22" customWidth="1"/>
    <col min="9" max="9" width="16.5" style="22" bestFit="1" customWidth="1"/>
    <col min="10" max="10" width="1.25" style="22" customWidth="1"/>
    <col min="11" max="16384" width="9.875" style="22"/>
  </cols>
  <sheetData>
    <row r="1" spans="2:10" ht="7.5" customHeight="1"/>
    <row r="2" spans="2:10" ht="27" customHeight="1">
      <c r="B2" s="112" t="s">
        <v>58</v>
      </c>
      <c r="C2" s="113"/>
      <c r="D2" s="113"/>
      <c r="E2" s="113"/>
      <c r="F2" s="113"/>
      <c r="G2" s="113"/>
      <c r="H2" s="113"/>
      <c r="I2" s="114"/>
      <c r="J2" s="23"/>
    </row>
    <row r="3" spans="2:10" ht="48" customHeight="1">
      <c r="B3" s="116" t="s">
        <v>56</v>
      </c>
      <c r="C3" s="113"/>
      <c r="D3" s="113"/>
      <c r="E3" s="113"/>
      <c r="F3" s="113"/>
      <c r="G3" s="113"/>
      <c r="H3" s="113"/>
      <c r="I3" s="114"/>
      <c r="J3" s="10"/>
    </row>
    <row r="4" spans="2:10" ht="41.45" customHeight="1">
      <c r="B4" s="117" t="s">
        <v>88</v>
      </c>
      <c r="C4" s="118"/>
      <c r="D4" s="118"/>
      <c r="E4" s="118"/>
      <c r="F4" s="118"/>
      <c r="G4" s="118"/>
      <c r="H4" s="118"/>
      <c r="I4" s="119"/>
      <c r="J4" s="10"/>
    </row>
    <row r="5" spans="2:10" ht="10.5" customHeight="1">
      <c r="B5" s="8"/>
      <c r="C5" s="86"/>
      <c r="D5" s="86"/>
      <c r="E5" s="86"/>
      <c r="F5" s="86"/>
      <c r="G5" s="55"/>
      <c r="H5" s="86"/>
      <c r="I5" s="9"/>
      <c r="J5" s="86"/>
    </row>
    <row r="6" spans="2:10" ht="34.5" customHeight="1">
      <c r="B6" s="72" t="s">
        <v>6</v>
      </c>
      <c r="C6" s="73"/>
      <c r="D6" s="1"/>
      <c r="E6" s="2"/>
      <c r="F6" s="2"/>
      <c r="G6" s="56"/>
      <c r="H6" s="2"/>
      <c r="I6" s="9"/>
      <c r="J6" s="86"/>
    </row>
    <row r="7" spans="2:10" ht="18.600000000000001" customHeight="1">
      <c r="B7" s="4"/>
      <c r="C7" s="5"/>
      <c r="D7" s="6"/>
      <c r="E7" s="24"/>
      <c r="F7" s="24"/>
      <c r="G7" s="57"/>
      <c r="H7" s="24"/>
      <c r="I7" s="7"/>
      <c r="J7" s="3"/>
    </row>
    <row r="8" spans="2:10" ht="22.5" customHeight="1">
      <c r="B8" s="109" t="s">
        <v>57</v>
      </c>
      <c r="C8" s="110"/>
      <c r="D8" s="110"/>
      <c r="E8" s="110"/>
      <c r="F8" s="110"/>
      <c r="G8" s="110"/>
      <c r="H8" s="110"/>
      <c r="I8" s="111"/>
    </row>
    <row r="9" spans="2:10" ht="7.5" customHeight="1">
      <c r="B9" s="25"/>
    </row>
    <row r="10" spans="2:10" ht="55.5" customHeight="1">
      <c r="B10" s="26" t="s">
        <v>0</v>
      </c>
      <c r="C10" s="120" t="s">
        <v>1</v>
      </c>
      <c r="D10" s="121"/>
      <c r="E10" s="122"/>
      <c r="F10" s="85" t="s">
        <v>119</v>
      </c>
      <c r="G10" s="58" t="s">
        <v>118</v>
      </c>
      <c r="H10" s="85" t="s">
        <v>117</v>
      </c>
      <c r="I10" s="27" t="s">
        <v>116</v>
      </c>
    </row>
    <row r="11" spans="2:10" ht="54" customHeight="1">
      <c r="B11" s="28">
        <v>1</v>
      </c>
      <c r="C11" s="97" t="s">
        <v>61</v>
      </c>
      <c r="D11" s="95"/>
      <c r="E11" s="96"/>
      <c r="F11" s="53">
        <v>5</v>
      </c>
      <c r="G11" s="59" t="s">
        <v>120</v>
      </c>
      <c r="H11" s="68">
        <v>0</v>
      </c>
      <c r="I11" s="77">
        <f>H11*F11</f>
        <v>0</v>
      </c>
    </row>
    <row r="12" spans="2:10" ht="107.25" customHeight="1">
      <c r="B12" s="29" t="s">
        <v>3</v>
      </c>
      <c r="C12" s="94" t="s">
        <v>63</v>
      </c>
      <c r="D12" s="95"/>
      <c r="E12" s="96"/>
      <c r="F12" s="53">
        <v>1</v>
      </c>
      <c r="G12" s="60" t="s">
        <v>121</v>
      </c>
      <c r="H12" s="68">
        <v>0</v>
      </c>
      <c r="I12" s="77">
        <f t="shared" ref="I12:I38" si="0">H12*F12</f>
        <v>0</v>
      </c>
    </row>
    <row r="13" spans="2:10" ht="159.75" customHeight="1">
      <c r="B13" s="29" t="s">
        <v>4</v>
      </c>
      <c r="C13" s="94" t="s">
        <v>68</v>
      </c>
      <c r="D13" s="95"/>
      <c r="E13" s="96"/>
      <c r="F13" s="53">
        <v>2</v>
      </c>
      <c r="G13" s="60" t="s">
        <v>122</v>
      </c>
      <c r="H13" s="68">
        <v>0</v>
      </c>
      <c r="I13" s="77">
        <f t="shared" si="0"/>
        <v>0</v>
      </c>
    </row>
    <row r="14" spans="2:10" ht="155.25" customHeight="1">
      <c r="B14" s="29" t="s">
        <v>5</v>
      </c>
      <c r="C14" s="94" t="s">
        <v>66</v>
      </c>
      <c r="D14" s="95"/>
      <c r="E14" s="96"/>
      <c r="F14" s="53">
        <v>2</v>
      </c>
      <c r="G14" s="60" t="s">
        <v>122</v>
      </c>
      <c r="H14" s="68">
        <v>0</v>
      </c>
      <c r="I14" s="77">
        <f t="shared" si="0"/>
        <v>0</v>
      </c>
    </row>
    <row r="15" spans="2:10" ht="162.75" customHeight="1">
      <c r="B15" s="29" t="s">
        <v>14</v>
      </c>
      <c r="C15" s="97" t="s">
        <v>131</v>
      </c>
      <c r="D15" s="95"/>
      <c r="E15" s="96"/>
      <c r="F15" s="53"/>
      <c r="G15" s="60"/>
      <c r="H15" s="77"/>
      <c r="I15" s="77"/>
    </row>
    <row r="16" spans="2:10" ht="168" customHeight="1">
      <c r="B16" s="29" t="s">
        <v>15</v>
      </c>
      <c r="C16" s="97" t="s">
        <v>80</v>
      </c>
      <c r="D16" s="95"/>
      <c r="E16" s="96"/>
      <c r="F16" s="53">
        <v>2</v>
      </c>
      <c r="G16" s="60" t="s">
        <v>122</v>
      </c>
      <c r="H16" s="68">
        <v>0</v>
      </c>
      <c r="I16" s="77">
        <f t="shared" si="0"/>
        <v>0</v>
      </c>
    </row>
    <row r="17" spans="2:9" ht="168.75" customHeight="1">
      <c r="B17" s="29" t="s">
        <v>16</v>
      </c>
      <c r="C17" s="97" t="s">
        <v>79</v>
      </c>
      <c r="D17" s="95"/>
      <c r="E17" s="96"/>
      <c r="F17" s="53">
        <v>2</v>
      </c>
      <c r="G17" s="60" t="s">
        <v>122</v>
      </c>
      <c r="H17" s="68">
        <v>0</v>
      </c>
      <c r="I17" s="77">
        <f t="shared" si="0"/>
        <v>0</v>
      </c>
    </row>
    <row r="18" spans="2:9" ht="156" customHeight="1">
      <c r="B18" s="29" t="s">
        <v>17</v>
      </c>
      <c r="C18" s="94" t="s">
        <v>70</v>
      </c>
      <c r="D18" s="95"/>
      <c r="E18" s="96"/>
      <c r="F18" s="53">
        <v>2</v>
      </c>
      <c r="G18" s="59" t="s">
        <v>122</v>
      </c>
      <c r="H18" s="68">
        <v>0</v>
      </c>
      <c r="I18" s="77">
        <f t="shared" si="0"/>
        <v>0</v>
      </c>
    </row>
    <row r="19" spans="2:9" ht="169.5" customHeight="1">
      <c r="B19" s="29" t="s">
        <v>18</v>
      </c>
      <c r="C19" s="115" t="s">
        <v>72</v>
      </c>
      <c r="D19" s="101"/>
      <c r="E19" s="102"/>
      <c r="F19" s="52">
        <v>9</v>
      </c>
      <c r="G19" s="59" t="s">
        <v>122</v>
      </c>
      <c r="H19" s="68">
        <v>0</v>
      </c>
      <c r="I19" s="77">
        <f t="shared" si="0"/>
        <v>0</v>
      </c>
    </row>
    <row r="20" spans="2:9" ht="142.5" customHeight="1">
      <c r="B20" s="30">
        <v>3</v>
      </c>
      <c r="C20" s="98" t="s">
        <v>37</v>
      </c>
      <c r="D20" s="99"/>
      <c r="E20" s="99"/>
      <c r="F20" s="81"/>
      <c r="G20" s="69"/>
      <c r="H20" s="78"/>
      <c r="I20" s="79"/>
    </row>
    <row r="21" spans="2:9" ht="36.75" customHeight="1">
      <c r="B21" s="30" t="s">
        <v>33</v>
      </c>
      <c r="C21" s="100" t="s">
        <v>11</v>
      </c>
      <c r="D21" s="101"/>
      <c r="E21" s="102"/>
      <c r="F21" s="52">
        <v>100</v>
      </c>
      <c r="G21" s="59" t="s">
        <v>122</v>
      </c>
      <c r="H21" s="68">
        <v>0</v>
      </c>
      <c r="I21" s="77">
        <f t="shared" si="0"/>
        <v>0</v>
      </c>
    </row>
    <row r="22" spans="2:9" ht="34.5" customHeight="1">
      <c r="B22" s="30" t="s">
        <v>34</v>
      </c>
      <c r="C22" s="82" t="s">
        <v>10</v>
      </c>
      <c r="D22" s="83"/>
      <c r="E22" s="84"/>
      <c r="F22" s="52">
        <v>300</v>
      </c>
      <c r="G22" s="59" t="s">
        <v>122</v>
      </c>
      <c r="H22" s="68">
        <v>0</v>
      </c>
      <c r="I22" s="77">
        <f t="shared" si="0"/>
        <v>0</v>
      </c>
    </row>
    <row r="23" spans="2:9" ht="34.5" customHeight="1">
      <c r="B23" s="30" t="s">
        <v>35</v>
      </c>
      <c r="C23" s="82" t="s">
        <v>12</v>
      </c>
      <c r="D23" s="83"/>
      <c r="E23" s="84"/>
      <c r="F23" s="52">
        <v>100</v>
      </c>
      <c r="G23" s="59" t="s">
        <v>122</v>
      </c>
      <c r="H23" s="68">
        <v>0</v>
      </c>
      <c r="I23" s="77">
        <f t="shared" si="0"/>
        <v>0</v>
      </c>
    </row>
    <row r="24" spans="2:9" ht="34.5" customHeight="1">
      <c r="B24" s="30" t="s">
        <v>36</v>
      </c>
      <c r="C24" s="82" t="s">
        <v>13</v>
      </c>
      <c r="D24" s="83"/>
      <c r="E24" s="84"/>
      <c r="F24" s="52">
        <v>500</v>
      </c>
      <c r="G24" s="59" t="s">
        <v>122</v>
      </c>
      <c r="H24" s="68">
        <v>0</v>
      </c>
      <c r="I24" s="77">
        <f t="shared" si="0"/>
        <v>0</v>
      </c>
    </row>
    <row r="25" spans="2:9" ht="142.5" customHeight="1">
      <c r="B25" s="30" t="s">
        <v>38</v>
      </c>
      <c r="C25" s="98" t="s">
        <v>31</v>
      </c>
      <c r="D25" s="99"/>
      <c r="E25" s="99"/>
      <c r="F25" s="81"/>
      <c r="G25" s="69"/>
      <c r="H25" s="78"/>
      <c r="I25" s="79"/>
    </row>
    <row r="26" spans="2:9" ht="42" customHeight="1">
      <c r="B26" s="29" t="s">
        <v>28</v>
      </c>
      <c r="C26" s="89" t="s">
        <v>19</v>
      </c>
      <c r="D26" s="89"/>
      <c r="E26" s="89"/>
      <c r="F26" s="70">
        <v>10</v>
      </c>
      <c r="G26" s="59" t="s">
        <v>122</v>
      </c>
      <c r="H26" s="68">
        <v>0</v>
      </c>
      <c r="I26" s="77">
        <f t="shared" si="0"/>
        <v>0</v>
      </c>
    </row>
    <row r="27" spans="2:9" ht="36" customHeight="1">
      <c r="B27" s="29" t="s">
        <v>29</v>
      </c>
      <c r="C27" s="89" t="s">
        <v>20</v>
      </c>
      <c r="D27" s="89"/>
      <c r="E27" s="89"/>
      <c r="F27" s="70">
        <v>10</v>
      </c>
      <c r="G27" s="59" t="s">
        <v>122</v>
      </c>
      <c r="H27" s="68">
        <v>0</v>
      </c>
      <c r="I27" s="77">
        <f t="shared" si="0"/>
        <v>0</v>
      </c>
    </row>
    <row r="28" spans="2:9" ht="36" customHeight="1">
      <c r="B28" s="29" t="s">
        <v>30</v>
      </c>
      <c r="C28" s="89" t="s">
        <v>21</v>
      </c>
      <c r="D28" s="89"/>
      <c r="E28" s="89"/>
      <c r="F28" s="70">
        <v>5</v>
      </c>
      <c r="G28" s="59" t="s">
        <v>122</v>
      </c>
      <c r="H28" s="68">
        <v>0</v>
      </c>
      <c r="I28" s="77">
        <f t="shared" si="0"/>
        <v>0</v>
      </c>
    </row>
    <row r="29" spans="2:9" ht="142.5" customHeight="1">
      <c r="B29" s="30" t="s">
        <v>39</v>
      </c>
      <c r="C29" s="98" t="s">
        <v>32</v>
      </c>
      <c r="D29" s="99"/>
      <c r="E29" s="99"/>
      <c r="F29" s="81"/>
      <c r="G29" s="69"/>
      <c r="H29" s="78"/>
      <c r="I29" s="79"/>
    </row>
    <row r="30" spans="2:9" ht="36" customHeight="1">
      <c r="B30" s="29" t="s">
        <v>40</v>
      </c>
      <c r="C30" s="97" t="s">
        <v>25</v>
      </c>
      <c r="D30" s="95"/>
      <c r="E30" s="96"/>
      <c r="F30" s="53">
        <v>5</v>
      </c>
      <c r="G30" s="59" t="s">
        <v>122</v>
      </c>
      <c r="H30" s="68">
        <v>0</v>
      </c>
      <c r="I30" s="77">
        <f t="shared" si="0"/>
        <v>0</v>
      </c>
    </row>
    <row r="31" spans="2:9" ht="36" customHeight="1">
      <c r="B31" s="29" t="s">
        <v>41</v>
      </c>
      <c r="C31" s="97" t="s">
        <v>26</v>
      </c>
      <c r="D31" s="95"/>
      <c r="E31" s="96"/>
      <c r="F31" s="53">
        <v>10</v>
      </c>
      <c r="G31" s="59" t="s">
        <v>122</v>
      </c>
      <c r="H31" s="68">
        <v>0</v>
      </c>
      <c r="I31" s="77">
        <f t="shared" si="0"/>
        <v>0</v>
      </c>
    </row>
    <row r="32" spans="2:9" ht="40.5" customHeight="1">
      <c r="B32" s="29" t="s">
        <v>42</v>
      </c>
      <c r="C32" s="97" t="s">
        <v>27</v>
      </c>
      <c r="D32" s="95"/>
      <c r="E32" s="96"/>
      <c r="F32" s="53">
        <v>5</v>
      </c>
      <c r="G32" s="59" t="s">
        <v>122</v>
      </c>
      <c r="H32" s="68">
        <v>0</v>
      </c>
      <c r="I32" s="77">
        <f t="shared" si="0"/>
        <v>0</v>
      </c>
    </row>
    <row r="33" spans="2:9" ht="54" customHeight="1">
      <c r="B33" s="30" t="s">
        <v>43</v>
      </c>
      <c r="C33" s="123" t="s">
        <v>49</v>
      </c>
      <c r="D33" s="124"/>
      <c r="E33" s="124"/>
      <c r="F33" s="81"/>
      <c r="G33" s="69"/>
      <c r="H33" s="78"/>
      <c r="I33" s="79"/>
    </row>
    <row r="34" spans="2:9" ht="54" customHeight="1">
      <c r="B34" s="29" t="s">
        <v>46</v>
      </c>
      <c r="C34" s="97" t="s">
        <v>52</v>
      </c>
      <c r="D34" s="95"/>
      <c r="E34" s="96"/>
      <c r="F34" s="53">
        <v>5</v>
      </c>
      <c r="G34" s="61" t="s">
        <v>123</v>
      </c>
      <c r="H34" s="68">
        <v>0</v>
      </c>
      <c r="I34" s="77">
        <f t="shared" si="0"/>
        <v>0</v>
      </c>
    </row>
    <row r="35" spans="2:9" ht="54" customHeight="1">
      <c r="B35" s="29" t="s">
        <v>47</v>
      </c>
      <c r="C35" s="97" t="s">
        <v>53</v>
      </c>
      <c r="D35" s="95"/>
      <c r="E35" s="96"/>
      <c r="F35" s="53">
        <v>5</v>
      </c>
      <c r="G35" s="61" t="s">
        <v>123</v>
      </c>
      <c r="H35" s="68">
        <v>0</v>
      </c>
      <c r="I35" s="77">
        <f t="shared" si="0"/>
        <v>0</v>
      </c>
    </row>
    <row r="36" spans="2:9" ht="54" customHeight="1">
      <c r="B36" s="29" t="s">
        <v>48</v>
      </c>
      <c r="C36" s="97" t="s">
        <v>54</v>
      </c>
      <c r="D36" s="95"/>
      <c r="E36" s="96"/>
      <c r="F36" s="53">
        <v>5</v>
      </c>
      <c r="G36" s="61" t="s">
        <v>123</v>
      </c>
      <c r="H36" s="68">
        <v>0</v>
      </c>
      <c r="I36" s="77">
        <f t="shared" si="0"/>
        <v>0</v>
      </c>
    </row>
    <row r="37" spans="2:9" ht="54" customHeight="1">
      <c r="B37" s="30" t="s">
        <v>44</v>
      </c>
      <c r="C37" s="123" t="s">
        <v>50</v>
      </c>
      <c r="D37" s="124"/>
      <c r="E37" s="124"/>
      <c r="F37" s="81"/>
      <c r="G37" s="69"/>
      <c r="H37" s="78"/>
      <c r="I37" s="79"/>
    </row>
    <row r="38" spans="2:9" ht="62.25" customHeight="1">
      <c r="B38" s="29" t="s">
        <v>45</v>
      </c>
      <c r="C38" s="89" t="s">
        <v>51</v>
      </c>
      <c r="D38" s="89"/>
      <c r="E38" s="89"/>
      <c r="F38" s="70">
        <v>100</v>
      </c>
      <c r="G38" s="61" t="s">
        <v>123</v>
      </c>
      <c r="H38" s="68">
        <v>0</v>
      </c>
      <c r="I38" s="77">
        <f t="shared" si="0"/>
        <v>0</v>
      </c>
    </row>
    <row r="39" spans="2:9" ht="54" customHeight="1">
      <c r="B39" s="30" t="s">
        <v>126</v>
      </c>
      <c r="C39" s="123" t="s">
        <v>125</v>
      </c>
      <c r="D39" s="124"/>
      <c r="E39" s="124"/>
      <c r="F39" s="81"/>
      <c r="G39" s="69"/>
      <c r="H39" s="78"/>
      <c r="I39" s="79"/>
    </row>
    <row r="40" spans="2:9" ht="108" customHeight="1">
      <c r="B40" s="29" t="s">
        <v>127</v>
      </c>
      <c r="C40" s="94" t="s">
        <v>74</v>
      </c>
      <c r="D40" s="95"/>
      <c r="E40" s="96"/>
      <c r="F40" s="70">
        <v>20</v>
      </c>
      <c r="G40" s="59" t="s">
        <v>120</v>
      </c>
      <c r="H40" s="68">
        <v>0</v>
      </c>
      <c r="I40" s="77">
        <f t="shared" ref="I40:I43" si="1">H40*F40</f>
        <v>0</v>
      </c>
    </row>
    <row r="41" spans="2:9" ht="101.25" customHeight="1">
      <c r="B41" s="29" t="s">
        <v>128</v>
      </c>
      <c r="C41" s="94" t="s">
        <v>76</v>
      </c>
      <c r="D41" s="95"/>
      <c r="E41" s="96"/>
      <c r="F41" s="70">
        <v>30</v>
      </c>
      <c r="G41" s="59" t="s">
        <v>120</v>
      </c>
      <c r="H41" s="68">
        <v>0</v>
      </c>
      <c r="I41" s="77">
        <f t="shared" si="1"/>
        <v>0</v>
      </c>
    </row>
    <row r="42" spans="2:9" ht="96" customHeight="1">
      <c r="B42" s="29" t="s">
        <v>129</v>
      </c>
      <c r="C42" s="94" t="s">
        <v>78</v>
      </c>
      <c r="D42" s="95"/>
      <c r="E42" s="96"/>
      <c r="F42" s="70">
        <v>30</v>
      </c>
      <c r="G42" s="59" t="s">
        <v>120</v>
      </c>
      <c r="H42" s="68">
        <v>0</v>
      </c>
      <c r="I42" s="77">
        <f t="shared" si="1"/>
        <v>0</v>
      </c>
    </row>
    <row r="43" spans="2:9" ht="62.25" customHeight="1">
      <c r="B43" s="29" t="s">
        <v>130</v>
      </c>
      <c r="C43" s="97" t="s">
        <v>55</v>
      </c>
      <c r="D43" s="95"/>
      <c r="E43" s="96"/>
      <c r="F43" s="70">
        <v>10</v>
      </c>
      <c r="G43" s="61" t="s">
        <v>123</v>
      </c>
      <c r="H43" s="68">
        <v>0</v>
      </c>
      <c r="I43" s="77">
        <f t="shared" si="1"/>
        <v>0</v>
      </c>
    </row>
    <row r="44" spans="2:9" ht="11.25" customHeight="1">
      <c r="B44" s="31"/>
      <c r="C44" s="32"/>
      <c r="I44" s="33"/>
    </row>
    <row r="45" spans="2:9" ht="30.75" customHeight="1">
      <c r="B45" s="90" t="s">
        <v>7</v>
      </c>
      <c r="C45" s="91"/>
      <c r="D45" s="91"/>
      <c r="E45" s="91"/>
      <c r="F45" s="80"/>
      <c r="G45" s="66"/>
      <c r="H45" s="63"/>
      <c r="I45" s="34">
        <f>SUM(I11:I43)</f>
        <v>0</v>
      </c>
    </row>
    <row r="46" spans="2:9" ht="30.75" customHeight="1">
      <c r="B46" s="90" t="s">
        <v>124</v>
      </c>
      <c r="C46" s="91"/>
      <c r="D46" s="91"/>
      <c r="E46" s="91"/>
      <c r="F46" s="80"/>
      <c r="G46" s="66"/>
      <c r="H46" s="63"/>
      <c r="I46" s="34">
        <f>I45*0.19</f>
        <v>0</v>
      </c>
    </row>
    <row r="47" spans="2:9" ht="30.75" customHeight="1">
      <c r="B47" s="90" t="s">
        <v>8</v>
      </c>
      <c r="C47" s="91"/>
      <c r="D47" s="91"/>
      <c r="E47" s="91"/>
      <c r="F47" s="80"/>
      <c r="G47" s="66"/>
      <c r="H47" s="63"/>
      <c r="I47" s="34">
        <f>I45+I46</f>
        <v>0</v>
      </c>
    </row>
    <row r="48" spans="2:9" ht="30.75" customHeight="1">
      <c r="B48" s="88"/>
      <c r="C48" s="90" t="s">
        <v>2</v>
      </c>
      <c r="D48" s="91"/>
      <c r="E48" s="91"/>
      <c r="F48" s="65"/>
      <c r="G48" s="67"/>
      <c r="H48" s="64"/>
      <c r="I48" s="34">
        <f>I47*B48</f>
        <v>0</v>
      </c>
    </row>
    <row r="49" spans="2:9" ht="30.75" customHeight="1">
      <c r="B49" s="90" t="s">
        <v>9</v>
      </c>
      <c r="C49" s="91"/>
      <c r="D49" s="91"/>
      <c r="E49" s="91"/>
      <c r="F49" s="80"/>
      <c r="G49" s="66"/>
      <c r="H49" s="63"/>
      <c r="I49" s="34">
        <f>I47-I48</f>
        <v>0</v>
      </c>
    </row>
    <row r="50" spans="2:9" ht="36.75" customHeight="1">
      <c r="B50" s="21"/>
      <c r="C50" s="35"/>
      <c r="D50" s="35"/>
    </row>
    <row r="51" spans="2:9" ht="14.25" customHeight="1">
      <c r="B51" s="106" t="s">
        <v>59</v>
      </c>
      <c r="C51" s="107"/>
      <c r="D51" s="107"/>
      <c r="E51" s="107"/>
      <c r="F51" s="107"/>
      <c r="G51" s="107"/>
      <c r="H51" s="107"/>
      <c r="I51" s="108"/>
    </row>
    <row r="52" spans="2:9" ht="22.5" customHeight="1">
      <c r="B52" s="103" t="s">
        <v>60</v>
      </c>
      <c r="C52" s="104"/>
      <c r="D52" s="104"/>
      <c r="E52" s="104"/>
      <c r="F52" s="104"/>
      <c r="G52" s="104"/>
      <c r="H52" s="104"/>
      <c r="I52" s="105"/>
    </row>
  </sheetData>
  <sheetProtection algorithmName="SHA-512" hashValue="d5MomSbjYR0Ftx6LhjCcYakRFfyNm7dJtbdiMHbew0Q3J5ePzdBuH+olsfKZFod7sQ4LpxjNb8uAaGDwnboRvA==" saltValue="PfnB4U/Ac/rh4Zsh+oIBag==" spinCount="100000" sheet="1" objects="1" scenarios="1"/>
  <mergeCells count="42">
    <mergeCell ref="C14:E14"/>
    <mergeCell ref="B2:I2"/>
    <mergeCell ref="B3:I3"/>
    <mergeCell ref="B4:I4"/>
    <mergeCell ref="B8:I8"/>
    <mergeCell ref="C10:E10"/>
    <mergeCell ref="C11:E11"/>
    <mergeCell ref="C12:E12"/>
    <mergeCell ref="C13:E13"/>
    <mergeCell ref="C15:E15"/>
    <mergeCell ref="C16:E16"/>
    <mergeCell ref="C17:E17"/>
    <mergeCell ref="C18:E18"/>
    <mergeCell ref="C20:E20"/>
    <mergeCell ref="C19:E19"/>
    <mergeCell ref="B52:I52"/>
    <mergeCell ref="C34:E34"/>
    <mergeCell ref="C35:E35"/>
    <mergeCell ref="C36:E36"/>
    <mergeCell ref="C38:E38"/>
    <mergeCell ref="B49:E49"/>
    <mergeCell ref="C48:E48"/>
    <mergeCell ref="B51:I51"/>
    <mergeCell ref="C40:E40"/>
    <mergeCell ref="C41:E41"/>
    <mergeCell ref="C42:E42"/>
    <mergeCell ref="C43:E43"/>
    <mergeCell ref="C21:E21"/>
    <mergeCell ref="B45:E45"/>
    <mergeCell ref="B46:E46"/>
    <mergeCell ref="B47:E47"/>
    <mergeCell ref="C25:E25"/>
    <mergeCell ref="C26:E26"/>
    <mergeCell ref="C27:E27"/>
    <mergeCell ref="C28:E28"/>
    <mergeCell ref="C30:E30"/>
    <mergeCell ref="C29:E29"/>
    <mergeCell ref="C32:E32"/>
    <mergeCell ref="C37:E37"/>
    <mergeCell ref="C33:E33"/>
    <mergeCell ref="C31:E31"/>
    <mergeCell ref="C39:E39"/>
  </mergeCells>
  <phoneticPr fontId="20" type="noConversion"/>
  <pageMargins left="0.59055118110236227" right="0.59055118110236227" top="0.78740157480314965" bottom="0.78740157480314965" header="0.31496062992125984" footer="0.31496062992125984"/>
  <pageSetup paperSize="9" scale="93" fitToHeight="0" orientation="portrait" r:id="rId1"/>
  <headerFooter>
    <oddFooter>Seite &amp;P von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65051-B4AC-48E9-B0EA-741610B7AB70}">
  <sheetPr>
    <tabColor rgb="FFFFFF99"/>
    <pageSetUpPr fitToPage="1"/>
  </sheetPr>
  <dimension ref="B1:J52"/>
  <sheetViews>
    <sheetView showGridLines="0" showZeros="0" zoomScaleNormal="100" workbookViewId="0">
      <selection activeCell="B4" sqref="B4:I4"/>
    </sheetView>
  </sheetViews>
  <sheetFormatPr baseColWidth="10" defaultColWidth="9.875" defaultRowHeight="14.25"/>
  <cols>
    <col min="1" max="1" width="1.25" style="22" customWidth="1"/>
    <col min="2" max="2" width="11.375" style="22" customWidth="1"/>
    <col min="3" max="3" width="39.5" style="22" customWidth="1"/>
    <col min="4" max="4" width="2.5" style="22" customWidth="1"/>
    <col min="5" max="6" width="14.375" style="22" customWidth="1"/>
    <col min="7" max="7" width="14.375" style="54" customWidth="1"/>
    <col min="8" max="8" width="17.375" style="22" customWidth="1"/>
    <col min="9" max="9" width="16.5" style="22" bestFit="1" customWidth="1"/>
    <col min="10" max="10" width="1.25" style="22" customWidth="1"/>
    <col min="11" max="16384" width="9.875" style="22"/>
  </cols>
  <sheetData>
    <row r="1" spans="2:10" ht="7.5" customHeight="1"/>
    <row r="2" spans="2:10" ht="27" customHeight="1">
      <c r="B2" s="112" t="s">
        <v>58</v>
      </c>
      <c r="C2" s="113"/>
      <c r="D2" s="113"/>
      <c r="E2" s="113"/>
      <c r="F2" s="113"/>
      <c r="G2" s="113"/>
      <c r="H2" s="113"/>
      <c r="I2" s="114"/>
      <c r="J2" s="23"/>
    </row>
    <row r="3" spans="2:10" ht="48" customHeight="1">
      <c r="B3" s="116" t="s">
        <v>56</v>
      </c>
      <c r="C3" s="113"/>
      <c r="D3" s="113"/>
      <c r="E3" s="113"/>
      <c r="F3" s="113"/>
      <c r="G3" s="113"/>
      <c r="H3" s="113"/>
      <c r="I3" s="114"/>
      <c r="J3" s="10"/>
    </row>
    <row r="4" spans="2:10" ht="41.45" customHeight="1">
      <c r="B4" s="117" t="s">
        <v>87</v>
      </c>
      <c r="C4" s="118"/>
      <c r="D4" s="118"/>
      <c r="E4" s="118"/>
      <c r="F4" s="118"/>
      <c r="G4" s="118"/>
      <c r="H4" s="118"/>
      <c r="I4" s="119"/>
      <c r="J4" s="10"/>
    </row>
    <row r="5" spans="2:10" ht="10.5" customHeight="1">
      <c r="B5" s="8"/>
      <c r="C5" s="86"/>
      <c r="D5" s="86"/>
      <c r="E5" s="86"/>
      <c r="F5" s="86"/>
      <c r="G5" s="55"/>
      <c r="H5" s="86"/>
      <c r="I5" s="9"/>
      <c r="J5" s="86"/>
    </row>
    <row r="6" spans="2:10" ht="34.5" customHeight="1">
      <c r="B6" s="72" t="s">
        <v>6</v>
      </c>
      <c r="C6" s="73"/>
      <c r="D6" s="1"/>
      <c r="E6" s="2"/>
      <c r="F6" s="2"/>
      <c r="G6" s="56"/>
      <c r="H6" s="2"/>
      <c r="I6" s="9"/>
      <c r="J6" s="86"/>
    </row>
    <row r="7" spans="2:10" ht="18.600000000000001" customHeight="1">
      <c r="B7" s="4"/>
      <c r="C7" s="5"/>
      <c r="D7" s="6"/>
      <c r="E7" s="24"/>
      <c r="F7" s="24"/>
      <c r="G7" s="57"/>
      <c r="H7" s="24"/>
      <c r="I7" s="7"/>
      <c r="J7" s="3"/>
    </row>
    <row r="8" spans="2:10" ht="22.5" customHeight="1">
      <c r="B8" s="109" t="s">
        <v>57</v>
      </c>
      <c r="C8" s="110"/>
      <c r="D8" s="110"/>
      <c r="E8" s="110"/>
      <c r="F8" s="110"/>
      <c r="G8" s="110"/>
      <c r="H8" s="110"/>
      <c r="I8" s="111"/>
    </row>
    <row r="9" spans="2:10" ht="7.5" customHeight="1">
      <c r="B9" s="25"/>
    </row>
    <row r="10" spans="2:10" ht="55.5" customHeight="1">
      <c r="B10" s="26" t="s">
        <v>0</v>
      </c>
      <c r="C10" s="120" t="s">
        <v>1</v>
      </c>
      <c r="D10" s="121"/>
      <c r="E10" s="122"/>
      <c r="F10" s="85" t="s">
        <v>119</v>
      </c>
      <c r="G10" s="58" t="s">
        <v>118</v>
      </c>
      <c r="H10" s="85" t="s">
        <v>117</v>
      </c>
      <c r="I10" s="27" t="s">
        <v>116</v>
      </c>
    </row>
    <row r="11" spans="2:10" ht="54" customHeight="1">
      <c r="B11" s="28">
        <v>1</v>
      </c>
      <c r="C11" s="97" t="s">
        <v>61</v>
      </c>
      <c r="D11" s="95"/>
      <c r="E11" s="96"/>
      <c r="F11" s="53">
        <v>5</v>
      </c>
      <c r="G11" s="59" t="s">
        <v>120</v>
      </c>
      <c r="H11" s="68">
        <v>0</v>
      </c>
      <c r="I11" s="77">
        <f>H11*F11</f>
        <v>0</v>
      </c>
    </row>
    <row r="12" spans="2:10" ht="107.25" customHeight="1">
      <c r="B12" s="29" t="s">
        <v>3</v>
      </c>
      <c r="C12" s="94" t="s">
        <v>63</v>
      </c>
      <c r="D12" s="95"/>
      <c r="E12" s="96"/>
      <c r="F12" s="53">
        <v>1</v>
      </c>
      <c r="G12" s="60" t="s">
        <v>121</v>
      </c>
      <c r="H12" s="68">
        <v>0</v>
      </c>
      <c r="I12" s="77">
        <f t="shared" ref="I12:I38" si="0">H12*F12</f>
        <v>0</v>
      </c>
    </row>
    <row r="13" spans="2:10" ht="159.75" customHeight="1">
      <c r="B13" s="29" t="s">
        <v>4</v>
      </c>
      <c r="C13" s="94" t="s">
        <v>68</v>
      </c>
      <c r="D13" s="95"/>
      <c r="E13" s="96"/>
      <c r="F13" s="53">
        <v>1</v>
      </c>
      <c r="G13" s="60" t="s">
        <v>122</v>
      </c>
      <c r="H13" s="68">
        <v>0</v>
      </c>
      <c r="I13" s="77">
        <f t="shared" si="0"/>
        <v>0</v>
      </c>
    </row>
    <row r="14" spans="2:10" ht="155.25" customHeight="1">
      <c r="B14" s="29" t="s">
        <v>5</v>
      </c>
      <c r="C14" s="94" t="s">
        <v>66</v>
      </c>
      <c r="D14" s="95"/>
      <c r="E14" s="96"/>
      <c r="F14" s="53">
        <v>1</v>
      </c>
      <c r="G14" s="60" t="s">
        <v>122</v>
      </c>
      <c r="H14" s="68">
        <v>0</v>
      </c>
      <c r="I14" s="77">
        <f t="shared" si="0"/>
        <v>0</v>
      </c>
    </row>
    <row r="15" spans="2:10" ht="159.75" customHeight="1">
      <c r="B15" s="29" t="s">
        <v>14</v>
      </c>
      <c r="C15" s="97" t="s">
        <v>131</v>
      </c>
      <c r="D15" s="95"/>
      <c r="E15" s="96"/>
      <c r="F15" s="53"/>
      <c r="G15" s="60"/>
      <c r="H15" s="77"/>
      <c r="I15" s="77"/>
    </row>
    <row r="16" spans="2:10" ht="162.75" customHeight="1">
      <c r="B16" s="29" t="s">
        <v>15</v>
      </c>
      <c r="C16" s="97" t="s">
        <v>80</v>
      </c>
      <c r="D16" s="95"/>
      <c r="E16" s="96"/>
      <c r="F16" s="53">
        <v>1</v>
      </c>
      <c r="G16" s="60" t="s">
        <v>122</v>
      </c>
      <c r="H16" s="68">
        <v>0</v>
      </c>
      <c r="I16" s="77">
        <f t="shared" si="0"/>
        <v>0</v>
      </c>
    </row>
    <row r="17" spans="2:9" ht="168" customHeight="1">
      <c r="B17" s="29" t="s">
        <v>16</v>
      </c>
      <c r="C17" s="97" t="s">
        <v>79</v>
      </c>
      <c r="D17" s="95"/>
      <c r="E17" s="96"/>
      <c r="F17" s="53">
        <v>1</v>
      </c>
      <c r="G17" s="60" t="s">
        <v>122</v>
      </c>
      <c r="H17" s="68">
        <v>0</v>
      </c>
      <c r="I17" s="77">
        <f t="shared" si="0"/>
        <v>0</v>
      </c>
    </row>
    <row r="18" spans="2:9" ht="149.25" customHeight="1">
      <c r="B18" s="29" t="s">
        <v>17</v>
      </c>
      <c r="C18" s="94" t="s">
        <v>70</v>
      </c>
      <c r="D18" s="95"/>
      <c r="E18" s="96"/>
      <c r="F18" s="53">
        <v>1</v>
      </c>
      <c r="G18" s="59" t="s">
        <v>122</v>
      </c>
      <c r="H18" s="68">
        <v>0</v>
      </c>
      <c r="I18" s="77">
        <f t="shared" si="0"/>
        <v>0</v>
      </c>
    </row>
    <row r="19" spans="2:9" ht="169.5" customHeight="1">
      <c r="B19" s="29" t="s">
        <v>18</v>
      </c>
      <c r="C19" s="115" t="s">
        <v>72</v>
      </c>
      <c r="D19" s="101"/>
      <c r="E19" s="102"/>
      <c r="F19" s="52">
        <v>1</v>
      </c>
      <c r="G19" s="59" t="s">
        <v>122</v>
      </c>
      <c r="H19" s="68">
        <v>0</v>
      </c>
      <c r="I19" s="77">
        <f t="shared" si="0"/>
        <v>0</v>
      </c>
    </row>
    <row r="20" spans="2:9" ht="135" customHeight="1">
      <c r="B20" s="30">
        <v>3</v>
      </c>
      <c r="C20" s="98" t="s">
        <v>37</v>
      </c>
      <c r="D20" s="99"/>
      <c r="E20" s="99"/>
      <c r="F20" s="81"/>
      <c r="G20" s="69"/>
      <c r="H20" s="78"/>
      <c r="I20" s="79"/>
    </row>
    <row r="21" spans="2:9" ht="36.75" customHeight="1">
      <c r="B21" s="30" t="s">
        <v>33</v>
      </c>
      <c r="C21" s="100" t="s">
        <v>11</v>
      </c>
      <c r="D21" s="101"/>
      <c r="E21" s="102"/>
      <c r="F21" s="52">
        <v>150</v>
      </c>
      <c r="G21" s="59" t="s">
        <v>122</v>
      </c>
      <c r="H21" s="68">
        <v>0</v>
      </c>
      <c r="I21" s="77">
        <f t="shared" si="0"/>
        <v>0</v>
      </c>
    </row>
    <row r="22" spans="2:9" ht="36" customHeight="1">
      <c r="B22" s="30" t="s">
        <v>34</v>
      </c>
      <c r="C22" s="82" t="s">
        <v>10</v>
      </c>
      <c r="D22" s="83"/>
      <c r="E22" s="84"/>
      <c r="F22" s="52">
        <v>400</v>
      </c>
      <c r="G22" s="59" t="s">
        <v>122</v>
      </c>
      <c r="H22" s="68">
        <v>0</v>
      </c>
      <c r="I22" s="77">
        <f t="shared" si="0"/>
        <v>0</v>
      </c>
    </row>
    <row r="23" spans="2:9" ht="36" customHeight="1">
      <c r="B23" s="30" t="s">
        <v>35</v>
      </c>
      <c r="C23" s="82" t="s">
        <v>12</v>
      </c>
      <c r="D23" s="83"/>
      <c r="E23" s="84"/>
      <c r="F23" s="52">
        <v>150</v>
      </c>
      <c r="G23" s="59" t="s">
        <v>122</v>
      </c>
      <c r="H23" s="68">
        <v>0</v>
      </c>
      <c r="I23" s="77">
        <f t="shared" si="0"/>
        <v>0</v>
      </c>
    </row>
    <row r="24" spans="2:9" ht="36" customHeight="1">
      <c r="B24" s="30" t="s">
        <v>36</v>
      </c>
      <c r="C24" s="82" t="s">
        <v>13</v>
      </c>
      <c r="D24" s="83"/>
      <c r="E24" s="84"/>
      <c r="F24" s="52">
        <v>50</v>
      </c>
      <c r="G24" s="59" t="s">
        <v>122</v>
      </c>
      <c r="H24" s="68">
        <v>0</v>
      </c>
      <c r="I24" s="77">
        <f t="shared" si="0"/>
        <v>0</v>
      </c>
    </row>
    <row r="25" spans="2:9" ht="135" customHeight="1">
      <c r="B25" s="30" t="s">
        <v>38</v>
      </c>
      <c r="C25" s="98" t="s">
        <v>31</v>
      </c>
      <c r="D25" s="99"/>
      <c r="E25" s="99"/>
      <c r="F25" s="81"/>
      <c r="G25" s="69"/>
      <c r="H25" s="78"/>
      <c r="I25" s="79"/>
    </row>
    <row r="26" spans="2:9" ht="42" customHeight="1">
      <c r="B26" s="29" t="s">
        <v>28</v>
      </c>
      <c r="C26" s="89" t="s">
        <v>19</v>
      </c>
      <c r="D26" s="89"/>
      <c r="E26" s="89"/>
      <c r="F26" s="70">
        <v>15</v>
      </c>
      <c r="G26" s="59" t="s">
        <v>122</v>
      </c>
      <c r="H26" s="68">
        <v>0</v>
      </c>
      <c r="I26" s="77">
        <f t="shared" si="0"/>
        <v>0</v>
      </c>
    </row>
    <row r="27" spans="2:9" ht="39.75" customHeight="1">
      <c r="B27" s="29" t="s">
        <v>29</v>
      </c>
      <c r="C27" s="89" t="s">
        <v>20</v>
      </c>
      <c r="D27" s="89"/>
      <c r="E27" s="89"/>
      <c r="F27" s="70">
        <v>20</v>
      </c>
      <c r="G27" s="59" t="s">
        <v>122</v>
      </c>
      <c r="H27" s="68">
        <v>0</v>
      </c>
      <c r="I27" s="77">
        <f t="shared" si="0"/>
        <v>0</v>
      </c>
    </row>
    <row r="28" spans="2:9" ht="39.75" customHeight="1">
      <c r="B28" s="29" t="s">
        <v>30</v>
      </c>
      <c r="C28" s="89" t="s">
        <v>21</v>
      </c>
      <c r="D28" s="89"/>
      <c r="E28" s="89"/>
      <c r="F28" s="70">
        <v>10</v>
      </c>
      <c r="G28" s="59" t="s">
        <v>122</v>
      </c>
      <c r="H28" s="68">
        <v>0</v>
      </c>
      <c r="I28" s="77">
        <f t="shared" si="0"/>
        <v>0</v>
      </c>
    </row>
    <row r="29" spans="2:9" ht="135" customHeight="1">
      <c r="B29" s="30" t="s">
        <v>39</v>
      </c>
      <c r="C29" s="98" t="s">
        <v>32</v>
      </c>
      <c r="D29" s="99"/>
      <c r="E29" s="99"/>
      <c r="F29" s="81"/>
      <c r="G29" s="69"/>
      <c r="H29" s="78"/>
      <c r="I29" s="79"/>
    </row>
    <row r="30" spans="2:9" ht="36.75" customHeight="1">
      <c r="B30" s="29" t="s">
        <v>40</v>
      </c>
      <c r="C30" s="97" t="s">
        <v>25</v>
      </c>
      <c r="D30" s="95"/>
      <c r="E30" s="96"/>
      <c r="F30" s="53">
        <v>10</v>
      </c>
      <c r="G30" s="59" t="s">
        <v>122</v>
      </c>
      <c r="H30" s="68">
        <v>0</v>
      </c>
      <c r="I30" s="77">
        <f t="shared" si="0"/>
        <v>0</v>
      </c>
    </row>
    <row r="31" spans="2:9" ht="36.75" customHeight="1">
      <c r="B31" s="29" t="s">
        <v>41</v>
      </c>
      <c r="C31" s="97" t="s">
        <v>26</v>
      </c>
      <c r="D31" s="95"/>
      <c r="E31" s="96"/>
      <c r="F31" s="53">
        <v>20</v>
      </c>
      <c r="G31" s="59" t="s">
        <v>122</v>
      </c>
      <c r="H31" s="68">
        <v>0</v>
      </c>
      <c r="I31" s="77">
        <f t="shared" si="0"/>
        <v>0</v>
      </c>
    </row>
    <row r="32" spans="2:9" ht="36.75" customHeight="1">
      <c r="B32" s="29" t="s">
        <v>42</v>
      </c>
      <c r="C32" s="97" t="s">
        <v>27</v>
      </c>
      <c r="D32" s="95"/>
      <c r="E32" s="96"/>
      <c r="F32" s="53">
        <v>10</v>
      </c>
      <c r="G32" s="59" t="s">
        <v>122</v>
      </c>
      <c r="H32" s="68">
        <v>0</v>
      </c>
      <c r="I32" s="77">
        <f t="shared" si="0"/>
        <v>0</v>
      </c>
    </row>
    <row r="33" spans="2:9" ht="54" customHeight="1">
      <c r="B33" s="30" t="s">
        <v>43</v>
      </c>
      <c r="C33" s="123" t="s">
        <v>49</v>
      </c>
      <c r="D33" s="124"/>
      <c r="E33" s="124"/>
      <c r="F33" s="81"/>
      <c r="G33" s="69"/>
      <c r="H33" s="78"/>
      <c r="I33" s="79"/>
    </row>
    <row r="34" spans="2:9" ht="54" customHeight="1">
      <c r="B34" s="29" t="s">
        <v>46</v>
      </c>
      <c r="C34" s="97" t="s">
        <v>52</v>
      </c>
      <c r="D34" s="95"/>
      <c r="E34" s="96"/>
      <c r="F34" s="53">
        <v>5</v>
      </c>
      <c r="G34" s="61" t="s">
        <v>123</v>
      </c>
      <c r="H34" s="68">
        <v>0</v>
      </c>
      <c r="I34" s="77">
        <f t="shared" si="0"/>
        <v>0</v>
      </c>
    </row>
    <row r="35" spans="2:9" ht="54" customHeight="1">
      <c r="B35" s="29" t="s">
        <v>47</v>
      </c>
      <c r="C35" s="97" t="s">
        <v>53</v>
      </c>
      <c r="D35" s="95"/>
      <c r="E35" s="96"/>
      <c r="F35" s="53">
        <v>5</v>
      </c>
      <c r="G35" s="61" t="s">
        <v>123</v>
      </c>
      <c r="H35" s="68">
        <v>0</v>
      </c>
      <c r="I35" s="77">
        <f t="shared" si="0"/>
        <v>0</v>
      </c>
    </row>
    <row r="36" spans="2:9" ht="54" customHeight="1">
      <c r="B36" s="29" t="s">
        <v>48</v>
      </c>
      <c r="C36" s="97" t="s">
        <v>54</v>
      </c>
      <c r="D36" s="95"/>
      <c r="E36" s="96"/>
      <c r="F36" s="53">
        <v>5</v>
      </c>
      <c r="G36" s="61" t="s">
        <v>123</v>
      </c>
      <c r="H36" s="68">
        <v>0</v>
      </c>
      <c r="I36" s="77">
        <f t="shared" si="0"/>
        <v>0</v>
      </c>
    </row>
    <row r="37" spans="2:9" ht="54" customHeight="1">
      <c r="B37" s="30" t="s">
        <v>44</v>
      </c>
      <c r="C37" s="123" t="s">
        <v>50</v>
      </c>
      <c r="D37" s="124"/>
      <c r="E37" s="124"/>
      <c r="F37" s="81"/>
      <c r="G37" s="69"/>
      <c r="H37" s="78"/>
      <c r="I37" s="79"/>
    </row>
    <row r="38" spans="2:9" ht="62.25" customHeight="1">
      <c r="B38" s="29" t="s">
        <v>45</v>
      </c>
      <c r="C38" s="89" t="s">
        <v>51</v>
      </c>
      <c r="D38" s="89"/>
      <c r="E38" s="89"/>
      <c r="F38" s="70">
        <v>50</v>
      </c>
      <c r="G38" s="61" t="s">
        <v>123</v>
      </c>
      <c r="H38" s="68">
        <v>0</v>
      </c>
      <c r="I38" s="77">
        <f t="shared" si="0"/>
        <v>0</v>
      </c>
    </row>
    <row r="39" spans="2:9" ht="54" customHeight="1">
      <c r="B39" s="30" t="s">
        <v>126</v>
      </c>
      <c r="C39" s="123" t="s">
        <v>125</v>
      </c>
      <c r="D39" s="124"/>
      <c r="E39" s="124"/>
      <c r="F39" s="81"/>
      <c r="G39" s="69"/>
      <c r="H39" s="78"/>
      <c r="I39" s="79"/>
    </row>
    <row r="40" spans="2:9" ht="108" customHeight="1">
      <c r="B40" s="29" t="s">
        <v>127</v>
      </c>
      <c r="C40" s="94" t="s">
        <v>74</v>
      </c>
      <c r="D40" s="95"/>
      <c r="E40" s="96"/>
      <c r="F40" s="70">
        <v>20</v>
      </c>
      <c r="G40" s="59" t="s">
        <v>120</v>
      </c>
      <c r="H40" s="68">
        <v>0</v>
      </c>
      <c r="I40" s="77">
        <f t="shared" ref="I40:I43" si="1">H40*F40</f>
        <v>0</v>
      </c>
    </row>
    <row r="41" spans="2:9" ht="101.25" customHeight="1">
      <c r="B41" s="29" t="s">
        <v>128</v>
      </c>
      <c r="C41" s="94" t="s">
        <v>76</v>
      </c>
      <c r="D41" s="95"/>
      <c r="E41" s="96"/>
      <c r="F41" s="70">
        <v>30</v>
      </c>
      <c r="G41" s="59" t="s">
        <v>120</v>
      </c>
      <c r="H41" s="68">
        <v>0</v>
      </c>
      <c r="I41" s="77">
        <f t="shared" si="1"/>
        <v>0</v>
      </c>
    </row>
    <row r="42" spans="2:9" ht="96" customHeight="1">
      <c r="B42" s="29" t="s">
        <v>129</v>
      </c>
      <c r="C42" s="94" t="s">
        <v>78</v>
      </c>
      <c r="D42" s="95"/>
      <c r="E42" s="96"/>
      <c r="F42" s="70">
        <v>30</v>
      </c>
      <c r="G42" s="59" t="s">
        <v>120</v>
      </c>
      <c r="H42" s="68">
        <v>0</v>
      </c>
      <c r="I42" s="77">
        <f t="shared" si="1"/>
        <v>0</v>
      </c>
    </row>
    <row r="43" spans="2:9" ht="62.25" customHeight="1">
      <c r="B43" s="29" t="s">
        <v>130</v>
      </c>
      <c r="C43" s="97" t="s">
        <v>55</v>
      </c>
      <c r="D43" s="95"/>
      <c r="E43" s="96"/>
      <c r="F43" s="70">
        <v>10</v>
      </c>
      <c r="G43" s="61" t="s">
        <v>123</v>
      </c>
      <c r="H43" s="68">
        <v>0</v>
      </c>
      <c r="I43" s="77">
        <f t="shared" si="1"/>
        <v>0</v>
      </c>
    </row>
    <row r="44" spans="2:9" ht="11.25" customHeight="1">
      <c r="B44" s="31"/>
      <c r="C44" s="32"/>
      <c r="I44" s="33"/>
    </row>
    <row r="45" spans="2:9" ht="30.75" customHeight="1">
      <c r="B45" s="90" t="s">
        <v>7</v>
      </c>
      <c r="C45" s="91"/>
      <c r="D45" s="91"/>
      <c r="E45" s="91"/>
      <c r="F45" s="80"/>
      <c r="G45" s="66"/>
      <c r="H45" s="63"/>
      <c r="I45" s="34">
        <f>SUM(I11:I43)</f>
        <v>0</v>
      </c>
    </row>
    <row r="46" spans="2:9" ht="30.75" customHeight="1">
      <c r="B46" s="90" t="s">
        <v>124</v>
      </c>
      <c r="C46" s="91"/>
      <c r="D46" s="91"/>
      <c r="E46" s="91"/>
      <c r="F46" s="80"/>
      <c r="G46" s="66"/>
      <c r="H46" s="63"/>
      <c r="I46" s="34">
        <f>I45*0.19</f>
        <v>0</v>
      </c>
    </row>
    <row r="47" spans="2:9" ht="30.75" customHeight="1">
      <c r="B47" s="90" t="s">
        <v>8</v>
      </c>
      <c r="C47" s="91"/>
      <c r="D47" s="91"/>
      <c r="E47" s="91"/>
      <c r="F47" s="80"/>
      <c r="G47" s="66"/>
      <c r="H47" s="63"/>
      <c r="I47" s="34">
        <f>I45+I46</f>
        <v>0</v>
      </c>
    </row>
    <row r="48" spans="2:9" ht="30.75" customHeight="1">
      <c r="B48" s="88"/>
      <c r="C48" s="90" t="s">
        <v>2</v>
      </c>
      <c r="D48" s="91"/>
      <c r="E48" s="91"/>
      <c r="F48" s="65"/>
      <c r="G48" s="67"/>
      <c r="H48" s="64"/>
      <c r="I48" s="34">
        <f>I47*B48</f>
        <v>0</v>
      </c>
    </row>
    <row r="49" spans="2:9" ht="30.75" customHeight="1">
      <c r="B49" s="90" t="s">
        <v>9</v>
      </c>
      <c r="C49" s="91"/>
      <c r="D49" s="91"/>
      <c r="E49" s="91"/>
      <c r="F49" s="80"/>
      <c r="G49" s="66"/>
      <c r="H49" s="63"/>
      <c r="I49" s="34">
        <f>I47-I48</f>
        <v>0</v>
      </c>
    </row>
    <row r="50" spans="2:9">
      <c r="B50" s="21"/>
      <c r="C50" s="35"/>
      <c r="D50" s="35"/>
    </row>
    <row r="51" spans="2:9">
      <c r="B51" s="106" t="s">
        <v>59</v>
      </c>
      <c r="C51" s="107"/>
      <c r="D51" s="107"/>
      <c r="E51" s="107"/>
      <c r="F51" s="107"/>
      <c r="G51" s="107"/>
      <c r="H51" s="107"/>
      <c r="I51" s="108"/>
    </row>
    <row r="52" spans="2:9">
      <c r="B52" s="103" t="s">
        <v>60</v>
      </c>
      <c r="C52" s="104"/>
      <c r="D52" s="104"/>
      <c r="E52" s="104"/>
      <c r="F52" s="104"/>
      <c r="G52" s="104"/>
      <c r="H52" s="104"/>
      <c r="I52" s="105"/>
    </row>
  </sheetData>
  <sheetProtection algorithmName="SHA-512" hashValue="ZRjG7wesdwQZPMHv65HkTihADztuLBuOLHBpRTF7jqhvxCt5GIZHmzVjxO66G1bDySBxO1il4J/wW/APrVkvtw==" saltValue="4OSCaFmpYw6JZOmjwXFIAg==" spinCount="100000" sheet="1" objects="1" scenarios="1"/>
  <mergeCells count="42">
    <mergeCell ref="C14:E14"/>
    <mergeCell ref="B2:I2"/>
    <mergeCell ref="B3:I3"/>
    <mergeCell ref="B4:I4"/>
    <mergeCell ref="B8:I8"/>
    <mergeCell ref="C10:E10"/>
    <mergeCell ref="C11:E11"/>
    <mergeCell ref="C12:E12"/>
    <mergeCell ref="C13:E13"/>
    <mergeCell ref="C15:E15"/>
    <mergeCell ref="C16:E16"/>
    <mergeCell ref="C17:E17"/>
    <mergeCell ref="C18:E18"/>
    <mergeCell ref="C19:E19"/>
    <mergeCell ref="C20:E20"/>
    <mergeCell ref="C25:E25"/>
    <mergeCell ref="C36:E36"/>
    <mergeCell ref="C37:E37"/>
    <mergeCell ref="C38:E38"/>
    <mergeCell ref="C27:E27"/>
    <mergeCell ref="C21:E21"/>
    <mergeCell ref="C26:E26"/>
    <mergeCell ref="C32:E32"/>
    <mergeCell ref="C28:E28"/>
    <mergeCell ref="C29:E29"/>
    <mergeCell ref="C30:E30"/>
    <mergeCell ref="C31:E31"/>
    <mergeCell ref="C33:E33"/>
    <mergeCell ref="C34:E34"/>
    <mergeCell ref="C35:E35"/>
    <mergeCell ref="B45:E45"/>
    <mergeCell ref="B46:E46"/>
    <mergeCell ref="B47:E47"/>
    <mergeCell ref="B51:I51"/>
    <mergeCell ref="B52:I52"/>
    <mergeCell ref="B49:E49"/>
    <mergeCell ref="C48:E48"/>
    <mergeCell ref="C39:E39"/>
    <mergeCell ref="C40:E40"/>
    <mergeCell ref="C41:E41"/>
    <mergeCell ref="C42:E42"/>
    <mergeCell ref="C43:E43"/>
  </mergeCells>
  <phoneticPr fontId="20" type="noConversion"/>
  <pageMargins left="0.59055118110236227" right="0.59055118110236227" top="0.78740157480314965" bottom="0.78740157480314965" header="0.31496062992125984" footer="0.31496062992125984"/>
  <pageSetup paperSize="9" scale="93" fitToHeight="0" orientation="portrait" r:id="rId1"/>
  <headerFooter>
    <oddFooter>Seite &amp;P von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BC6F50-6CBD-412C-B572-9C6019948D8F}">
  <sheetPr>
    <tabColor rgb="FFFFFF99"/>
    <pageSetUpPr fitToPage="1"/>
  </sheetPr>
  <dimension ref="B1:J52"/>
  <sheetViews>
    <sheetView showGridLines="0" showZeros="0" zoomScaleNormal="100" workbookViewId="0">
      <selection activeCell="B4" sqref="B4:I4"/>
    </sheetView>
  </sheetViews>
  <sheetFormatPr baseColWidth="10" defaultColWidth="9.875" defaultRowHeight="14.25"/>
  <cols>
    <col min="1" max="1" width="1.25" style="22" customWidth="1"/>
    <col min="2" max="2" width="11.375" style="22" customWidth="1"/>
    <col min="3" max="3" width="39.5" style="22" customWidth="1"/>
    <col min="4" max="4" width="2.5" style="22" customWidth="1"/>
    <col min="5" max="6" width="14.375" style="22" customWidth="1"/>
    <col min="7" max="7" width="14.375" style="54" customWidth="1"/>
    <col min="8" max="8" width="17.375" style="22" customWidth="1"/>
    <col min="9" max="9" width="16.5" style="22" bestFit="1" customWidth="1"/>
    <col min="10" max="10" width="1.25" style="22" customWidth="1"/>
    <col min="11" max="16384" width="9.875" style="22"/>
  </cols>
  <sheetData>
    <row r="1" spans="2:10" ht="7.5" customHeight="1"/>
    <row r="2" spans="2:10" ht="27" customHeight="1">
      <c r="B2" s="112" t="s">
        <v>58</v>
      </c>
      <c r="C2" s="113"/>
      <c r="D2" s="113"/>
      <c r="E2" s="113"/>
      <c r="F2" s="113"/>
      <c r="G2" s="113"/>
      <c r="H2" s="113"/>
      <c r="I2" s="114"/>
      <c r="J2" s="23"/>
    </row>
    <row r="3" spans="2:10" ht="48" customHeight="1">
      <c r="B3" s="116" t="s">
        <v>56</v>
      </c>
      <c r="C3" s="113"/>
      <c r="D3" s="113"/>
      <c r="E3" s="113"/>
      <c r="F3" s="113"/>
      <c r="G3" s="113"/>
      <c r="H3" s="113"/>
      <c r="I3" s="114"/>
      <c r="J3" s="10"/>
    </row>
    <row r="4" spans="2:10" ht="41.45" customHeight="1">
      <c r="B4" s="117" t="s">
        <v>86</v>
      </c>
      <c r="C4" s="118"/>
      <c r="D4" s="118"/>
      <c r="E4" s="118"/>
      <c r="F4" s="118"/>
      <c r="G4" s="118"/>
      <c r="H4" s="118"/>
      <c r="I4" s="119"/>
      <c r="J4" s="10"/>
    </row>
    <row r="5" spans="2:10" ht="10.5" customHeight="1">
      <c r="B5" s="8"/>
      <c r="C5" s="86"/>
      <c r="D5" s="86"/>
      <c r="E5" s="86"/>
      <c r="F5" s="86"/>
      <c r="G5" s="55"/>
      <c r="H5" s="86"/>
      <c r="I5" s="9"/>
      <c r="J5" s="86"/>
    </row>
    <row r="6" spans="2:10" ht="34.5" customHeight="1">
      <c r="B6" s="72" t="s">
        <v>6</v>
      </c>
      <c r="C6" s="73"/>
      <c r="D6" s="1"/>
      <c r="E6" s="2"/>
      <c r="F6" s="2"/>
      <c r="G6" s="56"/>
      <c r="H6" s="2"/>
      <c r="I6" s="9"/>
      <c r="J6" s="86"/>
    </row>
    <row r="7" spans="2:10" ht="18.600000000000001" customHeight="1">
      <c r="B7" s="4"/>
      <c r="C7" s="5"/>
      <c r="D7" s="6"/>
      <c r="E7" s="24"/>
      <c r="F7" s="24"/>
      <c r="G7" s="57"/>
      <c r="H7" s="24"/>
      <c r="I7" s="7"/>
      <c r="J7" s="3"/>
    </row>
    <row r="8" spans="2:10" ht="22.5" customHeight="1">
      <c r="B8" s="109" t="s">
        <v>57</v>
      </c>
      <c r="C8" s="110"/>
      <c r="D8" s="110"/>
      <c r="E8" s="110"/>
      <c r="F8" s="110"/>
      <c r="G8" s="110"/>
      <c r="H8" s="110"/>
      <c r="I8" s="111"/>
    </row>
    <row r="9" spans="2:10" ht="7.5" customHeight="1">
      <c r="B9" s="25"/>
    </row>
    <row r="10" spans="2:10" ht="55.5" customHeight="1">
      <c r="B10" s="26" t="s">
        <v>0</v>
      </c>
      <c r="C10" s="120" t="s">
        <v>1</v>
      </c>
      <c r="D10" s="121"/>
      <c r="E10" s="122"/>
      <c r="F10" s="85" t="s">
        <v>119</v>
      </c>
      <c r="G10" s="58" t="s">
        <v>118</v>
      </c>
      <c r="H10" s="85" t="s">
        <v>117</v>
      </c>
      <c r="I10" s="27" t="s">
        <v>116</v>
      </c>
    </row>
    <row r="11" spans="2:10" ht="54" customHeight="1">
      <c r="B11" s="28">
        <v>1</v>
      </c>
      <c r="C11" s="97" t="s">
        <v>61</v>
      </c>
      <c r="D11" s="95"/>
      <c r="E11" s="96"/>
      <c r="F11" s="53">
        <v>5</v>
      </c>
      <c r="G11" s="59" t="s">
        <v>120</v>
      </c>
      <c r="H11" s="68">
        <v>0</v>
      </c>
      <c r="I11" s="77">
        <f>H11*F11</f>
        <v>0</v>
      </c>
    </row>
    <row r="12" spans="2:10" ht="107.25" customHeight="1">
      <c r="B12" s="29" t="s">
        <v>3</v>
      </c>
      <c r="C12" s="94" t="s">
        <v>63</v>
      </c>
      <c r="D12" s="95"/>
      <c r="E12" s="96"/>
      <c r="F12" s="53">
        <v>1</v>
      </c>
      <c r="G12" s="60" t="s">
        <v>121</v>
      </c>
      <c r="H12" s="68">
        <v>0</v>
      </c>
      <c r="I12" s="77">
        <f t="shared" ref="I12:I38" si="0">H12*F12</f>
        <v>0</v>
      </c>
    </row>
    <row r="13" spans="2:10" ht="159.75" customHeight="1">
      <c r="B13" s="29" t="s">
        <v>4</v>
      </c>
      <c r="C13" s="94" t="s">
        <v>68</v>
      </c>
      <c r="D13" s="95"/>
      <c r="E13" s="96"/>
      <c r="F13" s="53">
        <v>10</v>
      </c>
      <c r="G13" s="60" t="s">
        <v>122</v>
      </c>
      <c r="H13" s="68">
        <v>0</v>
      </c>
      <c r="I13" s="77">
        <f t="shared" si="0"/>
        <v>0</v>
      </c>
    </row>
    <row r="14" spans="2:10" ht="155.25" customHeight="1">
      <c r="B14" s="29" t="s">
        <v>5</v>
      </c>
      <c r="C14" s="94" t="s">
        <v>66</v>
      </c>
      <c r="D14" s="95"/>
      <c r="E14" s="96"/>
      <c r="F14" s="53">
        <v>1</v>
      </c>
      <c r="G14" s="60" t="s">
        <v>122</v>
      </c>
      <c r="H14" s="68">
        <v>0</v>
      </c>
      <c r="I14" s="77">
        <f t="shared" si="0"/>
        <v>0</v>
      </c>
    </row>
    <row r="15" spans="2:10" ht="159.75" customHeight="1">
      <c r="B15" s="29" t="s">
        <v>14</v>
      </c>
      <c r="C15" s="94" t="s">
        <v>64</v>
      </c>
      <c r="D15" s="95"/>
      <c r="E15" s="96"/>
      <c r="F15" s="53">
        <v>1</v>
      </c>
      <c r="G15" s="60" t="s">
        <v>122</v>
      </c>
      <c r="H15" s="68">
        <v>0</v>
      </c>
      <c r="I15" s="77">
        <f t="shared" si="0"/>
        <v>0</v>
      </c>
    </row>
    <row r="16" spans="2:10" ht="162.75" customHeight="1">
      <c r="B16" s="29" t="s">
        <v>15</v>
      </c>
      <c r="C16" s="97" t="s">
        <v>80</v>
      </c>
      <c r="D16" s="95"/>
      <c r="E16" s="96"/>
      <c r="F16" s="53">
        <v>1</v>
      </c>
      <c r="G16" s="60" t="s">
        <v>122</v>
      </c>
      <c r="H16" s="68">
        <v>0</v>
      </c>
      <c r="I16" s="77">
        <f t="shared" si="0"/>
        <v>0</v>
      </c>
    </row>
    <row r="17" spans="2:9" ht="168" customHeight="1">
      <c r="B17" s="29" t="s">
        <v>16</v>
      </c>
      <c r="C17" s="97" t="s">
        <v>79</v>
      </c>
      <c r="D17" s="95"/>
      <c r="E17" s="96"/>
      <c r="F17" s="53">
        <v>1</v>
      </c>
      <c r="G17" s="60" t="s">
        <v>122</v>
      </c>
      <c r="H17" s="68">
        <v>0</v>
      </c>
      <c r="I17" s="77">
        <f t="shared" si="0"/>
        <v>0</v>
      </c>
    </row>
    <row r="18" spans="2:9" ht="156.75" customHeight="1">
      <c r="B18" s="29" t="s">
        <v>17</v>
      </c>
      <c r="C18" s="94" t="s">
        <v>70</v>
      </c>
      <c r="D18" s="95"/>
      <c r="E18" s="96"/>
      <c r="F18" s="53">
        <v>1</v>
      </c>
      <c r="G18" s="59" t="s">
        <v>122</v>
      </c>
      <c r="H18" s="68">
        <v>0</v>
      </c>
      <c r="I18" s="77">
        <f t="shared" si="0"/>
        <v>0</v>
      </c>
    </row>
    <row r="19" spans="2:9" ht="169.5" customHeight="1">
      <c r="B19" s="29" t="s">
        <v>18</v>
      </c>
      <c r="C19" s="115" t="s">
        <v>72</v>
      </c>
      <c r="D19" s="101"/>
      <c r="E19" s="102"/>
      <c r="F19" s="52">
        <v>5</v>
      </c>
      <c r="G19" s="59" t="s">
        <v>122</v>
      </c>
      <c r="H19" s="68">
        <v>0</v>
      </c>
      <c r="I19" s="77">
        <f t="shared" si="0"/>
        <v>0</v>
      </c>
    </row>
    <row r="20" spans="2:9" ht="123.75" customHeight="1">
      <c r="B20" s="30">
        <v>3</v>
      </c>
      <c r="C20" s="98" t="s">
        <v>37</v>
      </c>
      <c r="D20" s="99"/>
      <c r="E20" s="99"/>
      <c r="F20" s="81"/>
      <c r="G20" s="69"/>
      <c r="H20" s="78"/>
      <c r="I20" s="79"/>
    </row>
    <row r="21" spans="2:9" ht="36.75" customHeight="1">
      <c r="B21" s="30" t="s">
        <v>33</v>
      </c>
      <c r="C21" s="100" t="s">
        <v>11</v>
      </c>
      <c r="D21" s="101"/>
      <c r="E21" s="102"/>
      <c r="F21" s="52">
        <v>200</v>
      </c>
      <c r="G21" s="59" t="s">
        <v>122</v>
      </c>
      <c r="H21" s="68">
        <v>0</v>
      </c>
      <c r="I21" s="77">
        <f t="shared" si="0"/>
        <v>0</v>
      </c>
    </row>
    <row r="22" spans="2:9" ht="36" customHeight="1">
      <c r="B22" s="30" t="s">
        <v>34</v>
      </c>
      <c r="C22" s="82" t="s">
        <v>10</v>
      </c>
      <c r="D22" s="83"/>
      <c r="E22" s="84"/>
      <c r="F22" s="52">
        <v>450</v>
      </c>
      <c r="G22" s="59" t="s">
        <v>122</v>
      </c>
      <c r="H22" s="68">
        <v>0</v>
      </c>
      <c r="I22" s="77">
        <f t="shared" si="0"/>
        <v>0</v>
      </c>
    </row>
    <row r="23" spans="2:9" ht="36" customHeight="1">
      <c r="B23" s="30" t="s">
        <v>35</v>
      </c>
      <c r="C23" s="82" t="s">
        <v>12</v>
      </c>
      <c r="D23" s="83"/>
      <c r="E23" s="84"/>
      <c r="F23" s="52">
        <v>200</v>
      </c>
      <c r="G23" s="59" t="s">
        <v>122</v>
      </c>
      <c r="H23" s="68">
        <v>0</v>
      </c>
      <c r="I23" s="77">
        <f t="shared" si="0"/>
        <v>0</v>
      </c>
    </row>
    <row r="24" spans="2:9" ht="36" customHeight="1">
      <c r="B24" s="30" t="s">
        <v>36</v>
      </c>
      <c r="C24" s="82" t="s">
        <v>13</v>
      </c>
      <c r="D24" s="83"/>
      <c r="E24" s="84"/>
      <c r="F24" s="52">
        <v>50</v>
      </c>
      <c r="G24" s="59" t="s">
        <v>122</v>
      </c>
      <c r="H24" s="68">
        <v>0</v>
      </c>
      <c r="I24" s="77">
        <f t="shared" si="0"/>
        <v>0</v>
      </c>
    </row>
    <row r="25" spans="2:9" ht="123.75" customHeight="1">
      <c r="B25" s="30" t="s">
        <v>38</v>
      </c>
      <c r="C25" s="98" t="s">
        <v>31</v>
      </c>
      <c r="D25" s="99"/>
      <c r="E25" s="99"/>
      <c r="F25" s="81"/>
      <c r="G25" s="69"/>
      <c r="H25" s="78"/>
      <c r="I25" s="79"/>
    </row>
    <row r="26" spans="2:9" ht="42" customHeight="1">
      <c r="B26" s="29" t="s">
        <v>28</v>
      </c>
      <c r="C26" s="89" t="s">
        <v>19</v>
      </c>
      <c r="D26" s="89"/>
      <c r="E26" s="89"/>
      <c r="F26" s="70">
        <v>10</v>
      </c>
      <c r="G26" s="59" t="s">
        <v>122</v>
      </c>
      <c r="H26" s="68">
        <v>0</v>
      </c>
      <c r="I26" s="77">
        <f t="shared" si="0"/>
        <v>0</v>
      </c>
    </row>
    <row r="27" spans="2:9" ht="32.25" customHeight="1">
      <c r="B27" s="29" t="s">
        <v>29</v>
      </c>
      <c r="C27" s="89" t="s">
        <v>20</v>
      </c>
      <c r="D27" s="89"/>
      <c r="E27" s="89"/>
      <c r="F27" s="70">
        <v>10</v>
      </c>
      <c r="G27" s="59" t="s">
        <v>122</v>
      </c>
      <c r="H27" s="68">
        <v>0</v>
      </c>
      <c r="I27" s="77">
        <f t="shared" si="0"/>
        <v>0</v>
      </c>
    </row>
    <row r="28" spans="2:9" ht="32.25" customHeight="1">
      <c r="B28" s="29" t="s">
        <v>30</v>
      </c>
      <c r="C28" s="89" t="s">
        <v>21</v>
      </c>
      <c r="D28" s="89"/>
      <c r="E28" s="89"/>
      <c r="F28" s="70">
        <v>5</v>
      </c>
      <c r="G28" s="59" t="s">
        <v>122</v>
      </c>
      <c r="H28" s="68">
        <v>0</v>
      </c>
      <c r="I28" s="77">
        <f t="shared" si="0"/>
        <v>0</v>
      </c>
    </row>
    <row r="29" spans="2:9" ht="123.75" customHeight="1">
      <c r="B29" s="30" t="s">
        <v>39</v>
      </c>
      <c r="C29" s="98" t="s">
        <v>32</v>
      </c>
      <c r="D29" s="99"/>
      <c r="E29" s="99"/>
      <c r="F29" s="81"/>
      <c r="G29" s="69"/>
      <c r="H29" s="78"/>
      <c r="I29" s="79"/>
    </row>
    <row r="30" spans="2:9" ht="36.75" customHeight="1">
      <c r="B30" s="29" t="s">
        <v>40</v>
      </c>
      <c r="C30" s="97" t="s">
        <v>25</v>
      </c>
      <c r="D30" s="95"/>
      <c r="E30" s="96"/>
      <c r="F30" s="53">
        <v>5</v>
      </c>
      <c r="G30" s="59" t="s">
        <v>122</v>
      </c>
      <c r="H30" s="68">
        <v>0</v>
      </c>
      <c r="I30" s="77">
        <f t="shared" si="0"/>
        <v>0</v>
      </c>
    </row>
    <row r="31" spans="2:9" ht="36.75" customHeight="1">
      <c r="B31" s="29" t="s">
        <v>41</v>
      </c>
      <c r="C31" s="97" t="s">
        <v>26</v>
      </c>
      <c r="D31" s="95"/>
      <c r="E31" s="96"/>
      <c r="F31" s="53">
        <v>10</v>
      </c>
      <c r="G31" s="59" t="s">
        <v>122</v>
      </c>
      <c r="H31" s="68">
        <v>0</v>
      </c>
      <c r="I31" s="77">
        <f t="shared" si="0"/>
        <v>0</v>
      </c>
    </row>
    <row r="32" spans="2:9" ht="36.75" customHeight="1">
      <c r="B32" s="29" t="s">
        <v>42</v>
      </c>
      <c r="C32" s="97" t="s">
        <v>27</v>
      </c>
      <c r="D32" s="95"/>
      <c r="E32" s="96"/>
      <c r="F32" s="53">
        <v>5</v>
      </c>
      <c r="G32" s="59" t="s">
        <v>122</v>
      </c>
      <c r="H32" s="68">
        <v>0</v>
      </c>
      <c r="I32" s="77">
        <f t="shared" si="0"/>
        <v>0</v>
      </c>
    </row>
    <row r="33" spans="2:9" ht="54" customHeight="1">
      <c r="B33" s="30" t="s">
        <v>43</v>
      </c>
      <c r="C33" s="123" t="s">
        <v>49</v>
      </c>
      <c r="D33" s="124"/>
      <c r="E33" s="124"/>
      <c r="F33" s="81"/>
      <c r="G33" s="69"/>
      <c r="H33" s="78"/>
      <c r="I33" s="79"/>
    </row>
    <row r="34" spans="2:9" ht="54" customHeight="1">
      <c r="B34" s="29" t="s">
        <v>46</v>
      </c>
      <c r="C34" s="97" t="s">
        <v>52</v>
      </c>
      <c r="D34" s="95"/>
      <c r="E34" s="96"/>
      <c r="F34" s="53">
        <v>5</v>
      </c>
      <c r="G34" s="61" t="s">
        <v>123</v>
      </c>
      <c r="H34" s="68">
        <v>0</v>
      </c>
      <c r="I34" s="77">
        <f t="shared" si="0"/>
        <v>0</v>
      </c>
    </row>
    <row r="35" spans="2:9" ht="54" customHeight="1">
      <c r="B35" s="29" t="s">
        <v>47</v>
      </c>
      <c r="C35" s="97" t="s">
        <v>53</v>
      </c>
      <c r="D35" s="95"/>
      <c r="E35" s="96"/>
      <c r="F35" s="53">
        <v>5</v>
      </c>
      <c r="G35" s="61" t="s">
        <v>123</v>
      </c>
      <c r="H35" s="68">
        <v>0</v>
      </c>
      <c r="I35" s="77">
        <f t="shared" si="0"/>
        <v>0</v>
      </c>
    </row>
    <row r="36" spans="2:9" ht="54" customHeight="1">
      <c r="B36" s="29" t="s">
        <v>48</v>
      </c>
      <c r="C36" s="97" t="s">
        <v>54</v>
      </c>
      <c r="D36" s="95"/>
      <c r="E36" s="96"/>
      <c r="F36" s="53">
        <v>5</v>
      </c>
      <c r="G36" s="61" t="s">
        <v>123</v>
      </c>
      <c r="H36" s="68">
        <v>0</v>
      </c>
      <c r="I36" s="77">
        <f t="shared" si="0"/>
        <v>0</v>
      </c>
    </row>
    <row r="37" spans="2:9" ht="54" customHeight="1">
      <c r="B37" s="30" t="s">
        <v>44</v>
      </c>
      <c r="C37" s="123" t="s">
        <v>50</v>
      </c>
      <c r="D37" s="124"/>
      <c r="E37" s="124"/>
      <c r="F37" s="81"/>
      <c r="G37" s="69"/>
      <c r="H37" s="78"/>
      <c r="I37" s="79"/>
    </row>
    <row r="38" spans="2:9" ht="62.25" customHeight="1">
      <c r="B38" s="29" t="s">
        <v>45</v>
      </c>
      <c r="C38" s="89" t="s">
        <v>51</v>
      </c>
      <c r="D38" s="89"/>
      <c r="E38" s="89"/>
      <c r="F38" s="70">
        <v>50</v>
      </c>
      <c r="G38" s="61" t="s">
        <v>123</v>
      </c>
      <c r="H38" s="68">
        <v>0</v>
      </c>
      <c r="I38" s="77">
        <f t="shared" si="0"/>
        <v>0</v>
      </c>
    </row>
    <row r="39" spans="2:9" ht="54" customHeight="1">
      <c r="B39" s="30" t="s">
        <v>126</v>
      </c>
      <c r="C39" s="123" t="s">
        <v>125</v>
      </c>
      <c r="D39" s="124"/>
      <c r="E39" s="124"/>
      <c r="F39" s="81"/>
      <c r="G39" s="69"/>
      <c r="H39" s="78"/>
      <c r="I39" s="79"/>
    </row>
    <row r="40" spans="2:9" ht="108" customHeight="1">
      <c r="B40" s="29" t="s">
        <v>127</v>
      </c>
      <c r="C40" s="94" t="s">
        <v>74</v>
      </c>
      <c r="D40" s="95"/>
      <c r="E40" s="96"/>
      <c r="F40" s="70">
        <v>20</v>
      </c>
      <c r="G40" s="59" t="s">
        <v>120</v>
      </c>
      <c r="H40" s="68">
        <v>0</v>
      </c>
      <c r="I40" s="77">
        <f t="shared" ref="I40:I43" si="1">H40*F40</f>
        <v>0</v>
      </c>
    </row>
    <row r="41" spans="2:9" ht="101.25" customHeight="1">
      <c r="B41" s="29" t="s">
        <v>128</v>
      </c>
      <c r="C41" s="94" t="s">
        <v>76</v>
      </c>
      <c r="D41" s="95"/>
      <c r="E41" s="96"/>
      <c r="F41" s="70">
        <v>30</v>
      </c>
      <c r="G41" s="59" t="s">
        <v>120</v>
      </c>
      <c r="H41" s="68">
        <v>0</v>
      </c>
      <c r="I41" s="77">
        <f t="shared" si="1"/>
        <v>0</v>
      </c>
    </row>
    <row r="42" spans="2:9" ht="96" customHeight="1">
      <c r="B42" s="29" t="s">
        <v>129</v>
      </c>
      <c r="C42" s="94" t="s">
        <v>78</v>
      </c>
      <c r="D42" s="95"/>
      <c r="E42" s="96"/>
      <c r="F42" s="70">
        <v>30</v>
      </c>
      <c r="G42" s="59" t="s">
        <v>120</v>
      </c>
      <c r="H42" s="68">
        <v>0</v>
      </c>
      <c r="I42" s="77">
        <f t="shared" si="1"/>
        <v>0</v>
      </c>
    </row>
    <row r="43" spans="2:9" ht="62.25" customHeight="1">
      <c r="B43" s="29" t="s">
        <v>130</v>
      </c>
      <c r="C43" s="97" t="s">
        <v>55</v>
      </c>
      <c r="D43" s="95"/>
      <c r="E43" s="96"/>
      <c r="F43" s="70">
        <v>6</v>
      </c>
      <c r="G43" s="61" t="s">
        <v>123</v>
      </c>
      <c r="H43" s="68">
        <v>0</v>
      </c>
      <c r="I43" s="77">
        <f t="shared" si="1"/>
        <v>0</v>
      </c>
    </row>
    <row r="44" spans="2:9" ht="11.25" customHeight="1">
      <c r="B44" s="31"/>
      <c r="C44" s="32"/>
      <c r="I44" s="33"/>
    </row>
    <row r="45" spans="2:9" ht="30.75" customHeight="1">
      <c r="B45" s="90" t="s">
        <v>7</v>
      </c>
      <c r="C45" s="91"/>
      <c r="D45" s="91"/>
      <c r="E45" s="91"/>
      <c r="F45" s="80"/>
      <c r="G45" s="66"/>
      <c r="H45" s="63"/>
      <c r="I45" s="34">
        <f>SUM(I11:I43)</f>
        <v>0</v>
      </c>
    </row>
    <row r="46" spans="2:9" ht="30.75" customHeight="1">
      <c r="B46" s="90" t="s">
        <v>124</v>
      </c>
      <c r="C46" s="91"/>
      <c r="D46" s="91"/>
      <c r="E46" s="91"/>
      <c r="F46" s="80"/>
      <c r="G46" s="66"/>
      <c r="H46" s="63"/>
      <c r="I46" s="34">
        <f>I45*0.19</f>
        <v>0</v>
      </c>
    </row>
    <row r="47" spans="2:9" ht="30.75" customHeight="1">
      <c r="B47" s="90" t="s">
        <v>8</v>
      </c>
      <c r="C47" s="91"/>
      <c r="D47" s="91"/>
      <c r="E47" s="91"/>
      <c r="F47" s="80"/>
      <c r="G47" s="66"/>
      <c r="H47" s="63"/>
      <c r="I47" s="34">
        <f>I45+I46</f>
        <v>0</v>
      </c>
    </row>
    <row r="48" spans="2:9" ht="30.75" customHeight="1">
      <c r="B48" s="88"/>
      <c r="C48" s="90" t="s">
        <v>2</v>
      </c>
      <c r="D48" s="91"/>
      <c r="E48" s="91"/>
      <c r="F48" s="65"/>
      <c r="G48" s="67"/>
      <c r="H48" s="64"/>
      <c r="I48" s="34">
        <f>I47*B48</f>
        <v>0</v>
      </c>
    </row>
    <row r="49" spans="2:9" ht="30.75" customHeight="1">
      <c r="B49" s="90" t="s">
        <v>9</v>
      </c>
      <c r="C49" s="91"/>
      <c r="D49" s="91"/>
      <c r="E49" s="91"/>
      <c r="F49" s="80"/>
      <c r="G49" s="66"/>
      <c r="H49" s="63"/>
      <c r="I49" s="34">
        <f>I47-I48</f>
        <v>0</v>
      </c>
    </row>
    <row r="50" spans="2:9">
      <c r="B50" s="21"/>
      <c r="C50" s="35"/>
      <c r="D50" s="35"/>
    </row>
    <row r="51" spans="2:9">
      <c r="B51" s="106" t="s">
        <v>59</v>
      </c>
      <c r="C51" s="107"/>
      <c r="D51" s="107"/>
      <c r="E51" s="107"/>
      <c r="F51" s="107"/>
      <c r="G51" s="107"/>
      <c r="H51" s="107"/>
      <c r="I51" s="108"/>
    </row>
    <row r="52" spans="2:9">
      <c r="B52" s="103" t="s">
        <v>60</v>
      </c>
      <c r="C52" s="104"/>
      <c r="D52" s="104"/>
      <c r="E52" s="104"/>
      <c r="F52" s="104"/>
      <c r="G52" s="104"/>
      <c r="H52" s="104"/>
      <c r="I52" s="105"/>
    </row>
  </sheetData>
  <sheetProtection algorithmName="SHA-512" hashValue="yc1rjuufP2a28BUiHXXpPuyQPVP82G5LsP9fATQeQKmbcHDnHTVa8dHHRlWunmRAEK7ERRh58x9dUFC4t/0WoA==" saltValue="10S3Gp/YNeujVKPo/8P9AQ==" spinCount="100000" sheet="1" objects="1" scenarios="1"/>
  <mergeCells count="42">
    <mergeCell ref="C14:E14"/>
    <mergeCell ref="B2:I2"/>
    <mergeCell ref="B3:I3"/>
    <mergeCell ref="B4:I4"/>
    <mergeCell ref="B8:I8"/>
    <mergeCell ref="C10:E10"/>
    <mergeCell ref="C11:E11"/>
    <mergeCell ref="C12:E12"/>
    <mergeCell ref="C13:E13"/>
    <mergeCell ref="C15:E15"/>
    <mergeCell ref="C16:E16"/>
    <mergeCell ref="C17:E17"/>
    <mergeCell ref="C18:E18"/>
    <mergeCell ref="C19:E19"/>
    <mergeCell ref="C20:E20"/>
    <mergeCell ref="C25:E25"/>
    <mergeCell ref="C36:E36"/>
    <mergeCell ref="C37:E37"/>
    <mergeCell ref="C38:E38"/>
    <mergeCell ref="C32:E32"/>
    <mergeCell ref="C21:E21"/>
    <mergeCell ref="C26:E26"/>
    <mergeCell ref="C27:E27"/>
    <mergeCell ref="C28:E28"/>
    <mergeCell ref="C29:E29"/>
    <mergeCell ref="C30:E30"/>
    <mergeCell ref="C31:E31"/>
    <mergeCell ref="C33:E33"/>
    <mergeCell ref="C34:E34"/>
    <mergeCell ref="C35:E35"/>
    <mergeCell ref="B45:E45"/>
    <mergeCell ref="B46:E46"/>
    <mergeCell ref="B51:I51"/>
    <mergeCell ref="B52:I52"/>
    <mergeCell ref="B47:E47"/>
    <mergeCell ref="B49:E49"/>
    <mergeCell ref="C48:E48"/>
    <mergeCell ref="C39:E39"/>
    <mergeCell ref="C40:E40"/>
    <mergeCell ref="C41:E41"/>
    <mergeCell ref="C42:E42"/>
    <mergeCell ref="C43:E43"/>
  </mergeCells>
  <phoneticPr fontId="20" type="noConversion"/>
  <pageMargins left="0.59055118110236227" right="0.59055118110236227" top="0.78740157480314965" bottom="0.78740157480314965" header="0.31496062992125984" footer="0.31496062992125984"/>
  <pageSetup paperSize="9" scale="93" fitToHeight="0" orientation="portrait" r:id="rId1"/>
  <headerFooter>
    <oddFooter>Seite &amp;P von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2181C-B5C4-4AAB-8EBE-8CFF507F4862}">
  <sheetPr>
    <tabColor rgb="FFFFFF99"/>
    <pageSetUpPr fitToPage="1"/>
  </sheetPr>
  <dimension ref="B1:J52"/>
  <sheetViews>
    <sheetView showGridLines="0" showZeros="0" zoomScaleNormal="100" workbookViewId="0">
      <selection activeCell="C6" sqref="C6"/>
    </sheetView>
  </sheetViews>
  <sheetFormatPr baseColWidth="10" defaultColWidth="9.875" defaultRowHeight="14.25"/>
  <cols>
    <col min="1" max="1" width="1.25" style="22" customWidth="1"/>
    <col min="2" max="2" width="11.375" style="22" customWidth="1"/>
    <col min="3" max="3" width="39.5" style="22" customWidth="1"/>
    <col min="4" max="4" width="2.5" style="22" customWidth="1"/>
    <col min="5" max="6" width="14.375" style="22" customWidth="1"/>
    <col min="7" max="7" width="14.375" style="54" customWidth="1"/>
    <col min="8" max="8" width="17.375" style="22" customWidth="1"/>
    <col min="9" max="9" width="16.5" style="22" bestFit="1" customWidth="1"/>
    <col min="10" max="10" width="1.25" style="22" customWidth="1"/>
    <col min="11" max="16384" width="9.875" style="22"/>
  </cols>
  <sheetData>
    <row r="1" spans="2:10" ht="7.5" customHeight="1"/>
    <row r="2" spans="2:10" ht="27" customHeight="1">
      <c r="B2" s="112" t="s">
        <v>58</v>
      </c>
      <c r="C2" s="113"/>
      <c r="D2" s="113"/>
      <c r="E2" s="113"/>
      <c r="F2" s="113"/>
      <c r="G2" s="113"/>
      <c r="H2" s="113"/>
      <c r="I2" s="114"/>
      <c r="J2" s="23"/>
    </row>
    <row r="3" spans="2:10" ht="48" customHeight="1">
      <c r="B3" s="116" t="s">
        <v>56</v>
      </c>
      <c r="C3" s="113"/>
      <c r="D3" s="113"/>
      <c r="E3" s="113"/>
      <c r="F3" s="113"/>
      <c r="G3" s="113"/>
      <c r="H3" s="113"/>
      <c r="I3" s="114"/>
      <c r="J3" s="10"/>
    </row>
    <row r="4" spans="2:10" ht="41.45" customHeight="1">
      <c r="B4" s="117" t="s">
        <v>85</v>
      </c>
      <c r="C4" s="118"/>
      <c r="D4" s="118"/>
      <c r="E4" s="118"/>
      <c r="F4" s="118"/>
      <c r="G4" s="118"/>
      <c r="H4" s="118"/>
      <c r="I4" s="119"/>
      <c r="J4" s="10"/>
    </row>
    <row r="5" spans="2:10" ht="10.5" customHeight="1">
      <c r="B5" s="8"/>
      <c r="C5" s="86"/>
      <c r="D5" s="86"/>
      <c r="E5" s="86"/>
      <c r="F5" s="86"/>
      <c r="G5" s="55"/>
      <c r="H5" s="86"/>
      <c r="I5" s="9"/>
      <c r="J5" s="86"/>
    </row>
    <row r="6" spans="2:10" ht="34.5" customHeight="1">
      <c r="B6" s="72" t="s">
        <v>6</v>
      </c>
      <c r="C6" s="73"/>
      <c r="D6" s="1"/>
      <c r="E6" s="2"/>
      <c r="F6" s="2"/>
      <c r="G6" s="56"/>
      <c r="H6" s="2"/>
      <c r="I6" s="9"/>
      <c r="J6" s="86"/>
    </row>
    <row r="7" spans="2:10" ht="18.600000000000001" customHeight="1">
      <c r="B7" s="4"/>
      <c r="C7" s="5"/>
      <c r="D7" s="6"/>
      <c r="E7" s="24"/>
      <c r="F7" s="24"/>
      <c r="G7" s="57"/>
      <c r="H7" s="24"/>
      <c r="I7" s="7"/>
      <c r="J7" s="3"/>
    </row>
    <row r="8" spans="2:10" ht="22.5" customHeight="1">
      <c r="B8" s="109" t="s">
        <v>57</v>
      </c>
      <c r="C8" s="110"/>
      <c r="D8" s="110"/>
      <c r="E8" s="110"/>
      <c r="F8" s="110"/>
      <c r="G8" s="110"/>
      <c r="H8" s="110"/>
      <c r="I8" s="111"/>
    </row>
    <row r="9" spans="2:10" ht="7.5" customHeight="1">
      <c r="B9" s="25"/>
    </row>
    <row r="10" spans="2:10" ht="55.5" customHeight="1">
      <c r="B10" s="26" t="s">
        <v>0</v>
      </c>
      <c r="C10" s="120" t="s">
        <v>1</v>
      </c>
      <c r="D10" s="121"/>
      <c r="E10" s="122"/>
      <c r="F10" s="85" t="s">
        <v>119</v>
      </c>
      <c r="G10" s="58" t="s">
        <v>118</v>
      </c>
      <c r="H10" s="85" t="s">
        <v>117</v>
      </c>
      <c r="I10" s="27" t="s">
        <v>116</v>
      </c>
    </row>
    <row r="11" spans="2:10" ht="54" customHeight="1">
      <c r="B11" s="28">
        <v>1</v>
      </c>
      <c r="C11" s="97" t="s">
        <v>61</v>
      </c>
      <c r="D11" s="95"/>
      <c r="E11" s="96"/>
      <c r="F11" s="53">
        <v>5</v>
      </c>
      <c r="G11" s="59" t="s">
        <v>120</v>
      </c>
      <c r="H11" s="68">
        <v>0</v>
      </c>
      <c r="I11" s="77">
        <f>H11*F11</f>
        <v>0</v>
      </c>
    </row>
    <row r="12" spans="2:10" ht="107.25" customHeight="1">
      <c r="B12" s="29" t="s">
        <v>3</v>
      </c>
      <c r="C12" s="94" t="s">
        <v>63</v>
      </c>
      <c r="D12" s="95"/>
      <c r="E12" s="96"/>
      <c r="F12" s="53">
        <v>1</v>
      </c>
      <c r="G12" s="60" t="s">
        <v>121</v>
      </c>
      <c r="H12" s="68">
        <v>0</v>
      </c>
      <c r="I12" s="77">
        <f t="shared" ref="I12:I38" si="0">H12*F12</f>
        <v>0</v>
      </c>
    </row>
    <row r="13" spans="2:10" ht="159.75" customHeight="1">
      <c r="B13" s="29" t="s">
        <v>4</v>
      </c>
      <c r="C13" s="94" t="s">
        <v>68</v>
      </c>
      <c r="D13" s="95"/>
      <c r="E13" s="96"/>
      <c r="F13" s="53">
        <v>10</v>
      </c>
      <c r="G13" s="60" t="s">
        <v>122</v>
      </c>
      <c r="H13" s="68">
        <v>0</v>
      </c>
      <c r="I13" s="77">
        <f t="shared" si="0"/>
        <v>0</v>
      </c>
    </row>
    <row r="14" spans="2:10" ht="155.25" customHeight="1">
      <c r="B14" s="29" t="s">
        <v>5</v>
      </c>
      <c r="C14" s="94" t="s">
        <v>66</v>
      </c>
      <c r="D14" s="95"/>
      <c r="E14" s="96"/>
      <c r="F14" s="53">
        <v>1</v>
      </c>
      <c r="G14" s="60" t="s">
        <v>122</v>
      </c>
      <c r="H14" s="68">
        <v>0</v>
      </c>
      <c r="I14" s="77">
        <f t="shared" si="0"/>
        <v>0</v>
      </c>
    </row>
    <row r="15" spans="2:10" ht="159.75" customHeight="1">
      <c r="B15" s="29" t="s">
        <v>14</v>
      </c>
      <c r="C15" s="94" t="s">
        <v>64</v>
      </c>
      <c r="D15" s="95"/>
      <c r="E15" s="96"/>
      <c r="F15" s="53">
        <v>1</v>
      </c>
      <c r="G15" s="60" t="s">
        <v>122</v>
      </c>
      <c r="H15" s="68">
        <v>0</v>
      </c>
      <c r="I15" s="77">
        <f t="shared" si="0"/>
        <v>0</v>
      </c>
    </row>
    <row r="16" spans="2:10" ht="162.75" customHeight="1">
      <c r="B16" s="29" t="s">
        <v>15</v>
      </c>
      <c r="C16" s="97" t="s">
        <v>80</v>
      </c>
      <c r="D16" s="95"/>
      <c r="E16" s="96"/>
      <c r="F16" s="53">
        <v>1</v>
      </c>
      <c r="G16" s="60" t="s">
        <v>122</v>
      </c>
      <c r="H16" s="68">
        <v>0</v>
      </c>
      <c r="I16" s="77">
        <f t="shared" si="0"/>
        <v>0</v>
      </c>
    </row>
    <row r="17" spans="2:9" ht="168" customHeight="1">
      <c r="B17" s="29" t="s">
        <v>16</v>
      </c>
      <c r="C17" s="97" t="s">
        <v>79</v>
      </c>
      <c r="D17" s="95"/>
      <c r="E17" s="96"/>
      <c r="F17" s="53">
        <v>1</v>
      </c>
      <c r="G17" s="60" t="s">
        <v>122</v>
      </c>
      <c r="H17" s="68">
        <v>0</v>
      </c>
      <c r="I17" s="77">
        <f t="shared" si="0"/>
        <v>0</v>
      </c>
    </row>
    <row r="18" spans="2:9" ht="159.75" customHeight="1">
      <c r="B18" s="29" t="s">
        <v>17</v>
      </c>
      <c r="C18" s="94" t="s">
        <v>70</v>
      </c>
      <c r="D18" s="95"/>
      <c r="E18" s="96"/>
      <c r="F18" s="53">
        <v>1</v>
      </c>
      <c r="G18" s="59" t="s">
        <v>122</v>
      </c>
      <c r="H18" s="68">
        <v>0</v>
      </c>
      <c r="I18" s="77">
        <f t="shared" si="0"/>
        <v>0</v>
      </c>
    </row>
    <row r="19" spans="2:9" ht="169.5" customHeight="1">
      <c r="B19" s="29" t="s">
        <v>18</v>
      </c>
      <c r="C19" s="115" t="s">
        <v>72</v>
      </c>
      <c r="D19" s="101"/>
      <c r="E19" s="102"/>
      <c r="F19" s="52">
        <v>5</v>
      </c>
      <c r="G19" s="59" t="s">
        <v>122</v>
      </c>
      <c r="H19" s="68">
        <v>0</v>
      </c>
      <c r="I19" s="77">
        <f t="shared" si="0"/>
        <v>0</v>
      </c>
    </row>
    <row r="20" spans="2:9" ht="135.75" customHeight="1">
      <c r="B20" s="30">
        <v>3</v>
      </c>
      <c r="C20" s="98" t="s">
        <v>37</v>
      </c>
      <c r="D20" s="99"/>
      <c r="E20" s="99"/>
      <c r="F20" s="81"/>
      <c r="G20" s="69"/>
      <c r="H20" s="78"/>
      <c r="I20" s="79"/>
    </row>
    <row r="21" spans="2:9" ht="36.75" customHeight="1">
      <c r="B21" s="30" t="s">
        <v>33</v>
      </c>
      <c r="C21" s="100" t="s">
        <v>11</v>
      </c>
      <c r="D21" s="101"/>
      <c r="E21" s="102"/>
      <c r="F21" s="52">
        <v>100</v>
      </c>
      <c r="G21" s="59" t="s">
        <v>122</v>
      </c>
      <c r="H21" s="68">
        <v>0</v>
      </c>
      <c r="I21" s="77">
        <f t="shared" si="0"/>
        <v>0</v>
      </c>
    </row>
    <row r="22" spans="2:9" ht="32.25" customHeight="1">
      <c r="B22" s="30" t="s">
        <v>34</v>
      </c>
      <c r="C22" s="82" t="s">
        <v>10</v>
      </c>
      <c r="D22" s="83"/>
      <c r="E22" s="84"/>
      <c r="F22" s="52">
        <v>200</v>
      </c>
      <c r="G22" s="59" t="s">
        <v>122</v>
      </c>
      <c r="H22" s="68">
        <v>0</v>
      </c>
      <c r="I22" s="77">
        <f t="shared" si="0"/>
        <v>0</v>
      </c>
    </row>
    <row r="23" spans="2:9" ht="32.25" customHeight="1">
      <c r="B23" s="30" t="s">
        <v>35</v>
      </c>
      <c r="C23" s="82" t="s">
        <v>12</v>
      </c>
      <c r="D23" s="83"/>
      <c r="E23" s="84"/>
      <c r="F23" s="52">
        <v>100</v>
      </c>
      <c r="G23" s="59" t="s">
        <v>122</v>
      </c>
      <c r="H23" s="68">
        <v>0</v>
      </c>
      <c r="I23" s="77">
        <f t="shared" si="0"/>
        <v>0</v>
      </c>
    </row>
    <row r="24" spans="2:9" ht="32.25" customHeight="1">
      <c r="B24" s="30" t="s">
        <v>36</v>
      </c>
      <c r="C24" s="82" t="s">
        <v>13</v>
      </c>
      <c r="D24" s="83"/>
      <c r="E24" s="84"/>
      <c r="F24" s="52">
        <v>25</v>
      </c>
      <c r="G24" s="59" t="s">
        <v>122</v>
      </c>
      <c r="H24" s="68">
        <v>0</v>
      </c>
      <c r="I24" s="77">
        <f t="shared" si="0"/>
        <v>0</v>
      </c>
    </row>
    <row r="25" spans="2:9" ht="135.75" customHeight="1">
      <c r="B25" s="30" t="s">
        <v>38</v>
      </c>
      <c r="C25" s="98" t="s">
        <v>31</v>
      </c>
      <c r="D25" s="99"/>
      <c r="E25" s="99"/>
      <c r="F25" s="81"/>
      <c r="G25" s="69"/>
      <c r="H25" s="78"/>
      <c r="I25" s="79"/>
    </row>
    <row r="26" spans="2:9" ht="42" customHeight="1">
      <c r="B26" s="29" t="s">
        <v>28</v>
      </c>
      <c r="C26" s="89" t="s">
        <v>19</v>
      </c>
      <c r="D26" s="89"/>
      <c r="E26" s="89"/>
      <c r="F26" s="70">
        <v>2</v>
      </c>
      <c r="G26" s="59" t="s">
        <v>122</v>
      </c>
      <c r="H26" s="68">
        <v>0</v>
      </c>
      <c r="I26" s="77">
        <f t="shared" si="0"/>
        <v>0</v>
      </c>
    </row>
    <row r="27" spans="2:9" ht="33" customHeight="1">
      <c r="B27" s="29" t="s">
        <v>29</v>
      </c>
      <c r="C27" s="89" t="s">
        <v>20</v>
      </c>
      <c r="D27" s="89"/>
      <c r="E27" s="89"/>
      <c r="F27" s="70">
        <v>2</v>
      </c>
      <c r="G27" s="59" t="s">
        <v>122</v>
      </c>
      <c r="H27" s="68">
        <v>0</v>
      </c>
      <c r="I27" s="77">
        <f t="shared" si="0"/>
        <v>0</v>
      </c>
    </row>
    <row r="28" spans="2:9" ht="33" customHeight="1">
      <c r="B28" s="29" t="s">
        <v>30</v>
      </c>
      <c r="C28" s="89" t="s">
        <v>21</v>
      </c>
      <c r="D28" s="89"/>
      <c r="E28" s="89"/>
      <c r="F28" s="70">
        <v>2</v>
      </c>
      <c r="G28" s="59" t="s">
        <v>122</v>
      </c>
      <c r="H28" s="68">
        <v>0</v>
      </c>
      <c r="I28" s="77">
        <f t="shared" si="0"/>
        <v>0</v>
      </c>
    </row>
    <row r="29" spans="2:9" ht="135.75" customHeight="1">
      <c r="B29" s="30" t="s">
        <v>39</v>
      </c>
      <c r="C29" s="98" t="s">
        <v>32</v>
      </c>
      <c r="D29" s="99"/>
      <c r="E29" s="99"/>
      <c r="F29" s="81"/>
      <c r="G29" s="69"/>
      <c r="H29" s="78"/>
      <c r="I29" s="79"/>
    </row>
    <row r="30" spans="2:9" ht="36.75" customHeight="1">
      <c r="B30" s="29" t="s">
        <v>40</v>
      </c>
      <c r="C30" s="97" t="s">
        <v>25</v>
      </c>
      <c r="D30" s="95"/>
      <c r="E30" s="96"/>
      <c r="F30" s="53">
        <v>5</v>
      </c>
      <c r="G30" s="59" t="s">
        <v>122</v>
      </c>
      <c r="H30" s="68">
        <v>0</v>
      </c>
      <c r="I30" s="77">
        <f t="shared" si="0"/>
        <v>0</v>
      </c>
    </row>
    <row r="31" spans="2:9" ht="36.75" customHeight="1">
      <c r="B31" s="29" t="s">
        <v>41</v>
      </c>
      <c r="C31" s="97" t="s">
        <v>26</v>
      </c>
      <c r="D31" s="95"/>
      <c r="E31" s="96"/>
      <c r="F31" s="53">
        <v>5</v>
      </c>
      <c r="G31" s="59" t="s">
        <v>122</v>
      </c>
      <c r="H31" s="68">
        <v>0</v>
      </c>
      <c r="I31" s="77">
        <f t="shared" si="0"/>
        <v>0</v>
      </c>
    </row>
    <row r="32" spans="2:9" ht="36.75" customHeight="1">
      <c r="B32" s="29" t="s">
        <v>42</v>
      </c>
      <c r="C32" s="97" t="s">
        <v>27</v>
      </c>
      <c r="D32" s="95"/>
      <c r="E32" s="96"/>
      <c r="F32" s="53">
        <v>2</v>
      </c>
      <c r="G32" s="59" t="s">
        <v>122</v>
      </c>
      <c r="H32" s="68">
        <v>0</v>
      </c>
      <c r="I32" s="77">
        <f t="shared" si="0"/>
        <v>0</v>
      </c>
    </row>
    <row r="33" spans="2:9" ht="54" customHeight="1">
      <c r="B33" s="30" t="s">
        <v>43</v>
      </c>
      <c r="C33" s="123" t="s">
        <v>49</v>
      </c>
      <c r="D33" s="124"/>
      <c r="E33" s="124"/>
      <c r="F33" s="81"/>
      <c r="G33" s="69"/>
      <c r="H33" s="78"/>
      <c r="I33" s="79"/>
    </row>
    <row r="34" spans="2:9" ht="54" customHeight="1">
      <c r="B34" s="29" t="s">
        <v>46</v>
      </c>
      <c r="C34" s="97" t="s">
        <v>52</v>
      </c>
      <c r="D34" s="95"/>
      <c r="E34" s="96"/>
      <c r="F34" s="53">
        <v>5</v>
      </c>
      <c r="G34" s="61" t="s">
        <v>123</v>
      </c>
      <c r="H34" s="68">
        <v>0</v>
      </c>
      <c r="I34" s="77">
        <f t="shared" si="0"/>
        <v>0</v>
      </c>
    </row>
    <row r="35" spans="2:9" ht="54" customHeight="1">
      <c r="B35" s="29" t="s">
        <v>47</v>
      </c>
      <c r="C35" s="97" t="s">
        <v>53</v>
      </c>
      <c r="D35" s="95"/>
      <c r="E35" s="96"/>
      <c r="F35" s="53">
        <v>5</v>
      </c>
      <c r="G35" s="61" t="s">
        <v>123</v>
      </c>
      <c r="H35" s="68">
        <v>0</v>
      </c>
      <c r="I35" s="77">
        <f t="shared" si="0"/>
        <v>0</v>
      </c>
    </row>
    <row r="36" spans="2:9" ht="54" customHeight="1">
      <c r="B36" s="29" t="s">
        <v>48</v>
      </c>
      <c r="C36" s="97" t="s">
        <v>54</v>
      </c>
      <c r="D36" s="95"/>
      <c r="E36" s="96"/>
      <c r="F36" s="53">
        <v>2</v>
      </c>
      <c r="G36" s="61" t="s">
        <v>123</v>
      </c>
      <c r="H36" s="68">
        <v>0</v>
      </c>
      <c r="I36" s="77">
        <f t="shared" si="0"/>
        <v>0</v>
      </c>
    </row>
    <row r="37" spans="2:9" ht="54" customHeight="1">
      <c r="B37" s="30" t="s">
        <v>44</v>
      </c>
      <c r="C37" s="123" t="s">
        <v>50</v>
      </c>
      <c r="D37" s="124"/>
      <c r="E37" s="124"/>
      <c r="F37" s="81"/>
      <c r="G37" s="69"/>
      <c r="H37" s="78"/>
      <c r="I37" s="79"/>
    </row>
    <row r="38" spans="2:9" ht="62.25" customHeight="1">
      <c r="B38" s="29" t="s">
        <v>45</v>
      </c>
      <c r="C38" s="89" t="s">
        <v>51</v>
      </c>
      <c r="D38" s="89"/>
      <c r="E38" s="89"/>
      <c r="F38" s="70">
        <v>150</v>
      </c>
      <c r="G38" s="61" t="s">
        <v>123</v>
      </c>
      <c r="H38" s="68">
        <v>0</v>
      </c>
      <c r="I38" s="77">
        <f t="shared" si="0"/>
        <v>0</v>
      </c>
    </row>
    <row r="39" spans="2:9" ht="54" customHeight="1">
      <c r="B39" s="30" t="s">
        <v>126</v>
      </c>
      <c r="C39" s="123" t="s">
        <v>125</v>
      </c>
      <c r="D39" s="124"/>
      <c r="E39" s="124"/>
      <c r="F39" s="81"/>
      <c r="G39" s="69"/>
      <c r="H39" s="78"/>
      <c r="I39" s="79"/>
    </row>
    <row r="40" spans="2:9" ht="108" customHeight="1">
      <c r="B40" s="29" t="s">
        <v>127</v>
      </c>
      <c r="C40" s="94" t="s">
        <v>74</v>
      </c>
      <c r="D40" s="95"/>
      <c r="E40" s="96"/>
      <c r="F40" s="70">
        <v>20</v>
      </c>
      <c r="G40" s="59" t="s">
        <v>120</v>
      </c>
      <c r="H40" s="68">
        <v>0</v>
      </c>
      <c r="I40" s="77">
        <f t="shared" ref="I40:I43" si="1">H40*F40</f>
        <v>0</v>
      </c>
    </row>
    <row r="41" spans="2:9" ht="101.25" customHeight="1">
      <c r="B41" s="29" t="s">
        <v>128</v>
      </c>
      <c r="C41" s="94" t="s">
        <v>76</v>
      </c>
      <c r="D41" s="95"/>
      <c r="E41" s="96"/>
      <c r="F41" s="70">
        <v>30</v>
      </c>
      <c r="G41" s="59" t="s">
        <v>120</v>
      </c>
      <c r="H41" s="68">
        <v>0</v>
      </c>
      <c r="I41" s="77">
        <f t="shared" si="1"/>
        <v>0</v>
      </c>
    </row>
    <row r="42" spans="2:9" ht="96" customHeight="1">
      <c r="B42" s="29" t="s">
        <v>129</v>
      </c>
      <c r="C42" s="94" t="s">
        <v>78</v>
      </c>
      <c r="D42" s="95"/>
      <c r="E42" s="96"/>
      <c r="F42" s="70">
        <v>30</v>
      </c>
      <c r="G42" s="59" t="s">
        <v>120</v>
      </c>
      <c r="H42" s="68">
        <v>0</v>
      </c>
      <c r="I42" s="77">
        <f t="shared" si="1"/>
        <v>0</v>
      </c>
    </row>
    <row r="43" spans="2:9" ht="62.25" customHeight="1">
      <c r="B43" s="29" t="s">
        <v>130</v>
      </c>
      <c r="C43" s="97" t="s">
        <v>55</v>
      </c>
      <c r="D43" s="95"/>
      <c r="E43" s="96"/>
      <c r="F43" s="70">
        <v>1</v>
      </c>
      <c r="G43" s="61" t="s">
        <v>123</v>
      </c>
      <c r="H43" s="68">
        <v>0</v>
      </c>
      <c r="I43" s="77">
        <f t="shared" si="1"/>
        <v>0</v>
      </c>
    </row>
    <row r="44" spans="2:9" ht="11.25" customHeight="1">
      <c r="B44" s="31"/>
      <c r="C44" s="32"/>
      <c r="I44" s="33"/>
    </row>
    <row r="45" spans="2:9" ht="30.75" customHeight="1">
      <c r="B45" s="90" t="s">
        <v>7</v>
      </c>
      <c r="C45" s="91"/>
      <c r="D45" s="91"/>
      <c r="E45" s="91"/>
      <c r="F45" s="80"/>
      <c r="G45" s="66"/>
      <c r="H45" s="63"/>
      <c r="I45" s="34">
        <f>SUM(I11:I43)</f>
        <v>0</v>
      </c>
    </row>
    <row r="46" spans="2:9" ht="30.75" customHeight="1">
      <c r="B46" s="90" t="s">
        <v>124</v>
      </c>
      <c r="C46" s="91"/>
      <c r="D46" s="91"/>
      <c r="E46" s="91"/>
      <c r="F46" s="80"/>
      <c r="G46" s="66"/>
      <c r="H46" s="63"/>
      <c r="I46" s="34">
        <f>I45*0.19</f>
        <v>0</v>
      </c>
    </row>
    <row r="47" spans="2:9" ht="30.75" customHeight="1">
      <c r="B47" s="90" t="s">
        <v>8</v>
      </c>
      <c r="C47" s="91"/>
      <c r="D47" s="91"/>
      <c r="E47" s="91"/>
      <c r="F47" s="80"/>
      <c r="G47" s="66"/>
      <c r="H47" s="63"/>
      <c r="I47" s="34">
        <f>I45+I46</f>
        <v>0</v>
      </c>
    </row>
    <row r="48" spans="2:9" ht="30.75" customHeight="1">
      <c r="B48" s="88"/>
      <c r="C48" s="90" t="s">
        <v>2</v>
      </c>
      <c r="D48" s="91"/>
      <c r="E48" s="91"/>
      <c r="F48" s="65"/>
      <c r="G48" s="67"/>
      <c r="H48" s="64"/>
      <c r="I48" s="34">
        <f>I47*B48</f>
        <v>0</v>
      </c>
    </row>
    <row r="49" spans="2:9" ht="30.75" customHeight="1">
      <c r="B49" s="90" t="s">
        <v>9</v>
      </c>
      <c r="C49" s="91"/>
      <c r="D49" s="91"/>
      <c r="E49" s="91"/>
      <c r="F49" s="80"/>
      <c r="G49" s="66"/>
      <c r="H49" s="63"/>
      <c r="I49" s="34">
        <f>I47-I48</f>
        <v>0</v>
      </c>
    </row>
    <row r="50" spans="2:9">
      <c r="B50" s="21"/>
      <c r="C50" s="35"/>
      <c r="D50" s="35"/>
    </row>
    <row r="51" spans="2:9">
      <c r="B51" s="106" t="s">
        <v>59</v>
      </c>
      <c r="C51" s="107"/>
      <c r="D51" s="107"/>
      <c r="E51" s="107"/>
      <c r="F51" s="107"/>
      <c r="G51" s="107"/>
      <c r="H51" s="107"/>
      <c r="I51" s="108"/>
    </row>
    <row r="52" spans="2:9">
      <c r="B52" s="103" t="s">
        <v>60</v>
      </c>
      <c r="C52" s="104"/>
      <c r="D52" s="104"/>
      <c r="E52" s="104"/>
      <c r="F52" s="104"/>
      <c r="G52" s="104"/>
      <c r="H52" s="104"/>
      <c r="I52" s="105"/>
    </row>
  </sheetData>
  <sheetProtection algorithmName="SHA-512" hashValue="UZ/Z71w5XK2HwHONUfZ5yA5tUZmE4lXGnw2Vl8dJ3+M8MXv4Pm3KWb1Ui2mMolvGZbvtJUbekSo7qPJ49hTQIg==" saltValue="lMESXpB6KVXpP9p2HXBCGQ==" spinCount="100000" sheet="1" objects="1" scenarios="1"/>
  <mergeCells count="42">
    <mergeCell ref="C14:E14"/>
    <mergeCell ref="B2:I2"/>
    <mergeCell ref="B3:I3"/>
    <mergeCell ref="B4:I4"/>
    <mergeCell ref="B8:I8"/>
    <mergeCell ref="C10:E10"/>
    <mergeCell ref="C11:E11"/>
    <mergeCell ref="C12:E12"/>
    <mergeCell ref="C13:E13"/>
    <mergeCell ref="C20:E20"/>
    <mergeCell ref="C33:E33"/>
    <mergeCell ref="C25:E25"/>
    <mergeCell ref="C29:E29"/>
    <mergeCell ref="C30:E30"/>
    <mergeCell ref="C31:E31"/>
    <mergeCell ref="C32:E32"/>
    <mergeCell ref="C21:E21"/>
    <mergeCell ref="C26:E26"/>
    <mergeCell ref="C15:E15"/>
    <mergeCell ref="C16:E16"/>
    <mergeCell ref="C17:E17"/>
    <mergeCell ref="C18:E18"/>
    <mergeCell ref="C19:E19"/>
    <mergeCell ref="C37:E37"/>
    <mergeCell ref="C38:E38"/>
    <mergeCell ref="C28:E28"/>
    <mergeCell ref="C27:E27"/>
    <mergeCell ref="C34:E34"/>
    <mergeCell ref="C35:E35"/>
    <mergeCell ref="C36:E36"/>
    <mergeCell ref="B45:E45"/>
    <mergeCell ref="B46:E46"/>
    <mergeCell ref="B51:I51"/>
    <mergeCell ref="B52:I52"/>
    <mergeCell ref="B47:E47"/>
    <mergeCell ref="B49:E49"/>
    <mergeCell ref="C48:E48"/>
    <mergeCell ref="C39:E39"/>
    <mergeCell ref="C40:E40"/>
    <mergeCell ref="C41:E41"/>
    <mergeCell ref="C42:E42"/>
    <mergeCell ref="C43:E43"/>
  </mergeCells>
  <phoneticPr fontId="20" type="noConversion"/>
  <pageMargins left="0.59055118110236227" right="0.59055118110236227" top="0.78740157480314965" bottom="0.78740157480314965" header="0.31496062992125984" footer="0.31496062992125984"/>
  <pageSetup paperSize="9" scale="93" fitToHeight="0" orientation="portrait" r:id="rId1"/>
  <headerFooter>
    <oddFooter>Seite &amp;P von &amp;N</oddFooter>
  </headerFooter>
  <rowBreaks count="1" manualBreakCount="1">
    <brk id="17" max="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26CC68-0C87-4344-AA00-1BF85448211E}">
  <sheetPr>
    <tabColor rgb="FFFFFF99"/>
    <pageSetUpPr fitToPage="1"/>
  </sheetPr>
  <dimension ref="B1:J52"/>
  <sheetViews>
    <sheetView showGridLines="0" showZeros="0" zoomScaleNormal="100" workbookViewId="0">
      <selection activeCell="C6" sqref="C6"/>
    </sheetView>
  </sheetViews>
  <sheetFormatPr baseColWidth="10" defaultColWidth="9.875" defaultRowHeight="14.25"/>
  <cols>
    <col min="1" max="1" width="1.25" style="22" customWidth="1"/>
    <col min="2" max="2" width="11.375" style="22" customWidth="1"/>
    <col min="3" max="3" width="39.5" style="22" customWidth="1"/>
    <col min="4" max="4" width="2.5" style="22" customWidth="1"/>
    <col min="5" max="6" width="14.375" style="22" customWidth="1"/>
    <col min="7" max="7" width="14.375" style="54" customWidth="1"/>
    <col min="8" max="8" width="17.375" style="22" customWidth="1"/>
    <col min="9" max="9" width="16.5" style="22" bestFit="1" customWidth="1"/>
    <col min="10" max="10" width="1.25" style="22" customWidth="1"/>
    <col min="11" max="16384" width="9.875" style="22"/>
  </cols>
  <sheetData>
    <row r="1" spans="2:10" ht="7.5" customHeight="1"/>
    <row r="2" spans="2:10" ht="27" customHeight="1">
      <c r="B2" s="112" t="s">
        <v>58</v>
      </c>
      <c r="C2" s="113"/>
      <c r="D2" s="113"/>
      <c r="E2" s="113"/>
      <c r="F2" s="113"/>
      <c r="G2" s="113"/>
      <c r="H2" s="113"/>
      <c r="I2" s="114"/>
      <c r="J2" s="23"/>
    </row>
    <row r="3" spans="2:10" ht="48" customHeight="1">
      <c r="B3" s="116" t="s">
        <v>56</v>
      </c>
      <c r="C3" s="113"/>
      <c r="D3" s="113"/>
      <c r="E3" s="113"/>
      <c r="F3" s="113"/>
      <c r="G3" s="113"/>
      <c r="H3" s="113"/>
      <c r="I3" s="114"/>
      <c r="J3" s="10"/>
    </row>
    <row r="4" spans="2:10" ht="41.45" customHeight="1">
      <c r="B4" s="117" t="s">
        <v>84</v>
      </c>
      <c r="C4" s="118"/>
      <c r="D4" s="118"/>
      <c r="E4" s="118"/>
      <c r="F4" s="118"/>
      <c r="G4" s="118"/>
      <c r="H4" s="118"/>
      <c r="I4" s="119"/>
      <c r="J4" s="10"/>
    </row>
    <row r="5" spans="2:10" ht="10.5" customHeight="1">
      <c r="B5" s="8"/>
      <c r="C5" s="86"/>
      <c r="D5" s="86"/>
      <c r="E5" s="86"/>
      <c r="F5" s="86"/>
      <c r="G5" s="55"/>
      <c r="H5" s="86"/>
      <c r="I5" s="9"/>
      <c r="J5" s="86"/>
    </row>
    <row r="6" spans="2:10" ht="34.5" customHeight="1">
      <c r="B6" s="72" t="s">
        <v>6</v>
      </c>
      <c r="C6" s="73"/>
      <c r="D6" s="1"/>
      <c r="E6" s="2"/>
      <c r="F6" s="2"/>
      <c r="G6" s="56"/>
      <c r="H6" s="2"/>
      <c r="I6" s="9"/>
      <c r="J6" s="86"/>
    </row>
    <row r="7" spans="2:10" ht="18.600000000000001" customHeight="1">
      <c r="B7" s="4"/>
      <c r="C7" s="5"/>
      <c r="D7" s="6"/>
      <c r="E7" s="24"/>
      <c r="F7" s="24"/>
      <c r="G7" s="57"/>
      <c r="H7" s="24"/>
      <c r="I7" s="7"/>
      <c r="J7" s="3"/>
    </row>
    <row r="8" spans="2:10" ht="22.5" customHeight="1">
      <c r="B8" s="109" t="s">
        <v>57</v>
      </c>
      <c r="C8" s="110"/>
      <c r="D8" s="110"/>
      <c r="E8" s="110"/>
      <c r="F8" s="110"/>
      <c r="G8" s="110"/>
      <c r="H8" s="110"/>
      <c r="I8" s="111"/>
    </row>
    <row r="9" spans="2:10" ht="7.5" customHeight="1">
      <c r="B9" s="25"/>
    </row>
    <row r="10" spans="2:10" ht="55.5" customHeight="1">
      <c r="B10" s="26" t="s">
        <v>0</v>
      </c>
      <c r="C10" s="120" t="s">
        <v>1</v>
      </c>
      <c r="D10" s="121"/>
      <c r="E10" s="122"/>
      <c r="F10" s="85" t="s">
        <v>119</v>
      </c>
      <c r="G10" s="58" t="s">
        <v>118</v>
      </c>
      <c r="H10" s="85" t="s">
        <v>117</v>
      </c>
      <c r="I10" s="27" t="s">
        <v>116</v>
      </c>
    </row>
    <row r="11" spans="2:10" ht="54" customHeight="1">
      <c r="B11" s="28">
        <v>1</v>
      </c>
      <c r="C11" s="97" t="s">
        <v>61</v>
      </c>
      <c r="D11" s="95"/>
      <c r="E11" s="96"/>
      <c r="F11" s="53">
        <v>5</v>
      </c>
      <c r="G11" s="59" t="s">
        <v>120</v>
      </c>
      <c r="H11" s="68">
        <v>0</v>
      </c>
      <c r="I11" s="77">
        <f>H11*F11</f>
        <v>0</v>
      </c>
    </row>
    <row r="12" spans="2:10" ht="107.25" customHeight="1">
      <c r="B12" s="29" t="s">
        <v>3</v>
      </c>
      <c r="C12" s="94" t="s">
        <v>63</v>
      </c>
      <c r="D12" s="95"/>
      <c r="E12" s="96"/>
      <c r="F12" s="53">
        <v>1</v>
      </c>
      <c r="G12" s="60" t="s">
        <v>121</v>
      </c>
      <c r="H12" s="68">
        <v>0</v>
      </c>
      <c r="I12" s="77">
        <f t="shared" ref="I12:I38" si="0">H12*F12</f>
        <v>0</v>
      </c>
    </row>
    <row r="13" spans="2:10" ht="159.75" customHeight="1">
      <c r="B13" s="29" t="s">
        <v>4</v>
      </c>
      <c r="C13" s="94" t="s">
        <v>68</v>
      </c>
      <c r="D13" s="95"/>
      <c r="E13" s="96"/>
      <c r="F13" s="53">
        <v>1</v>
      </c>
      <c r="G13" s="60" t="s">
        <v>122</v>
      </c>
      <c r="H13" s="68">
        <v>0</v>
      </c>
      <c r="I13" s="77">
        <f t="shared" si="0"/>
        <v>0</v>
      </c>
    </row>
    <row r="14" spans="2:10" ht="155.25" customHeight="1">
      <c r="B14" s="29" t="s">
        <v>5</v>
      </c>
      <c r="C14" s="94" t="s">
        <v>66</v>
      </c>
      <c r="D14" s="95"/>
      <c r="E14" s="96"/>
      <c r="F14" s="53">
        <v>1</v>
      </c>
      <c r="G14" s="60" t="s">
        <v>122</v>
      </c>
      <c r="H14" s="68">
        <v>0</v>
      </c>
      <c r="I14" s="77">
        <f t="shared" si="0"/>
        <v>0</v>
      </c>
    </row>
    <row r="15" spans="2:10" ht="159.75" customHeight="1">
      <c r="B15" s="29" t="s">
        <v>14</v>
      </c>
      <c r="C15" s="97" t="s">
        <v>131</v>
      </c>
      <c r="D15" s="95"/>
      <c r="E15" s="96"/>
      <c r="F15" s="53"/>
      <c r="G15" s="60"/>
      <c r="H15" s="77"/>
      <c r="I15" s="77"/>
    </row>
    <row r="16" spans="2:10" ht="162.75" customHeight="1">
      <c r="B16" s="29" t="s">
        <v>15</v>
      </c>
      <c r="C16" s="97" t="s">
        <v>80</v>
      </c>
      <c r="D16" s="95"/>
      <c r="E16" s="96"/>
      <c r="F16" s="53">
        <v>1</v>
      </c>
      <c r="G16" s="60" t="s">
        <v>122</v>
      </c>
      <c r="H16" s="68">
        <v>0</v>
      </c>
      <c r="I16" s="77">
        <f t="shared" si="0"/>
        <v>0</v>
      </c>
    </row>
    <row r="17" spans="2:9" ht="168" customHeight="1">
      <c r="B17" s="29" t="s">
        <v>16</v>
      </c>
      <c r="C17" s="97" t="s">
        <v>79</v>
      </c>
      <c r="D17" s="95"/>
      <c r="E17" s="96"/>
      <c r="F17" s="53">
        <v>1</v>
      </c>
      <c r="G17" s="60" t="s">
        <v>122</v>
      </c>
      <c r="H17" s="68">
        <v>0</v>
      </c>
      <c r="I17" s="77">
        <f t="shared" si="0"/>
        <v>0</v>
      </c>
    </row>
    <row r="18" spans="2:9" ht="159.75" customHeight="1">
      <c r="B18" s="29" t="s">
        <v>17</v>
      </c>
      <c r="C18" s="94" t="s">
        <v>70</v>
      </c>
      <c r="D18" s="95"/>
      <c r="E18" s="96"/>
      <c r="F18" s="53">
        <v>1</v>
      </c>
      <c r="G18" s="59" t="s">
        <v>122</v>
      </c>
      <c r="H18" s="68">
        <v>0</v>
      </c>
      <c r="I18" s="77">
        <f t="shared" si="0"/>
        <v>0</v>
      </c>
    </row>
    <row r="19" spans="2:9" ht="169.5" customHeight="1">
      <c r="B19" s="29" t="s">
        <v>18</v>
      </c>
      <c r="C19" s="115" t="s">
        <v>72</v>
      </c>
      <c r="D19" s="101"/>
      <c r="E19" s="102"/>
      <c r="F19" s="52">
        <v>1</v>
      </c>
      <c r="G19" s="59" t="s">
        <v>122</v>
      </c>
      <c r="H19" s="68">
        <v>0</v>
      </c>
      <c r="I19" s="77">
        <f t="shared" si="0"/>
        <v>0</v>
      </c>
    </row>
    <row r="20" spans="2:9" ht="148.5" customHeight="1">
      <c r="B20" s="30">
        <v>3</v>
      </c>
      <c r="C20" s="98" t="s">
        <v>37</v>
      </c>
      <c r="D20" s="99"/>
      <c r="E20" s="99"/>
      <c r="F20" s="81"/>
      <c r="G20" s="69"/>
      <c r="H20" s="78"/>
      <c r="I20" s="79"/>
    </row>
    <row r="21" spans="2:9" ht="36.75" customHeight="1">
      <c r="B21" s="30" t="s">
        <v>33</v>
      </c>
      <c r="C21" s="100" t="s">
        <v>11</v>
      </c>
      <c r="D21" s="101"/>
      <c r="E21" s="102"/>
      <c r="F21" s="52">
        <v>150</v>
      </c>
      <c r="G21" s="59" t="s">
        <v>122</v>
      </c>
      <c r="H21" s="68">
        <v>0</v>
      </c>
      <c r="I21" s="77">
        <f t="shared" si="0"/>
        <v>0</v>
      </c>
    </row>
    <row r="22" spans="2:9" ht="30.75" customHeight="1">
      <c r="B22" s="30" t="s">
        <v>34</v>
      </c>
      <c r="C22" s="82" t="s">
        <v>10</v>
      </c>
      <c r="D22" s="83"/>
      <c r="E22" s="84"/>
      <c r="F22" s="52">
        <v>400</v>
      </c>
      <c r="G22" s="59" t="s">
        <v>122</v>
      </c>
      <c r="H22" s="68">
        <v>0</v>
      </c>
      <c r="I22" s="77">
        <f t="shared" si="0"/>
        <v>0</v>
      </c>
    </row>
    <row r="23" spans="2:9" ht="30.75" customHeight="1">
      <c r="B23" s="30" t="s">
        <v>35</v>
      </c>
      <c r="C23" s="82" t="s">
        <v>12</v>
      </c>
      <c r="D23" s="83"/>
      <c r="E23" s="84"/>
      <c r="F23" s="52">
        <v>100</v>
      </c>
      <c r="G23" s="59" t="s">
        <v>122</v>
      </c>
      <c r="H23" s="68">
        <v>0</v>
      </c>
      <c r="I23" s="77">
        <f t="shared" si="0"/>
        <v>0</v>
      </c>
    </row>
    <row r="24" spans="2:9" ht="30.75" customHeight="1">
      <c r="B24" s="30" t="s">
        <v>36</v>
      </c>
      <c r="C24" s="82" t="s">
        <v>13</v>
      </c>
      <c r="D24" s="83"/>
      <c r="E24" s="84"/>
      <c r="F24" s="52">
        <v>50</v>
      </c>
      <c r="G24" s="59" t="s">
        <v>122</v>
      </c>
      <c r="H24" s="68">
        <v>0</v>
      </c>
      <c r="I24" s="77">
        <f t="shared" si="0"/>
        <v>0</v>
      </c>
    </row>
    <row r="25" spans="2:9" ht="148.5" customHeight="1">
      <c r="B25" s="30" t="s">
        <v>38</v>
      </c>
      <c r="C25" s="98" t="s">
        <v>31</v>
      </c>
      <c r="D25" s="99"/>
      <c r="E25" s="99"/>
      <c r="F25" s="81"/>
      <c r="G25" s="69"/>
      <c r="H25" s="78"/>
      <c r="I25" s="79"/>
    </row>
    <row r="26" spans="2:9" ht="42" customHeight="1">
      <c r="B26" s="29" t="s">
        <v>28</v>
      </c>
      <c r="C26" s="89" t="s">
        <v>19</v>
      </c>
      <c r="D26" s="89"/>
      <c r="E26" s="89"/>
      <c r="F26" s="70">
        <v>5</v>
      </c>
      <c r="G26" s="59" t="s">
        <v>122</v>
      </c>
      <c r="H26" s="68">
        <v>0</v>
      </c>
      <c r="I26" s="77">
        <f t="shared" si="0"/>
        <v>0</v>
      </c>
    </row>
    <row r="27" spans="2:9" ht="31.5" customHeight="1">
      <c r="B27" s="29" t="s">
        <v>29</v>
      </c>
      <c r="C27" s="89" t="s">
        <v>20</v>
      </c>
      <c r="D27" s="89"/>
      <c r="E27" s="89"/>
      <c r="F27" s="70">
        <v>5</v>
      </c>
      <c r="G27" s="59" t="s">
        <v>122</v>
      </c>
      <c r="H27" s="68">
        <v>0</v>
      </c>
      <c r="I27" s="77">
        <f t="shared" si="0"/>
        <v>0</v>
      </c>
    </row>
    <row r="28" spans="2:9" ht="31.5" customHeight="1">
      <c r="B28" s="29" t="s">
        <v>30</v>
      </c>
      <c r="C28" s="89" t="s">
        <v>21</v>
      </c>
      <c r="D28" s="89"/>
      <c r="E28" s="89"/>
      <c r="F28" s="70">
        <v>5</v>
      </c>
      <c r="G28" s="59" t="s">
        <v>122</v>
      </c>
      <c r="H28" s="68">
        <v>0</v>
      </c>
      <c r="I28" s="77">
        <f t="shared" si="0"/>
        <v>0</v>
      </c>
    </row>
    <row r="29" spans="2:9" ht="148.5" customHeight="1">
      <c r="B29" s="30" t="s">
        <v>39</v>
      </c>
      <c r="C29" s="98" t="s">
        <v>32</v>
      </c>
      <c r="D29" s="99"/>
      <c r="E29" s="99"/>
      <c r="F29" s="81"/>
      <c r="G29" s="69"/>
      <c r="H29" s="78"/>
      <c r="I29" s="79"/>
    </row>
    <row r="30" spans="2:9" ht="36.75" customHeight="1">
      <c r="B30" s="29" t="s">
        <v>40</v>
      </c>
      <c r="C30" s="97" t="s">
        <v>25</v>
      </c>
      <c r="D30" s="95"/>
      <c r="E30" s="96"/>
      <c r="F30" s="53">
        <v>5</v>
      </c>
      <c r="G30" s="59" t="s">
        <v>122</v>
      </c>
      <c r="H30" s="68">
        <v>0</v>
      </c>
      <c r="I30" s="77">
        <f t="shared" si="0"/>
        <v>0</v>
      </c>
    </row>
    <row r="31" spans="2:9" ht="36.75" customHeight="1">
      <c r="B31" s="29" t="s">
        <v>41</v>
      </c>
      <c r="C31" s="97" t="s">
        <v>26</v>
      </c>
      <c r="D31" s="95"/>
      <c r="E31" s="96"/>
      <c r="F31" s="53">
        <v>10</v>
      </c>
      <c r="G31" s="59" t="s">
        <v>122</v>
      </c>
      <c r="H31" s="68">
        <v>0</v>
      </c>
      <c r="I31" s="77">
        <f t="shared" si="0"/>
        <v>0</v>
      </c>
    </row>
    <row r="32" spans="2:9" ht="36.75" customHeight="1">
      <c r="B32" s="29" t="s">
        <v>42</v>
      </c>
      <c r="C32" s="97" t="s">
        <v>27</v>
      </c>
      <c r="D32" s="95"/>
      <c r="E32" s="96"/>
      <c r="F32" s="53">
        <v>5</v>
      </c>
      <c r="G32" s="59" t="s">
        <v>122</v>
      </c>
      <c r="H32" s="68">
        <v>0</v>
      </c>
      <c r="I32" s="77">
        <f t="shared" si="0"/>
        <v>0</v>
      </c>
    </row>
    <row r="33" spans="2:9" ht="54" customHeight="1">
      <c r="B33" s="30" t="s">
        <v>43</v>
      </c>
      <c r="C33" s="123" t="s">
        <v>49</v>
      </c>
      <c r="D33" s="124"/>
      <c r="E33" s="124"/>
      <c r="F33" s="81"/>
      <c r="G33" s="69"/>
      <c r="H33" s="78"/>
      <c r="I33" s="79"/>
    </row>
    <row r="34" spans="2:9" ht="54" customHeight="1">
      <c r="B34" s="29" t="s">
        <v>46</v>
      </c>
      <c r="C34" s="97" t="s">
        <v>52</v>
      </c>
      <c r="D34" s="95"/>
      <c r="E34" s="96"/>
      <c r="F34" s="53">
        <v>5</v>
      </c>
      <c r="G34" s="61" t="s">
        <v>123</v>
      </c>
      <c r="H34" s="68">
        <v>0</v>
      </c>
      <c r="I34" s="77">
        <f t="shared" si="0"/>
        <v>0</v>
      </c>
    </row>
    <row r="35" spans="2:9" ht="54" customHeight="1">
      <c r="B35" s="29" t="s">
        <v>47</v>
      </c>
      <c r="C35" s="97" t="s">
        <v>53</v>
      </c>
      <c r="D35" s="95"/>
      <c r="E35" s="96"/>
      <c r="F35" s="53">
        <v>5</v>
      </c>
      <c r="G35" s="61" t="s">
        <v>123</v>
      </c>
      <c r="H35" s="68">
        <v>0</v>
      </c>
      <c r="I35" s="77">
        <f t="shared" si="0"/>
        <v>0</v>
      </c>
    </row>
    <row r="36" spans="2:9" ht="54" customHeight="1">
      <c r="B36" s="29" t="s">
        <v>48</v>
      </c>
      <c r="C36" s="97" t="s">
        <v>54</v>
      </c>
      <c r="D36" s="95"/>
      <c r="E36" s="96"/>
      <c r="F36" s="53">
        <v>5</v>
      </c>
      <c r="G36" s="61" t="s">
        <v>123</v>
      </c>
      <c r="H36" s="68">
        <v>0</v>
      </c>
      <c r="I36" s="77">
        <f t="shared" si="0"/>
        <v>0</v>
      </c>
    </row>
    <row r="37" spans="2:9" ht="54" customHeight="1">
      <c r="B37" s="30" t="s">
        <v>44</v>
      </c>
      <c r="C37" s="123" t="s">
        <v>50</v>
      </c>
      <c r="D37" s="124"/>
      <c r="E37" s="124"/>
      <c r="F37" s="81"/>
      <c r="G37" s="69"/>
      <c r="H37" s="78"/>
      <c r="I37" s="79"/>
    </row>
    <row r="38" spans="2:9" ht="62.25" customHeight="1">
      <c r="B38" s="29" t="s">
        <v>45</v>
      </c>
      <c r="C38" s="89" t="s">
        <v>51</v>
      </c>
      <c r="D38" s="89"/>
      <c r="E38" s="89"/>
      <c r="F38" s="70">
        <v>75</v>
      </c>
      <c r="G38" s="61" t="s">
        <v>123</v>
      </c>
      <c r="H38" s="68">
        <v>0</v>
      </c>
      <c r="I38" s="77">
        <f t="shared" si="0"/>
        <v>0</v>
      </c>
    </row>
    <row r="39" spans="2:9" ht="54" customHeight="1">
      <c r="B39" s="30" t="s">
        <v>126</v>
      </c>
      <c r="C39" s="123" t="s">
        <v>125</v>
      </c>
      <c r="D39" s="124"/>
      <c r="E39" s="124"/>
      <c r="F39" s="81"/>
      <c r="G39" s="69"/>
      <c r="H39" s="78"/>
      <c r="I39" s="79"/>
    </row>
    <row r="40" spans="2:9" ht="108" customHeight="1">
      <c r="B40" s="29" t="s">
        <v>127</v>
      </c>
      <c r="C40" s="94" t="s">
        <v>74</v>
      </c>
      <c r="D40" s="95"/>
      <c r="E40" s="96"/>
      <c r="F40" s="70">
        <v>20</v>
      </c>
      <c r="G40" s="59" t="s">
        <v>120</v>
      </c>
      <c r="H40" s="68">
        <v>0</v>
      </c>
      <c r="I40" s="77">
        <f t="shared" ref="I40:I43" si="1">H40*F40</f>
        <v>0</v>
      </c>
    </row>
    <row r="41" spans="2:9" ht="101.25" customHeight="1">
      <c r="B41" s="29" t="s">
        <v>128</v>
      </c>
      <c r="C41" s="94" t="s">
        <v>76</v>
      </c>
      <c r="D41" s="95"/>
      <c r="E41" s="96"/>
      <c r="F41" s="70">
        <v>30</v>
      </c>
      <c r="G41" s="59" t="s">
        <v>120</v>
      </c>
      <c r="H41" s="68">
        <v>0</v>
      </c>
      <c r="I41" s="77">
        <f t="shared" si="1"/>
        <v>0</v>
      </c>
    </row>
    <row r="42" spans="2:9" ht="96" customHeight="1">
      <c r="B42" s="29" t="s">
        <v>129</v>
      </c>
      <c r="C42" s="94" t="s">
        <v>78</v>
      </c>
      <c r="D42" s="95"/>
      <c r="E42" s="96"/>
      <c r="F42" s="70">
        <v>30</v>
      </c>
      <c r="G42" s="59" t="s">
        <v>120</v>
      </c>
      <c r="H42" s="68">
        <v>0</v>
      </c>
      <c r="I42" s="77">
        <f t="shared" si="1"/>
        <v>0</v>
      </c>
    </row>
    <row r="43" spans="2:9" ht="62.25" customHeight="1">
      <c r="B43" s="29" t="s">
        <v>130</v>
      </c>
      <c r="C43" s="97" t="s">
        <v>55</v>
      </c>
      <c r="D43" s="95"/>
      <c r="E43" s="96"/>
      <c r="F43" s="70">
        <v>6</v>
      </c>
      <c r="G43" s="61" t="s">
        <v>123</v>
      </c>
      <c r="H43" s="68">
        <v>0</v>
      </c>
      <c r="I43" s="77">
        <f t="shared" si="1"/>
        <v>0</v>
      </c>
    </row>
    <row r="44" spans="2:9" ht="11.25" customHeight="1">
      <c r="B44" s="31"/>
      <c r="C44" s="32"/>
      <c r="I44" s="33"/>
    </row>
    <row r="45" spans="2:9" ht="30.75" customHeight="1">
      <c r="B45" s="90" t="s">
        <v>7</v>
      </c>
      <c r="C45" s="91"/>
      <c r="D45" s="91"/>
      <c r="E45" s="91"/>
      <c r="F45" s="80"/>
      <c r="G45" s="66"/>
      <c r="H45" s="63"/>
      <c r="I45" s="34">
        <f>SUM(I11:I43)</f>
        <v>0</v>
      </c>
    </row>
    <row r="46" spans="2:9" ht="30.75" customHeight="1">
      <c r="B46" s="90" t="s">
        <v>124</v>
      </c>
      <c r="C46" s="91"/>
      <c r="D46" s="91"/>
      <c r="E46" s="91"/>
      <c r="F46" s="80"/>
      <c r="G46" s="66"/>
      <c r="H46" s="63"/>
      <c r="I46" s="34">
        <f>I45*0.19</f>
        <v>0</v>
      </c>
    </row>
    <row r="47" spans="2:9" ht="30.75" customHeight="1">
      <c r="B47" s="90" t="s">
        <v>8</v>
      </c>
      <c r="C47" s="91"/>
      <c r="D47" s="91"/>
      <c r="E47" s="91"/>
      <c r="F47" s="80"/>
      <c r="G47" s="66"/>
      <c r="H47" s="63"/>
      <c r="I47" s="34">
        <f>I45+I46</f>
        <v>0</v>
      </c>
    </row>
    <row r="48" spans="2:9" ht="30.75" customHeight="1">
      <c r="B48" s="88"/>
      <c r="C48" s="90" t="s">
        <v>2</v>
      </c>
      <c r="D48" s="91"/>
      <c r="E48" s="91"/>
      <c r="F48" s="65"/>
      <c r="G48" s="67"/>
      <c r="H48" s="64"/>
      <c r="I48" s="34">
        <f>I47*B48</f>
        <v>0</v>
      </c>
    </row>
    <row r="49" spans="2:9" ht="30.75" customHeight="1">
      <c r="B49" s="90" t="s">
        <v>9</v>
      </c>
      <c r="C49" s="91"/>
      <c r="D49" s="91"/>
      <c r="E49" s="91"/>
      <c r="F49" s="80"/>
      <c r="G49" s="66"/>
      <c r="H49" s="63"/>
      <c r="I49" s="34">
        <f>I47-I48</f>
        <v>0</v>
      </c>
    </row>
    <row r="50" spans="2:9">
      <c r="B50" s="21"/>
      <c r="C50" s="35"/>
      <c r="D50" s="35"/>
    </row>
    <row r="51" spans="2:9">
      <c r="B51" s="106" t="s">
        <v>59</v>
      </c>
      <c r="C51" s="107"/>
      <c r="D51" s="107"/>
      <c r="E51" s="107"/>
      <c r="F51" s="107"/>
      <c r="G51" s="107"/>
      <c r="H51" s="107"/>
      <c r="I51" s="108"/>
    </row>
    <row r="52" spans="2:9">
      <c r="B52" s="103" t="s">
        <v>60</v>
      </c>
      <c r="C52" s="104"/>
      <c r="D52" s="104"/>
      <c r="E52" s="104"/>
      <c r="F52" s="104"/>
      <c r="G52" s="104"/>
      <c r="H52" s="104"/>
      <c r="I52" s="105"/>
    </row>
  </sheetData>
  <sheetProtection algorithmName="SHA-512" hashValue="awXt5vFSp3smTLxX3yuBxF6GC5fk1deKTMUGYd0Ufqug5Vt4fC/bIbc04QrcmYXFIn+UMUMeVRBIRisbcrhFfw==" saltValue="Quhyy9V69YL2uLhN8o7vlg==" spinCount="100000" sheet="1" objects="1" scenarios="1"/>
  <mergeCells count="42">
    <mergeCell ref="C14:E14"/>
    <mergeCell ref="B2:I2"/>
    <mergeCell ref="B3:I3"/>
    <mergeCell ref="B4:I4"/>
    <mergeCell ref="B8:I8"/>
    <mergeCell ref="C10:E10"/>
    <mergeCell ref="C11:E11"/>
    <mergeCell ref="C12:E12"/>
    <mergeCell ref="C13:E13"/>
    <mergeCell ref="C20:E20"/>
    <mergeCell ref="C33:E33"/>
    <mergeCell ref="C25:E25"/>
    <mergeCell ref="C29:E29"/>
    <mergeCell ref="C30:E30"/>
    <mergeCell ref="C31:E31"/>
    <mergeCell ref="C32:E32"/>
    <mergeCell ref="C21:E21"/>
    <mergeCell ref="C26:E26"/>
    <mergeCell ref="C15:E15"/>
    <mergeCell ref="C16:E16"/>
    <mergeCell ref="C17:E17"/>
    <mergeCell ref="C18:E18"/>
    <mergeCell ref="C19:E19"/>
    <mergeCell ref="C37:E37"/>
    <mergeCell ref="C38:E38"/>
    <mergeCell ref="C28:E28"/>
    <mergeCell ref="C27:E27"/>
    <mergeCell ref="C34:E34"/>
    <mergeCell ref="C35:E35"/>
    <mergeCell ref="C36:E36"/>
    <mergeCell ref="B45:E45"/>
    <mergeCell ref="B46:E46"/>
    <mergeCell ref="B51:I51"/>
    <mergeCell ref="B52:I52"/>
    <mergeCell ref="B47:E47"/>
    <mergeCell ref="B49:E49"/>
    <mergeCell ref="C48:E48"/>
    <mergeCell ref="C39:E39"/>
    <mergeCell ref="C40:E40"/>
    <mergeCell ref="C41:E41"/>
    <mergeCell ref="C42:E42"/>
    <mergeCell ref="C43:E43"/>
  </mergeCells>
  <phoneticPr fontId="20" type="noConversion"/>
  <pageMargins left="0.59055118110236227" right="0.59055118110236227" top="0.78740157480314965" bottom="0.78740157480314965" header="0.31496062992125984" footer="0.31496062992125984"/>
  <pageSetup paperSize="9" scale="93" fitToHeight="0" orientation="portrait" r:id="rId1"/>
  <headerFooter>
    <oddFooter>Seite &amp;P von &amp;N</oddFooter>
  </headerFooter>
  <rowBreaks count="1" manualBreakCount="1">
    <brk id="17" max="7"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B68E2-5CBD-4467-9A73-59A76C29154C}">
  <sheetPr>
    <tabColor rgb="FFFFFF99"/>
    <pageSetUpPr fitToPage="1"/>
  </sheetPr>
  <dimension ref="B1:J52"/>
  <sheetViews>
    <sheetView showGridLines="0" showZeros="0" zoomScaleNormal="100" workbookViewId="0">
      <selection activeCell="B4" sqref="B4:I4"/>
    </sheetView>
  </sheetViews>
  <sheetFormatPr baseColWidth="10" defaultColWidth="9.875" defaultRowHeight="14.25"/>
  <cols>
    <col min="1" max="1" width="1.25" style="22" customWidth="1"/>
    <col min="2" max="2" width="11.375" style="22" customWidth="1"/>
    <col min="3" max="3" width="39.5" style="22" customWidth="1"/>
    <col min="4" max="4" width="2.5" style="22" customWidth="1"/>
    <col min="5" max="6" width="14.375" style="22" customWidth="1"/>
    <col min="7" max="7" width="14.375" style="54" customWidth="1"/>
    <col min="8" max="8" width="17.375" style="22" customWidth="1"/>
    <col min="9" max="9" width="16.5" style="22" bestFit="1" customWidth="1"/>
    <col min="10" max="10" width="1.25" style="22" customWidth="1"/>
    <col min="11" max="16384" width="9.875" style="22"/>
  </cols>
  <sheetData>
    <row r="1" spans="2:10" ht="7.5" customHeight="1"/>
    <row r="2" spans="2:10" ht="27" customHeight="1">
      <c r="B2" s="112" t="s">
        <v>58</v>
      </c>
      <c r="C2" s="113"/>
      <c r="D2" s="113"/>
      <c r="E2" s="113"/>
      <c r="F2" s="113"/>
      <c r="G2" s="113"/>
      <c r="H2" s="113"/>
      <c r="I2" s="114"/>
      <c r="J2" s="23"/>
    </row>
    <row r="3" spans="2:10" ht="48" customHeight="1">
      <c r="B3" s="116" t="s">
        <v>56</v>
      </c>
      <c r="C3" s="113"/>
      <c r="D3" s="113"/>
      <c r="E3" s="113"/>
      <c r="F3" s="113"/>
      <c r="G3" s="113"/>
      <c r="H3" s="113"/>
      <c r="I3" s="114"/>
      <c r="J3" s="10"/>
    </row>
    <row r="4" spans="2:10" ht="41.45" customHeight="1">
      <c r="B4" s="117" t="s">
        <v>83</v>
      </c>
      <c r="C4" s="118"/>
      <c r="D4" s="118"/>
      <c r="E4" s="118"/>
      <c r="F4" s="118"/>
      <c r="G4" s="118"/>
      <c r="H4" s="118"/>
      <c r="I4" s="119"/>
      <c r="J4" s="10"/>
    </row>
    <row r="5" spans="2:10" ht="10.5" customHeight="1">
      <c r="B5" s="8"/>
      <c r="C5" s="86"/>
      <c r="D5" s="86"/>
      <c r="E5" s="86"/>
      <c r="F5" s="86"/>
      <c r="G5" s="55"/>
      <c r="H5" s="86"/>
      <c r="I5" s="9"/>
      <c r="J5" s="86"/>
    </row>
    <row r="6" spans="2:10" ht="34.5" customHeight="1">
      <c r="B6" s="72" t="s">
        <v>6</v>
      </c>
      <c r="C6" s="73"/>
      <c r="D6" s="1"/>
      <c r="E6" s="2"/>
      <c r="F6" s="2"/>
      <c r="G6" s="56"/>
      <c r="H6" s="2"/>
      <c r="I6" s="9"/>
      <c r="J6" s="86"/>
    </row>
    <row r="7" spans="2:10" ht="18.600000000000001" customHeight="1">
      <c r="B7" s="4"/>
      <c r="C7" s="5"/>
      <c r="D7" s="6"/>
      <c r="E7" s="24"/>
      <c r="F7" s="24"/>
      <c r="G7" s="57"/>
      <c r="H7" s="24"/>
      <c r="I7" s="7"/>
      <c r="J7" s="3"/>
    </row>
    <row r="8" spans="2:10" ht="22.5" customHeight="1">
      <c r="B8" s="109" t="s">
        <v>57</v>
      </c>
      <c r="C8" s="110"/>
      <c r="D8" s="110"/>
      <c r="E8" s="110"/>
      <c r="F8" s="110"/>
      <c r="G8" s="110"/>
      <c r="H8" s="110"/>
      <c r="I8" s="111"/>
    </row>
    <row r="9" spans="2:10" ht="7.5" customHeight="1">
      <c r="B9" s="25"/>
    </row>
    <row r="10" spans="2:10" ht="55.5" customHeight="1">
      <c r="B10" s="26" t="s">
        <v>0</v>
      </c>
      <c r="C10" s="120" t="s">
        <v>1</v>
      </c>
      <c r="D10" s="121"/>
      <c r="E10" s="122"/>
      <c r="F10" s="85" t="s">
        <v>119</v>
      </c>
      <c r="G10" s="58" t="s">
        <v>118</v>
      </c>
      <c r="H10" s="85" t="s">
        <v>117</v>
      </c>
      <c r="I10" s="27" t="s">
        <v>116</v>
      </c>
    </row>
    <row r="11" spans="2:10" ht="54" customHeight="1">
      <c r="B11" s="28">
        <v>1</v>
      </c>
      <c r="C11" s="97" t="s">
        <v>61</v>
      </c>
      <c r="D11" s="95"/>
      <c r="E11" s="96"/>
      <c r="F11" s="53">
        <v>5</v>
      </c>
      <c r="G11" s="59" t="s">
        <v>120</v>
      </c>
      <c r="H11" s="68">
        <v>0</v>
      </c>
      <c r="I11" s="77">
        <f>H11*F11</f>
        <v>0</v>
      </c>
    </row>
    <row r="12" spans="2:10" ht="107.25" customHeight="1">
      <c r="B12" s="29" t="s">
        <v>3</v>
      </c>
      <c r="C12" s="94" t="s">
        <v>63</v>
      </c>
      <c r="D12" s="95"/>
      <c r="E12" s="96"/>
      <c r="F12" s="53">
        <v>1</v>
      </c>
      <c r="G12" s="60" t="s">
        <v>121</v>
      </c>
      <c r="H12" s="68">
        <v>0</v>
      </c>
      <c r="I12" s="77">
        <f t="shared" ref="I12:I38" si="0">H12*F12</f>
        <v>0</v>
      </c>
    </row>
    <row r="13" spans="2:10" ht="159.75" customHeight="1">
      <c r="B13" s="29" t="s">
        <v>4</v>
      </c>
      <c r="C13" s="94" t="s">
        <v>68</v>
      </c>
      <c r="D13" s="95"/>
      <c r="E13" s="96"/>
      <c r="F13" s="53">
        <v>1</v>
      </c>
      <c r="G13" s="60" t="s">
        <v>122</v>
      </c>
      <c r="H13" s="68">
        <v>0</v>
      </c>
      <c r="I13" s="77">
        <f t="shared" si="0"/>
        <v>0</v>
      </c>
    </row>
    <row r="14" spans="2:10" ht="155.25" customHeight="1">
      <c r="B14" s="29" t="s">
        <v>5</v>
      </c>
      <c r="C14" s="94" t="s">
        <v>66</v>
      </c>
      <c r="D14" s="95"/>
      <c r="E14" s="96"/>
      <c r="F14" s="53">
        <v>1</v>
      </c>
      <c r="G14" s="60" t="s">
        <v>122</v>
      </c>
      <c r="H14" s="68">
        <v>0</v>
      </c>
      <c r="I14" s="77">
        <f t="shared" si="0"/>
        <v>0</v>
      </c>
    </row>
    <row r="15" spans="2:10" ht="159.75" customHeight="1">
      <c r="B15" s="29" t="s">
        <v>14</v>
      </c>
      <c r="C15" s="97" t="s">
        <v>131</v>
      </c>
      <c r="D15" s="95"/>
      <c r="E15" s="96"/>
      <c r="F15" s="53"/>
      <c r="G15" s="60"/>
      <c r="H15" s="77"/>
      <c r="I15" s="77"/>
    </row>
    <row r="16" spans="2:10" ht="162.75" customHeight="1">
      <c r="B16" s="29" t="s">
        <v>15</v>
      </c>
      <c r="C16" s="97" t="s">
        <v>80</v>
      </c>
      <c r="D16" s="95"/>
      <c r="E16" s="96"/>
      <c r="F16" s="53">
        <v>1</v>
      </c>
      <c r="G16" s="60" t="s">
        <v>122</v>
      </c>
      <c r="H16" s="68">
        <v>0</v>
      </c>
      <c r="I16" s="77">
        <f t="shared" si="0"/>
        <v>0</v>
      </c>
    </row>
    <row r="17" spans="2:9" ht="168" customHeight="1">
      <c r="B17" s="29" t="s">
        <v>16</v>
      </c>
      <c r="C17" s="97" t="s">
        <v>79</v>
      </c>
      <c r="D17" s="95"/>
      <c r="E17" s="96"/>
      <c r="F17" s="53">
        <v>1</v>
      </c>
      <c r="G17" s="60" t="s">
        <v>122</v>
      </c>
      <c r="H17" s="68">
        <v>0</v>
      </c>
      <c r="I17" s="77">
        <f t="shared" si="0"/>
        <v>0</v>
      </c>
    </row>
    <row r="18" spans="2:9" ht="159.75" customHeight="1">
      <c r="B18" s="29" t="s">
        <v>17</v>
      </c>
      <c r="C18" s="94" t="s">
        <v>70</v>
      </c>
      <c r="D18" s="95"/>
      <c r="E18" s="96"/>
      <c r="F18" s="53">
        <v>1</v>
      </c>
      <c r="G18" s="59" t="s">
        <v>122</v>
      </c>
      <c r="H18" s="68">
        <v>0</v>
      </c>
      <c r="I18" s="77">
        <f t="shared" si="0"/>
        <v>0</v>
      </c>
    </row>
    <row r="19" spans="2:9" ht="169.5" customHeight="1">
      <c r="B19" s="29" t="s">
        <v>18</v>
      </c>
      <c r="C19" s="115" t="s">
        <v>72</v>
      </c>
      <c r="D19" s="101"/>
      <c r="E19" s="102"/>
      <c r="F19" s="52">
        <v>1</v>
      </c>
      <c r="G19" s="59" t="s">
        <v>122</v>
      </c>
      <c r="H19" s="68">
        <v>0</v>
      </c>
      <c r="I19" s="77">
        <f t="shared" si="0"/>
        <v>0</v>
      </c>
    </row>
    <row r="20" spans="2:9" ht="141.75" customHeight="1">
      <c r="B20" s="30">
        <v>3</v>
      </c>
      <c r="C20" s="98" t="s">
        <v>37</v>
      </c>
      <c r="D20" s="99"/>
      <c r="E20" s="99"/>
      <c r="F20" s="81"/>
      <c r="G20" s="69"/>
      <c r="H20" s="78"/>
      <c r="I20" s="79"/>
    </row>
    <row r="21" spans="2:9" ht="36.75" customHeight="1">
      <c r="B21" s="30" t="s">
        <v>33</v>
      </c>
      <c r="C21" s="100" t="s">
        <v>11</v>
      </c>
      <c r="D21" s="101"/>
      <c r="E21" s="102"/>
      <c r="F21" s="52">
        <v>150</v>
      </c>
      <c r="G21" s="59" t="s">
        <v>122</v>
      </c>
      <c r="H21" s="68">
        <v>0</v>
      </c>
      <c r="I21" s="77">
        <f t="shared" si="0"/>
        <v>0</v>
      </c>
    </row>
    <row r="22" spans="2:9" ht="40.5" customHeight="1">
      <c r="B22" s="30" t="s">
        <v>34</v>
      </c>
      <c r="C22" s="82" t="s">
        <v>10</v>
      </c>
      <c r="D22" s="83"/>
      <c r="E22" s="84"/>
      <c r="F22" s="52">
        <v>400</v>
      </c>
      <c r="G22" s="59" t="s">
        <v>122</v>
      </c>
      <c r="H22" s="68">
        <v>0</v>
      </c>
      <c r="I22" s="77">
        <f t="shared" si="0"/>
        <v>0</v>
      </c>
    </row>
    <row r="23" spans="2:9" ht="40.5" customHeight="1">
      <c r="B23" s="30" t="s">
        <v>35</v>
      </c>
      <c r="C23" s="82" t="s">
        <v>12</v>
      </c>
      <c r="D23" s="83"/>
      <c r="E23" s="84"/>
      <c r="F23" s="52">
        <v>100</v>
      </c>
      <c r="G23" s="59" t="s">
        <v>122</v>
      </c>
      <c r="H23" s="68">
        <v>0</v>
      </c>
      <c r="I23" s="77">
        <f t="shared" si="0"/>
        <v>0</v>
      </c>
    </row>
    <row r="24" spans="2:9" ht="40.5" customHeight="1">
      <c r="B24" s="30" t="s">
        <v>36</v>
      </c>
      <c r="C24" s="82" t="s">
        <v>13</v>
      </c>
      <c r="D24" s="83"/>
      <c r="E24" s="84"/>
      <c r="F24" s="52">
        <v>50</v>
      </c>
      <c r="G24" s="59" t="s">
        <v>122</v>
      </c>
      <c r="H24" s="68">
        <v>0</v>
      </c>
      <c r="I24" s="77">
        <f t="shared" si="0"/>
        <v>0</v>
      </c>
    </row>
    <row r="25" spans="2:9" ht="141.75" customHeight="1">
      <c r="B25" s="30" t="s">
        <v>38</v>
      </c>
      <c r="C25" s="98" t="s">
        <v>31</v>
      </c>
      <c r="D25" s="99"/>
      <c r="E25" s="99"/>
      <c r="F25" s="81"/>
      <c r="G25" s="69"/>
      <c r="H25" s="78"/>
      <c r="I25" s="79"/>
    </row>
    <row r="26" spans="2:9" ht="42" customHeight="1">
      <c r="B26" s="29" t="s">
        <v>28</v>
      </c>
      <c r="C26" s="89" t="s">
        <v>19</v>
      </c>
      <c r="D26" s="89"/>
      <c r="E26" s="89"/>
      <c r="F26" s="70">
        <v>5</v>
      </c>
      <c r="G26" s="59" t="s">
        <v>122</v>
      </c>
      <c r="H26" s="68">
        <v>0</v>
      </c>
      <c r="I26" s="77">
        <f t="shared" si="0"/>
        <v>0</v>
      </c>
    </row>
    <row r="27" spans="2:9" ht="33.75" customHeight="1">
      <c r="B27" s="29" t="s">
        <v>29</v>
      </c>
      <c r="C27" s="89" t="s">
        <v>20</v>
      </c>
      <c r="D27" s="89"/>
      <c r="E27" s="89"/>
      <c r="F27" s="70">
        <v>5</v>
      </c>
      <c r="G27" s="59" t="s">
        <v>122</v>
      </c>
      <c r="H27" s="68">
        <v>0</v>
      </c>
      <c r="I27" s="77">
        <f t="shared" si="0"/>
        <v>0</v>
      </c>
    </row>
    <row r="28" spans="2:9" ht="33.75" customHeight="1">
      <c r="B28" s="29" t="s">
        <v>30</v>
      </c>
      <c r="C28" s="89" t="s">
        <v>21</v>
      </c>
      <c r="D28" s="89"/>
      <c r="E28" s="89"/>
      <c r="F28" s="70">
        <v>5</v>
      </c>
      <c r="G28" s="59" t="s">
        <v>122</v>
      </c>
      <c r="H28" s="68">
        <v>0</v>
      </c>
      <c r="I28" s="77">
        <f t="shared" si="0"/>
        <v>0</v>
      </c>
    </row>
    <row r="29" spans="2:9" ht="141.75" customHeight="1">
      <c r="B29" s="30" t="s">
        <v>39</v>
      </c>
      <c r="C29" s="98" t="s">
        <v>32</v>
      </c>
      <c r="D29" s="99"/>
      <c r="E29" s="99"/>
      <c r="F29" s="81"/>
      <c r="G29" s="69"/>
      <c r="H29" s="78"/>
      <c r="I29" s="79"/>
    </row>
    <row r="30" spans="2:9" ht="36.75" customHeight="1">
      <c r="B30" s="29" t="s">
        <v>40</v>
      </c>
      <c r="C30" s="97" t="s">
        <v>25</v>
      </c>
      <c r="D30" s="95"/>
      <c r="E30" s="96"/>
      <c r="F30" s="53">
        <v>5</v>
      </c>
      <c r="G30" s="59" t="s">
        <v>122</v>
      </c>
      <c r="H30" s="68">
        <v>0</v>
      </c>
      <c r="I30" s="77">
        <f t="shared" si="0"/>
        <v>0</v>
      </c>
    </row>
    <row r="31" spans="2:9" ht="36.75" customHeight="1">
      <c r="B31" s="29" t="s">
        <v>41</v>
      </c>
      <c r="C31" s="97" t="s">
        <v>26</v>
      </c>
      <c r="D31" s="95"/>
      <c r="E31" s="96"/>
      <c r="F31" s="53">
        <v>10</v>
      </c>
      <c r="G31" s="59" t="s">
        <v>122</v>
      </c>
      <c r="H31" s="68">
        <v>0</v>
      </c>
      <c r="I31" s="77">
        <f t="shared" si="0"/>
        <v>0</v>
      </c>
    </row>
    <row r="32" spans="2:9" ht="36.75" customHeight="1">
      <c r="B32" s="29" t="s">
        <v>42</v>
      </c>
      <c r="C32" s="97" t="s">
        <v>27</v>
      </c>
      <c r="D32" s="95"/>
      <c r="E32" s="96"/>
      <c r="F32" s="53">
        <v>5</v>
      </c>
      <c r="G32" s="59" t="s">
        <v>122</v>
      </c>
      <c r="H32" s="68">
        <v>0</v>
      </c>
      <c r="I32" s="77">
        <f t="shared" si="0"/>
        <v>0</v>
      </c>
    </row>
    <row r="33" spans="2:9" ht="54" customHeight="1">
      <c r="B33" s="30" t="s">
        <v>43</v>
      </c>
      <c r="C33" s="123" t="s">
        <v>49</v>
      </c>
      <c r="D33" s="124"/>
      <c r="E33" s="124"/>
      <c r="F33" s="81"/>
      <c r="G33" s="69"/>
      <c r="H33" s="78"/>
      <c r="I33" s="79"/>
    </row>
    <row r="34" spans="2:9" ht="54" customHeight="1">
      <c r="B34" s="29" t="s">
        <v>46</v>
      </c>
      <c r="C34" s="97" t="s">
        <v>52</v>
      </c>
      <c r="D34" s="95"/>
      <c r="E34" s="96"/>
      <c r="F34" s="53">
        <v>5</v>
      </c>
      <c r="G34" s="61" t="s">
        <v>123</v>
      </c>
      <c r="H34" s="68">
        <v>0</v>
      </c>
      <c r="I34" s="77">
        <f t="shared" si="0"/>
        <v>0</v>
      </c>
    </row>
    <row r="35" spans="2:9" ht="54" customHeight="1">
      <c r="B35" s="29" t="s">
        <v>47</v>
      </c>
      <c r="C35" s="97" t="s">
        <v>53</v>
      </c>
      <c r="D35" s="95"/>
      <c r="E35" s="96"/>
      <c r="F35" s="53">
        <v>5</v>
      </c>
      <c r="G35" s="61" t="s">
        <v>123</v>
      </c>
      <c r="H35" s="68">
        <v>0</v>
      </c>
      <c r="I35" s="77">
        <f t="shared" si="0"/>
        <v>0</v>
      </c>
    </row>
    <row r="36" spans="2:9" ht="54" customHeight="1">
      <c r="B36" s="29" t="s">
        <v>48</v>
      </c>
      <c r="C36" s="97" t="s">
        <v>54</v>
      </c>
      <c r="D36" s="95"/>
      <c r="E36" s="96"/>
      <c r="F36" s="53">
        <v>5</v>
      </c>
      <c r="G36" s="61" t="s">
        <v>123</v>
      </c>
      <c r="H36" s="68">
        <v>0</v>
      </c>
      <c r="I36" s="77">
        <f t="shared" si="0"/>
        <v>0</v>
      </c>
    </row>
    <row r="37" spans="2:9" ht="54" customHeight="1">
      <c r="B37" s="30" t="s">
        <v>44</v>
      </c>
      <c r="C37" s="123" t="s">
        <v>50</v>
      </c>
      <c r="D37" s="124"/>
      <c r="E37" s="124"/>
      <c r="F37" s="81"/>
      <c r="G37" s="69"/>
      <c r="H37" s="78"/>
      <c r="I37" s="79"/>
    </row>
    <row r="38" spans="2:9" ht="62.25" customHeight="1">
      <c r="B38" s="29" t="s">
        <v>45</v>
      </c>
      <c r="C38" s="89" t="s">
        <v>51</v>
      </c>
      <c r="D38" s="89"/>
      <c r="E38" s="89"/>
      <c r="F38" s="70">
        <v>75</v>
      </c>
      <c r="G38" s="61" t="s">
        <v>123</v>
      </c>
      <c r="H38" s="68">
        <v>0</v>
      </c>
      <c r="I38" s="77">
        <f t="shared" si="0"/>
        <v>0</v>
      </c>
    </row>
    <row r="39" spans="2:9" ht="54" customHeight="1">
      <c r="B39" s="30" t="s">
        <v>126</v>
      </c>
      <c r="C39" s="123" t="s">
        <v>125</v>
      </c>
      <c r="D39" s="124"/>
      <c r="E39" s="124"/>
      <c r="F39" s="81"/>
      <c r="G39" s="69"/>
      <c r="H39" s="78"/>
      <c r="I39" s="79"/>
    </row>
    <row r="40" spans="2:9" ht="108" customHeight="1">
      <c r="B40" s="29" t="s">
        <v>127</v>
      </c>
      <c r="C40" s="94" t="s">
        <v>74</v>
      </c>
      <c r="D40" s="95"/>
      <c r="E40" s="96"/>
      <c r="F40" s="70">
        <v>20</v>
      </c>
      <c r="G40" s="59" t="s">
        <v>120</v>
      </c>
      <c r="H40" s="68">
        <v>0</v>
      </c>
      <c r="I40" s="77">
        <f t="shared" ref="I40:I43" si="1">H40*F40</f>
        <v>0</v>
      </c>
    </row>
    <row r="41" spans="2:9" ht="101.25" customHeight="1">
      <c r="B41" s="29" t="s">
        <v>128</v>
      </c>
      <c r="C41" s="94" t="s">
        <v>76</v>
      </c>
      <c r="D41" s="95"/>
      <c r="E41" s="96"/>
      <c r="F41" s="70">
        <v>30</v>
      </c>
      <c r="G41" s="59" t="s">
        <v>120</v>
      </c>
      <c r="H41" s="68">
        <v>0</v>
      </c>
      <c r="I41" s="77">
        <f t="shared" si="1"/>
        <v>0</v>
      </c>
    </row>
    <row r="42" spans="2:9" ht="96" customHeight="1">
      <c r="B42" s="29" t="s">
        <v>129</v>
      </c>
      <c r="C42" s="94" t="s">
        <v>78</v>
      </c>
      <c r="D42" s="95"/>
      <c r="E42" s="96"/>
      <c r="F42" s="70">
        <v>30</v>
      </c>
      <c r="G42" s="59" t="s">
        <v>120</v>
      </c>
      <c r="H42" s="68">
        <v>0</v>
      </c>
      <c r="I42" s="77">
        <f t="shared" si="1"/>
        <v>0</v>
      </c>
    </row>
    <row r="43" spans="2:9" ht="62.25" customHeight="1">
      <c r="B43" s="29" t="s">
        <v>130</v>
      </c>
      <c r="C43" s="97" t="s">
        <v>55</v>
      </c>
      <c r="D43" s="95"/>
      <c r="E43" s="96"/>
      <c r="F43" s="70">
        <v>6</v>
      </c>
      <c r="G43" s="61" t="s">
        <v>123</v>
      </c>
      <c r="H43" s="68">
        <v>0</v>
      </c>
      <c r="I43" s="77">
        <f t="shared" si="1"/>
        <v>0</v>
      </c>
    </row>
    <row r="44" spans="2:9" ht="11.25" customHeight="1">
      <c r="B44" s="31"/>
      <c r="C44" s="32"/>
      <c r="I44" s="33"/>
    </row>
    <row r="45" spans="2:9" ht="30.75" customHeight="1">
      <c r="B45" s="90" t="s">
        <v>7</v>
      </c>
      <c r="C45" s="91"/>
      <c r="D45" s="91"/>
      <c r="E45" s="91"/>
      <c r="F45" s="80"/>
      <c r="G45" s="66"/>
      <c r="H45" s="63"/>
      <c r="I45" s="34">
        <f>SUM(I11:I43)</f>
        <v>0</v>
      </c>
    </row>
    <row r="46" spans="2:9" ht="30.75" customHeight="1">
      <c r="B46" s="90" t="s">
        <v>124</v>
      </c>
      <c r="C46" s="91"/>
      <c r="D46" s="91"/>
      <c r="E46" s="91"/>
      <c r="F46" s="80"/>
      <c r="G46" s="66"/>
      <c r="H46" s="63"/>
      <c r="I46" s="34">
        <f>I45*0.19</f>
        <v>0</v>
      </c>
    </row>
    <row r="47" spans="2:9" ht="30.75" customHeight="1">
      <c r="B47" s="90" t="s">
        <v>8</v>
      </c>
      <c r="C47" s="91"/>
      <c r="D47" s="91"/>
      <c r="E47" s="91"/>
      <c r="F47" s="80"/>
      <c r="G47" s="66"/>
      <c r="H47" s="63"/>
      <c r="I47" s="34">
        <f>I45+I46</f>
        <v>0</v>
      </c>
    </row>
    <row r="48" spans="2:9" ht="30.75" customHeight="1">
      <c r="B48" s="88"/>
      <c r="C48" s="90" t="s">
        <v>2</v>
      </c>
      <c r="D48" s="91"/>
      <c r="E48" s="91"/>
      <c r="F48" s="65"/>
      <c r="G48" s="67"/>
      <c r="H48" s="64"/>
      <c r="I48" s="34">
        <f>I47*B48</f>
        <v>0</v>
      </c>
    </row>
    <row r="49" spans="2:9" ht="30.75" customHeight="1">
      <c r="B49" s="90" t="s">
        <v>9</v>
      </c>
      <c r="C49" s="91"/>
      <c r="D49" s="91"/>
      <c r="E49" s="91"/>
      <c r="F49" s="80"/>
      <c r="G49" s="66"/>
      <c r="H49" s="63"/>
      <c r="I49" s="34">
        <f>I47-I48</f>
        <v>0</v>
      </c>
    </row>
    <row r="50" spans="2:9">
      <c r="B50" s="21"/>
      <c r="C50" s="35"/>
      <c r="D50" s="35"/>
    </row>
    <row r="51" spans="2:9">
      <c r="B51" s="106" t="s">
        <v>59</v>
      </c>
      <c r="C51" s="107"/>
      <c r="D51" s="107"/>
      <c r="E51" s="107"/>
      <c r="F51" s="107"/>
      <c r="G51" s="107"/>
      <c r="H51" s="107"/>
      <c r="I51" s="108"/>
    </row>
    <row r="52" spans="2:9">
      <c r="B52" s="103" t="s">
        <v>60</v>
      </c>
      <c r="C52" s="104"/>
      <c r="D52" s="104"/>
      <c r="E52" s="104"/>
      <c r="F52" s="104"/>
      <c r="G52" s="104"/>
      <c r="H52" s="104"/>
      <c r="I52" s="105"/>
    </row>
  </sheetData>
  <sheetProtection algorithmName="SHA-512" hashValue="iwiRzZyNwL8KVVf8HZP2vNOCd9RcwKjh91yTKAaCb2AfVx0fnsPHzjO2kqVxpx2TiO9q2nBix1K6hsLBNdWNig==" saltValue="NX4e/YQ6rXge2b+b8jJB4g==" spinCount="100000" sheet="1" objects="1" scenarios="1"/>
  <mergeCells count="42">
    <mergeCell ref="C14:E14"/>
    <mergeCell ref="B2:I2"/>
    <mergeCell ref="B3:I3"/>
    <mergeCell ref="B4:I4"/>
    <mergeCell ref="B8:I8"/>
    <mergeCell ref="C10:E10"/>
    <mergeCell ref="C11:E11"/>
    <mergeCell ref="C12:E12"/>
    <mergeCell ref="C13:E13"/>
    <mergeCell ref="C20:E20"/>
    <mergeCell ref="C33:E33"/>
    <mergeCell ref="C25:E25"/>
    <mergeCell ref="C29:E29"/>
    <mergeCell ref="C30:E30"/>
    <mergeCell ref="C31:E31"/>
    <mergeCell ref="C32:E32"/>
    <mergeCell ref="C21:E21"/>
    <mergeCell ref="C26:E26"/>
    <mergeCell ref="C15:E15"/>
    <mergeCell ref="C16:E16"/>
    <mergeCell ref="C17:E17"/>
    <mergeCell ref="C18:E18"/>
    <mergeCell ref="C19:E19"/>
    <mergeCell ref="C37:E37"/>
    <mergeCell ref="C38:E38"/>
    <mergeCell ref="C28:E28"/>
    <mergeCell ref="C27:E27"/>
    <mergeCell ref="C34:E34"/>
    <mergeCell ref="C35:E35"/>
    <mergeCell ref="C36:E36"/>
    <mergeCell ref="B45:E45"/>
    <mergeCell ref="B46:E46"/>
    <mergeCell ref="B51:I51"/>
    <mergeCell ref="B52:I52"/>
    <mergeCell ref="B47:E47"/>
    <mergeCell ref="B49:E49"/>
    <mergeCell ref="C48:E48"/>
    <mergeCell ref="C39:E39"/>
    <mergeCell ref="C40:E40"/>
    <mergeCell ref="C41:E41"/>
    <mergeCell ref="C42:E42"/>
    <mergeCell ref="C43:E43"/>
  </mergeCells>
  <phoneticPr fontId="20" type="noConversion"/>
  <pageMargins left="0.59055118110236227" right="0.59055118110236227" top="0.78740157480314965" bottom="0.78740157480314965" header="0.31496062992125984" footer="0.31496062992125984"/>
  <pageSetup paperSize="9" scale="93" fitToHeight="0" orientation="portrait" r:id="rId1"/>
  <headerFooter>
    <oddFooter>Seite &amp;P von &amp;N</oddFooter>
  </headerFooter>
  <rowBreaks count="1" manualBreakCount="1">
    <brk id="17" max="7"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5109D8-01A7-4CD4-BC35-C8E911C95477}">
  <sheetPr>
    <tabColor rgb="FFFFFF99"/>
    <pageSetUpPr fitToPage="1"/>
  </sheetPr>
  <dimension ref="B1:J52"/>
  <sheetViews>
    <sheetView showGridLines="0" showZeros="0" zoomScaleNormal="100" workbookViewId="0">
      <selection activeCell="C6" sqref="C6"/>
    </sheetView>
  </sheetViews>
  <sheetFormatPr baseColWidth="10" defaultColWidth="9.875" defaultRowHeight="14.25"/>
  <cols>
    <col min="1" max="1" width="1.25" style="22" customWidth="1"/>
    <col min="2" max="2" width="11.375" style="22" customWidth="1"/>
    <col min="3" max="3" width="39.5" style="22" customWidth="1"/>
    <col min="4" max="4" width="2.5" style="22" customWidth="1"/>
    <col min="5" max="6" width="14.375" style="22" customWidth="1"/>
    <col min="7" max="7" width="14.375" style="54" customWidth="1"/>
    <col min="8" max="8" width="17.375" style="22" customWidth="1"/>
    <col min="9" max="9" width="16.5" style="22" bestFit="1" customWidth="1"/>
    <col min="10" max="10" width="1.25" style="22" customWidth="1"/>
    <col min="11" max="16384" width="9.875" style="22"/>
  </cols>
  <sheetData>
    <row r="1" spans="2:10" ht="7.5" customHeight="1"/>
    <row r="2" spans="2:10" ht="27" customHeight="1">
      <c r="B2" s="112" t="s">
        <v>58</v>
      </c>
      <c r="C2" s="113"/>
      <c r="D2" s="113"/>
      <c r="E2" s="113"/>
      <c r="F2" s="113"/>
      <c r="G2" s="113"/>
      <c r="H2" s="113"/>
      <c r="I2" s="114"/>
      <c r="J2" s="23"/>
    </row>
    <row r="3" spans="2:10" ht="48" customHeight="1">
      <c r="B3" s="116" t="s">
        <v>56</v>
      </c>
      <c r="C3" s="113"/>
      <c r="D3" s="113"/>
      <c r="E3" s="113"/>
      <c r="F3" s="113"/>
      <c r="G3" s="113"/>
      <c r="H3" s="113"/>
      <c r="I3" s="114"/>
      <c r="J3" s="10"/>
    </row>
    <row r="4" spans="2:10" ht="41.45" customHeight="1">
      <c r="B4" s="117" t="s">
        <v>82</v>
      </c>
      <c r="C4" s="118"/>
      <c r="D4" s="118"/>
      <c r="E4" s="118"/>
      <c r="F4" s="118"/>
      <c r="G4" s="118"/>
      <c r="H4" s="118"/>
      <c r="I4" s="119"/>
      <c r="J4" s="10"/>
    </row>
    <row r="5" spans="2:10" ht="10.5" customHeight="1">
      <c r="B5" s="8"/>
      <c r="C5" s="86"/>
      <c r="D5" s="86"/>
      <c r="E5" s="86"/>
      <c r="F5" s="86"/>
      <c r="G5" s="55"/>
      <c r="H5" s="86"/>
      <c r="I5" s="9"/>
      <c r="J5" s="86"/>
    </row>
    <row r="6" spans="2:10" ht="34.5" customHeight="1">
      <c r="B6" s="72" t="s">
        <v>6</v>
      </c>
      <c r="C6" s="73"/>
      <c r="D6" s="1"/>
      <c r="E6" s="2"/>
      <c r="F6" s="2"/>
      <c r="G6" s="56"/>
      <c r="H6" s="2"/>
      <c r="I6" s="9"/>
      <c r="J6" s="86"/>
    </row>
    <row r="7" spans="2:10" ht="18.600000000000001" customHeight="1">
      <c r="B7" s="4"/>
      <c r="C7" s="5"/>
      <c r="D7" s="6"/>
      <c r="E7" s="24"/>
      <c r="F7" s="24"/>
      <c r="G7" s="57"/>
      <c r="H7" s="24"/>
      <c r="I7" s="7"/>
      <c r="J7" s="3"/>
    </row>
    <row r="8" spans="2:10" ht="22.5" customHeight="1">
      <c r="B8" s="109" t="s">
        <v>57</v>
      </c>
      <c r="C8" s="110"/>
      <c r="D8" s="110"/>
      <c r="E8" s="110"/>
      <c r="F8" s="110"/>
      <c r="G8" s="110"/>
      <c r="H8" s="110"/>
      <c r="I8" s="111"/>
    </row>
    <row r="9" spans="2:10" ht="7.5" customHeight="1">
      <c r="B9" s="25"/>
    </row>
    <row r="10" spans="2:10" ht="55.5" customHeight="1">
      <c r="B10" s="26" t="s">
        <v>0</v>
      </c>
      <c r="C10" s="120" t="s">
        <v>1</v>
      </c>
      <c r="D10" s="121"/>
      <c r="E10" s="122"/>
      <c r="F10" s="85" t="s">
        <v>119</v>
      </c>
      <c r="G10" s="58" t="s">
        <v>118</v>
      </c>
      <c r="H10" s="85" t="s">
        <v>117</v>
      </c>
      <c r="I10" s="27" t="s">
        <v>116</v>
      </c>
    </row>
    <row r="11" spans="2:10" ht="54" customHeight="1">
      <c r="B11" s="28">
        <v>1</v>
      </c>
      <c r="C11" s="97" t="s">
        <v>61</v>
      </c>
      <c r="D11" s="95"/>
      <c r="E11" s="96"/>
      <c r="F11" s="53">
        <v>5</v>
      </c>
      <c r="G11" s="59" t="s">
        <v>120</v>
      </c>
      <c r="H11" s="68">
        <v>0</v>
      </c>
      <c r="I11" s="77">
        <f>H11*F11</f>
        <v>0</v>
      </c>
    </row>
    <row r="12" spans="2:10" ht="107.25" customHeight="1">
      <c r="B12" s="29" t="s">
        <v>3</v>
      </c>
      <c r="C12" s="97" t="s">
        <v>62</v>
      </c>
      <c r="D12" s="95"/>
      <c r="E12" s="96"/>
      <c r="F12" s="53">
        <v>1</v>
      </c>
      <c r="G12" s="60" t="s">
        <v>121</v>
      </c>
      <c r="H12" s="68">
        <v>0</v>
      </c>
      <c r="I12" s="77">
        <f t="shared" ref="I12:I38" si="0">H12*F12</f>
        <v>0</v>
      </c>
    </row>
    <row r="13" spans="2:10" ht="159.75" customHeight="1">
      <c r="B13" s="29" t="s">
        <v>4</v>
      </c>
      <c r="C13" s="97" t="s">
        <v>67</v>
      </c>
      <c r="D13" s="95"/>
      <c r="E13" s="96"/>
      <c r="F13" s="53">
        <v>5</v>
      </c>
      <c r="G13" s="60" t="s">
        <v>122</v>
      </c>
      <c r="H13" s="68">
        <v>0</v>
      </c>
      <c r="I13" s="77">
        <f t="shared" si="0"/>
        <v>0</v>
      </c>
    </row>
    <row r="14" spans="2:10" ht="155.25" customHeight="1">
      <c r="B14" s="29" t="s">
        <v>5</v>
      </c>
      <c r="C14" s="97" t="s">
        <v>65</v>
      </c>
      <c r="D14" s="95"/>
      <c r="E14" s="96"/>
      <c r="F14" s="53">
        <v>1</v>
      </c>
      <c r="G14" s="60" t="s">
        <v>122</v>
      </c>
      <c r="H14" s="68">
        <v>0</v>
      </c>
      <c r="I14" s="77">
        <f t="shared" si="0"/>
        <v>0</v>
      </c>
    </row>
    <row r="15" spans="2:10" ht="159.75" customHeight="1">
      <c r="B15" s="29" t="s">
        <v>14</v>
      </c>
      <c r="C15" s="97" t="s">
        <v>131</v>
      </c>
      <c r="D15" s="95"/>
      <c r="E15" s="96"/>
      <c r="F15" s="53"/>
      <c r="G15" s="60"/>
      <c r="H15" s="77"/>
      <c r="I15" s="77"/>
    </row>
    <row r="16" spans="2:10" ht="162.75" customHeight="1">
      <c r="B16" s="29" t="s">
        <v>15</v>
      </c>
      <c r="C16" s="97" t="s">
        <v>80</v>
      </c>
      <c r="D16" s="95"/>
      <c r="E16" s="96"/>
      <c r="F16" s="53">
        <v>1</v>
      </c>
      <c r="G16" s="60" t="s">
        <v>122</v>
      </c>
      <c r="H16" s="68">
        <v>0</v>
      </c>
      <c r="I16" s="77">
        <f t="shared" si="0"/>
        <v>0</v>
      </c>
    </row>
    <row r="17" spans="2:9" ht="168" customHeight="1">
      <c r="B17" s="29" t="s">
        <v>16</v>
      </c>
      <c r="C17" s="97" t="s">
        <v>79</v>
      </c>
      <c r="D17" s="95"/>
      <c r="E17" s="96"/>
      <c r="F17" s="53">
        <v>1</v>
      </c>
      <c r="G17" s="60" t="s">
        <v>122</v>
      </c>
      <c r="H17" s="68">
        <v>0</v>
      </c>
      <c r="I17" s="77">
        <f t="shared" si="0"/>
        <v>0</v>
      </c>
    </row>
    <row r="18" spans="2:9" ht="159.75" customHeight="1">
      <c r="B18" s="29" t="s">
        <v>17</v>
      </c>
      <c r="C18" s="97" t="s">
        <v>69</v>
      </c>
      <c r="D18" s="95"/>
      <c r="E18" s="96"/>
      <c r="F18" s="53">
        <v>1</v>
      </c>
      <c r="G18" s="59" t="s">
        <v>122</v>
      </c>
      <c r="H18" s="68">
        <v>0</v>
      </c>
      <c r="I18" s="77">
        <f t="shared" si="0"/>
        <v>0</v>
      </c>
    </row>
    <row r="19" spans="2:9" ht="169.5" customHeight="1">
      <c r="B19" s="29" t="s">
        <v>18</v>
      </c>
      <c r="C19" s="100" t="s">
        <v>71</v>
      </c>
      <c r="D19" s="101"/>
      <c r="E19" s="102"/>
      <c r="F19" s="52">
        <v>1</v>
      </c>
      <c r="G19" s="59" t="s">
        <v>122</v>
      </c>
      <c r="H19" s="68">
        <v>0</v>
      </c>
      <c r="I19" s="77">
        <f t="shared" si="0"/>
        <v>0</v>
      </c>
    </row>
    <row r="20" spans="2:9" ht="150" customHeight="1">
      <c r="B20" s="30">
        <v>3</v>
      </c>
      <c r="C20" s="98" t="s">
        <v>37</v>
      </c>
      <c r="D20" s="99"/>
      <c r="E20" s="99"/>
      <c r="F20" s="81"/>
      <c r="G20" s="69"/>
      <c r="H20" s="78"/>
      <c r="I20" s="79"/>
    </row>
    <row r="21" spans="2:9" ht="36.75" customHeight="1">
      <c r="B21" s="30" t="s">
        <v>33</v>
      </c>
      <c r="C21" s="100" t="s">
        <v>11</v>
      </c>
      <c r="D21" s="101"/>
      <c r="E21" s="102"/>
      <c r="F21" s="52">
        <v>150</v>
      </c>
      <c r="G21" s="59" t="s">
        <v>122</v>
      </c>
      <c r="H21" s="68">
        <v>0</v>
      </c>
      <c r="I21" s="77">
        <f t="shared" si="0"/>
        <v>0</v>
      </c>
    </row>
    <row r="22" spans="2:9" ht="36" customHeight="1">
      <c r="B22" s="30" t="s">
        <v>34</v>
      </c>
      <c r="C22" s="82" t="s">
        <v>10</v>
      </c>
      <c r="D22" s="83"/>
      <c r="E22" s="84"/>
      <c r="F22" s="52">
        <v>300</v>
      </c>
      <c r="G22" s="59" t="s">
        <v>122</v>
      </c>
      <c r="H22" s="68">
        <v>0</v>
      </c>
      <c r="I22" s="77">
        <f t="shared" si="0"/>
        <v>0</v>
      </c>
    </row>
    <row r="23" spans="2:9" ht="36" customHeight="1">
      <c r="B23" s="30" t="s">
        <v>35</v>
      </c>
      <c r="C23" s="82" t="s">
        <v>12</v>
      </c>
      <c r="D23" s="83"/>
      <c r="E23" s="84"/>
      <c r="F23" s="52">
        <v>150</v>
      </c>
      <c r="G23" s="59" t="s">
        <v>122</v>
      </c>
      <c r="H23" s="68">
        <v>0</v>
      </c>
      <c r="I23" s="77">
        <f t="shared" si="0"/>
        <v>0</v>
      </c>
    </row>
    <row r="24" spans="2:9" ht="36" customHeight="1">
      <c r="B24" s="30" t="s">
        <v>36</v>
      </c>
      <c r="C24" s="82" t="s">
        <v>13</v>
      </c>
      <c r="D24" s="83"/>
      <c r="E24" s="84"/>
      <c r="F24" s="52">
        <v>50</v>
      </c>
      <c r="G24" s="59" t="s">
        <v>122</v>
      </c>
      <c r="H24" s="68">
        <v>0</v>
      </c>
      <c r="I24" s="77">
        <f t="shared" si="0"/>
        <v>0</v>
      </c>
    </row>
    <row r="25" spans="2:9" ht="150" customHeight="1">
      <c r="B25" s="30" t="s">
        <v>38</v>
      </c>
      <c r="C25" s="98" t="s">
        <v>31</v>
      </c>
      <c r="D25" s="99"/>
      <c r="E25" s="99"/>
      <c r="F25" s="81"/>
      <c r="G25" s="69"/>
      <c r="H25" s="78"/>
      <c r="I25" s="79"/>
    </row>
    <row r="26" spans="2:9" ht="42" customHeight="1">
      <c r="B26" s="29" t="s">
        <v>28</v>
      </c>
      <c r="C26" s="89" t="s">
        <v>19</v>
      </c>
      <c r="D26" s="89"/>
      <c r="E26" s="89"/>
      <c r="F26" s="70">
        <v>5</v>
      </c>
      <c r="G26" s="59" t="s">
        <v>122</v>
      </c>
      <c r="H26" s="68">
        <v>0</v>
      </c>
      <c r="I26" s="77">
        <f t="shared" si="0"/>
        <v>0</v>
      </c>
    </row>
    <row r="27" spans="2:9" ht="36" customHeight="1">
      <c r="B27" s="29" t="s">
        <v>29</v>
      </c>
      <c r="C27" s="89" t="s">
        <v>20</v>
      </c>
      <c r="D27" s="89"/>
      <c r="E27" s="89"/>
      <c r="F27" s="70">
        <v>5</v>
      </c>
      <c r="G27" s="59" t="s">
        <v>122</v>
      </c>
      <c r="H27" s="68">
        <v>0</v>
      </c>
      <c r="I27" s="77">
        <f t="shared" si="0"/>
        <v>0</v>
      </c>
    </row>
    <row r="28" spans="2:9" ht="36" customHeight="1">
      <c r="B28" s="29" t="s">
        <v>30</v>
      </c>
      <c r="C28" s="89" t="s">
        <v>21</v>
      </c>
      <c r="D28" s="89"/>
      <c r="E28" s="89"/>
      <c r="F28" s="70">
        <v>5</v>
      </c>
      <c r="G28" s="59" t="s">
        <v>122</v>
      </c>
      <c r="H28" s="68">
        <v>0</v>
      </c>
      <c r="I28" s="77">
        <f t="shared" si="0"/>
        <v>0</v>
      </c>
    </row>
    <row r="29" spans="2:9" ht="150" customHeight="1">
      <c r="B29" s="30" t="s">
        <v>39</v>
      </c>
      <c r="C29" s="98" t="s">
        <v>32</v>
      </c>
      <c r="D29" s="99"/>
      <c r="E29" s="99"/>
      <c r="F29" s="81"/>
      <c r="G29" s="69"/>
      <c r="H29" s="78"/>
      <c r="I29" s="79"/>
    </row>
    <row r="30" spans="2:9" ht="36.75" customHeight="1">
      <c r="B30" s="29" t="s">
        <v>40</v>
      </c>
      <c r="C30" s="97" t="s">
        <v>25</v>
      </c>
      <c r="D30" s="95"/>
      <c r="E30" s="96"/>
      <c r="F30" s="53">
        <v>5</v>
      </c>
      <c r="G30" s="59" t="s">
        <v>122</v>
      </c>
      <c r="H30" s="68">
        <v>0</v>
      </c>
      <c r="I30" s="77">
        <f t="shared" si="0"/>
        <v>0</v>
      </c>
    </row>
    <row r="31" spans="2:9" ht="36.75" customHeight="1">
      <c r="B31" s="29" t="s">
        <v>41</v>
      </c>
      <c r="C31" s="97" t="s">
        <v>26</v>
      </c>
      <c r="D31" s="95"/>
      <c r="E31" s="96"/>
      <c r="F31" s="53">
        <v>10</v>
      </c>
      <c r="G31" s="59" t="s">
        <v>122</v>
      </c>
      <c r="H31" s="68">
        <v>0</v>
      </c>
      <c r="I31" s="77">
        <f t="shared" si="0"/>
        <v>0</v>
      </c>
    </row>
    <row r="32" spans="2:9" ht="36.75" customHeight="1">
      <c r="B32" s="29" t="s">
        <v>42</v>
      </c>
      <c r="C32" s="97" t="s">
        <v>27</v>
      </c>
      <c r="D32" s="95"/>
      <c r="E32" s="96"/>
      <c r="F32" s="53">
        <v>5</v>
      </c>
      <c r="G32" s="59" t="s">
        <v>122</v>
      </c>
      <c r="H32" s="68">
        <v>0</v>
      </c>
      <c r="I32" s="77">
        <f t="shared" si="0"/>
        <v>0</v>
      </c>
    </row>
    <row r="33" spans="2:9" ht="54" customHeight="1">
      <c r="B33" s="30" t="s">
        <v>43</v>
      </c>
      <c r="C33" s="123" t="s">
        <v>49</v>
      </c>
      <c r="D33" s="124"/>
      <c r="E33" s="124"/>
      <c r="F33" s="81"/>
      <c r="G33" s="69"/>
      <c r="H33" s="78"/>
      <c r="I33" s="79"/>
    </row>
    <row r="34" spans="2:9" ht="54" customHeight="1">
      <c r="B34" s="29" t="s">
        <v>46</v>
      </c>
      <c r="C34" s="97" t="s">
        <v>52</v>
      </c>
      <c r="D34" s="95"/>
      <c r="E34" s="96"/>
      <c r="F34" s="53">
        <v>5</v>
      </c>
      <c r="G34" s="61" t="s">
        <v>123</v>
      </c>
      <c r="H34" s="68">
        <v>0</v>
      </c>
      <c r="I34" s="77">
        <f t="shared" si="0"/>
        <v>0</v>
      </c>
    </row>
    <row r="35" spans="2:9" ht="54" customHeight="1">
      <c r="B35" s="29" t="s">
        <v>47</v>
      </c>
      <c r="C35" s="97" t="s">
        <v>53</v>
      </c>
      <c r="D35" s="95"/>
      <c r="E35" s="96"/>
      <c r="F35" s="53">
        <v>5</v>
      </c>
      <c r="G35" s="61" t="s">
        <v>123</v>
      </c>
      <c r="H35" s="68">
        <v>0</v>
      </c>
      <c r="I35" s="77">
        <f t="shared" si="0"/>
        <v>0</v>
      </c>
    </row>
    <row r="36" spans="2:9" ht="54" customHeight="1">
      <c r="B36" s="29" t="s">
        <v>48</v>
      </c>
      <c r="C36" s="97" t="s">
        <v>54</v>
      </c>
      <c r="D36" s="95"/>
      <c r="E36" s="96"/>
      <c r="F36" s="53">
        <v>5</v>
      </c>
      <c r="G36" s="61" t="s">
        <v>123</v>
      </c>
      <c r="H36" s="68">
        <v>0</v>
      </c>
      <c r="I36" s="77">
        <f t="shared" si="0"/>
        <v>0</v>
      </c>
    </row>
    <row r="37" spans="2:9" ht="54" customHeight="1">
      <c r="B37" s="30" t="s">
        <v>44</v>
      </c>
      <c r="C37" s="123" t="s">
        <v>50</v>
      </c>
      <c r="D37" s="124"/>
      <c r="E37" s="124"/>
      <c r="F37" s="81"/>
      <c r="G37" s="69"/>
      <c r="H37" s="78"/>
      <c r="I37" s="79"/>
    </row>
    <row r="38" spans="2:9" ht="62.25" customHeight="1">
      <c r="B38" s="29" t="s">
        <v>45</v>
      </c>
      <c r="C38" s="89" t="s">
        <v>51</v>
      </c>
      <c r="D38" s="89"/>
      <c r="E38" s="89"/>
      <c r="F38" s="70">
        <v>100</v>
      </c>
      <c r="G38" s="61" t="s">
        <v>123</v>
      </c>
      <c r="H38" s="68">
        <v>0</v>
      </c>
      <c r="I38" s="77">
        <f t="shared" si="0"/>
        <v>0</v>
      </c>
    </row>
    <row r="39" spans="2:9" ht="54" customHeight="1">
      <c r="B39" s="30" t="s">
        <v>126</v>
      </c>
      <c r="C39" s="123" t="s">
        <v>125</v>
      </c>
      <c r="D39" s="124"/>
      <c r="E39" s="124"/>
      <c r="F39" s="81"/>
      <c r="G39" s="69"/>
      <c r="H39" s="78"/>
      <c r="I39" s="79"/>
    </row>
    <row r="40" spans="2:9" ht="108" customHeight="1">
      <c r="B40" s="29" t="s">
        <v>127</v>
      </c>
      <c r="C40" s="97" t="s">
        <v>73</v>
      </c>
      <c r="D40" s="95"/>
      <c r="E40" s="96"/>
      <c r="F40" s="70">
        <v>20</v>
      </c>
      <c r="G40" s="59" t="s">
        <v>120</v>
      </c>
      <c r="H40" s="68">
        <v>0</v>
      </c>
      <c r="I40" s="77">
        <f t="shared" ref="I40:I43" si="1">H40*F40</f>
        <v>0</v>
      </c>
    </row>
    <row r="41" spans="2:9" ht="101.25" customHeight="1">
      <c r="B41" s="29" t="s">
        <v>128</v>
      </c>
      <c r="C41" s="97" t="s">
        <v>75</v>
      </c>
      <c r="D41" s="95"/>
      <c r="E41" s="96"/>
      <c r="F41" s="70">
        <v>30</v>
      </c>
      <c r="G41" s="59" t="s">
        <v>120</v>
      </c>
      <c r="H41" s="68">
        <v>0</v>
      </c>
      <c r="I41" s="77">
        <f t="shared" si="1"/>
        <v>0</v>
      </c>
    </row>
    <row r="42" spans="2:9" ht="96" customHeight="1">
      <c r="B42" s="29" t="s">
        <v>129</v>
      </c>
      <c r="C42" s="97" t="s">
        <v>77</v>
      </c>
      <c r="D42" s="95"/>
      <c r="E42" s="96"/>
      <c r="F42" s="70">
        <v>30</v>
      </c>
      <c r="G42" s="59" t="s">
        <v>120</v>
      </c>
      <c r="H42" s="68">
        <v>0</v>
      </c>
      <c r="I42" s="77">
        <f t="shared" si="1"/>
        <v>0</v>
      </c>
    </row>
    <row r="43" spans="2:9" ht="62.25" customHeight="1">
      <c r="B43" s="29" t="s">
        <v>130</v>
      </c>
      <c r="C43" s="97" t="s">
        <v>55</v>
      </c>
      <c r="D43" s="95"/>
      <c r="E43" s="96"/>
      <c r="F43" s="70">
        <v>6</v>
      </c>
      <c r="G43" s="61" t="s">
        <v>123</v>
      </c>
      <c r="H43" s="68">
        <v>0</v>
      </c>
      <c r="I43" s="77">
        <f t="shared" si="1"/>
        <v>0</v>
      </c>
    </row>
    <row r="44" spans="2:9" ht="11.25" customHeight="1">
      <c r="B44" s="31"/>
      <c r="C44" s="32"/>
      <c r="I44" s="33"/>
    </row>
    <row r="45" spans="2:9" ht="30.75" customHeight="1">
      <c r="B45" s="90" t="s">
        <v>7</v>
      </c>
      <c r="C45" s="91"/>
      <c r="D45" s="91"/>
      <c r="E45" s="91"/>
      <c r="F45" s="80"/>
      <c r="G45" s="66"/>
      <c r="H45" s="63"/>
      <c r="I45" s="34">
        <f>SUM(I11:I43)</f>
        <v>0</v>
      </c>
    </row>
    <row r="46" spans="2:9" ht="30.75" customHeight="1">
      <c r="B46" s="90" t="s">
        <v>124</v>
      </c>
      <c r="C46" s="91"/>
      <c r="D46" s="91"/>
      <c r="E46" s="91"/>
      <c r="F46" s="80"/>
      <c r="G46" s="66"/>
      <c r="H46" s="63"/>
      <c r="I46" s="34">
        <f>I45*0.19</f>
        <v>0</v>
      </c>
    </row>
    <row r="47" spans="2:9" ht="30.75" customHeight="1">
      <c r="B47" s="90" t="s">
        <v>8</v>
      </c>
      <c r="C47" s="91"/>
      <c r="D47" s="91"/>
      <c r="E47" s="91"/>
      <c r="F47" s="80"/>
      <c r="G47" s="66"/>
      <c r="H47" s="63"/>
      <c r="I47" s="34">
        <f>I45+I46</f>
        <v>0</v>
      </c>
    </row>
    <row r="48" spans="2:9" ht="30.75" customHeight="1">
      <c r="B48" s="88"/>
      <c r="C48" s="90" t="s">
        <v>2</v>
      </c>
      <c r="D48" s="91"/>
      <c r="E48" s="91"/>
      <c r="F48" s="65"/>
      <c r="G48" s="67"/>
      <c r="H48" s="64"/>
      <c r="I48" s="34">
        <f>I47*B48</f>
        <v>0</v>
      </c>
    </row>
    <row r="49" spans="2:9" ht="30.75" customHeight="1">
      <c r="B49" s="90" t="s">
        <v>9</v>
      </c>
      <c r="C49" s="91"/>
      <c r="D49" s="91"/>
      <c r="E49" s="91"/>
      <c r="F49" s="80"/>
      <c r="G49" s="66"/>
      <c r="H49" s="63"/>
      <c r="I49" s="34">
        <f>I47-I48</f>
        <v>0</v>
      </c>
    </row>
    <row r="50" spans="2:9">
      <c r="B50" s="21"/>
      <c r="C50" s="35"/>
      <c r="D50" s="35"/>
    </row>
    <row r="51" spans="2:9">
      <c r="B51" s="106" t="s">
        <v>59</v>
      </c>
      <c r="C51" s="107"/>
      <c r="D51" s="107"/>
      <c r="E51" s="107"/>
      <c r="F51" s="107"/>
      <c r="G51" s="107"/>
      <c r="H51" s="107"/>
      <c r="I51" s="108"/>
    </row>
    <row r="52" spans="2:9">
      <c r="B52" s="103" t="s">
        <v>60</v>
      </c>
      <c r="C52" s="104"/>
      <c r="D52" s="104"/>
      <c r="E52" s="104"/>
      <c r="F52" s="104"/>
      <c r="G52" s="104"/>
      <c r="H52" s="104"/>
      <c r="I52" s="105"/>
    </row>
  </sheetData>
  <sheetProtection algorithmName="SHA-512" hashValue="cbTgQfcSE4v92P8qwPODM9PbAWIicrAMu5DYdxO+QbIthY4VgrBrcrBFa8VwuoyCew10gixgxDQvF8Wbc/xYpQ==" saltValue="IW24y9peMsEvsFtHMJpPHw==" spinCount="100000" sheet="1" objects="1" scenarios="1"/>
  <mergeCells count="42">
    <mergeCell ref="B2:I2"/>
    <mergeCell ref="B3:I3"/>
    <mergeCell ref="B4:I4"/>
    <mergeCell ref="C20:E20"/>
    <mergeCell ref="B8:I8"/>
    <mergeCell ref="C10:E10"/>
    <mergeCell ref="C11:E11"/>
    <mergeCell ref="C12:E12"/>
    <mergeCell ref="C13:E13"/>
    <mergeCell ref="C14:E14"/>
    <mergeCell ref="C15:E15"/>
    <mergeCell ref="C16:E16"/>
    <mergeCell ref="C17:E17"/>
    <mergeCell ref="C18:E18"/>
    <mergeCell ref="C19:E19"/>
    <mergeCell ref="C21:E21"/>
    <mergeCell ref="C26:E26"/>
    <mergeCell ref="C48:E48"/>
    <mergeCell ref="C38:E38"/>
    <mergeCell ref="C27:E27"/>
    <mergeCell ref="C28:E28"/>
    <mergeCell ref="C33:E33"/>
    <mergeCell ref="C37:E37"/>
    <mergeCell ref="C34:E34"/>
    <mergeCell ref="C35:E35"/>
    <mergeCell ref="C36:E36"/>
    <mergeCell ref="C25:E25"/>
    <mergeCell ref="C29:E29"/>
    <mergeCell ref="C30:E30"/>
    <mergeCell ref="C31:E31"/>
    <mergeCell ref="C32:E32"/>
    <mergeCell ref="B51:I51"/>
    <mergeCell ref="B52:I52"/>
    <mergeCell ref="B45:E45"/>
    <mergeCell ref="B46:E46"/>
    <mergeCell ref="B47:E47"/>
    <mergeCell ref="B49:E49"/>
    <mergeCell ref="C39:E39"/>
    <mergeCell ref="C40:E40"/>
    <mergeCell ref="C41:E41"/>
    <mergeCell ref="C42:E42"/>
    <mergeCell ref="C43:E43"/>
  </mergeCells>
  <phoneticPr fontId="20" type="noConversion"/>
  <pageMargins left="0.59055118110236227" right="0.59055118110236227" top="0.78740157480314965" bottom="0.78740157480314965" header="0.31496062992125984" footer="0.31496062992125984"/>
  <pageSetup paperSize="9" scale="93" fitToHeight="0" orientation="portrait" r:id="rId1"/>
  <headerFooter>
    <oddFooter>Seite &amp;P von &amp;N</oddFooter>
  </headerFooter>
  <rowBreaks count="1" manualBreakCount="1">
    <brk id="1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93519-4EB7-400A-89E9-74728F7CAADC}">
  <dimension ref="A1:D30"/>
  <sheetViews>
    <sheetView showGridLines="0" workbookViewId="0">
      <selection activeCell="B4" sqref="B4:D4"/>
    </sheetView>
  </sheetViews>
  <sheetFormatPr baseColWidth="10" defaultRowHeight="14.25"/>
  <cols>
    <col min="1" max="1" width="11.75" style="22" customWidth="1"/>
    <col min="2" max="2" width="21.5" style="22" customWidth="1"/>
    <col min="3" max="3" width="28.375" style="22" customWidth="1"/>
    <col min="4" max="4" width="26.625" style="22" customWidth="1"/>
    <col min="5" max="16384" width="11" style="22"/>
  </cols>
  <sheetData>
    <row r="1" spans="1:4" ht="53.25" customHeight="1" thickBot="1">
      <c r="A1" s="128" t="s">
        <v>56</v>
      </c>
      <c r="B1" s="129"/>
      <c r="C1" s="129"/>
      <c r="D1" s="130"/>
    </row>
    <row r="2" spans="1:4" ht="24.75" customHeight="1">
      <c r="A2" s="131" t="s">
        <v>22</v>
      </c>
      <c r="B2" s="132"/>
      <c r="C2" s="132"/>
      <c r="D2" s="10"/>
    </row>
    <row r="3" spans="1:4" ht="18.75" customHeight="1">
      <c r="A3" s="11"/>
      <c r="B3" s="12"/>
      <c r="C3" s="12"/>
      <c r="D3" s="12"/>
    </row>
    <row r="4" spans="1:4" ht="36.75" customHeight="1">
      <c r="A4" s="87" t="s">
        <v>6</v>
      </c>
      <c r="B4" s="133"/>
      <c r="C4" s="134"/>
      <c r="D4" s="135"/>
    </row>
    <row r="5" spans="1:4" ht="15" thickBot="1"/>
    <row r="6" spans="1:4" ht="36.75" customHeight="1" thickBot="1">
      <c r="A6" s="41" t="s">
        <v>23</v>
      </c>
      <c r="B6" s="42" t="s">
        <v>99</v>
      </c>
      <c r="C6" s="43" t="s">
        <v>24</v>
      </c>
      <c r="D6" s="37"/>
    </row>
    <row r="7" spans="1:4" ht="19.5" customHeight="1">
      <c r="A7" s="44">
        <v>1</v>
      </c>
      <c r="B7" s="45"/>
      <c r="C7" s="49">
        <f>'Los 1'!$I$47</f>
        <v>0</v>
      </c>
      <c r="D7" s="38"/>
    </row>
    <row r="8" spans="1:4" ht="19.5" customHeight="1">
      <c r="A8" s="46">
        <v>2</v>
      </c>
      <c r="B8" s="40">
        <v>1</v>
      </c>
      <c r="C8" s="50">
        <f>'Los 2'!$I$47</f>
        <v>0</v>
      </c>
      <c r="D8" s="38"/>
    </row>
    <row r="9" spans="1:4" ht="19.5" customHeight="1" thickBot="1">
      <c r="A9" s="47">
        <v>3</v>
      </c>
      <c r="B9" s="48"/>
      <c r="C9" s="51">
        <f>'Los 3'!$I$47</f>
        <v>0</v>
      </c>
    </row>
    <row r="10" spans="1:4" ht="19.5" customHeight="1">
      <c r="A10" s="44">
        <v>4</v>
      </c>
      <c r="B10" s="45"/>
      <c r="C10" s="49">
        <f>'Los 4'!$I$47</f>
        <v>0</v>
      </c>
    </row>
    <row r="11" spans="1:4" ht="19.5" customHeight="1">
      <c r="A11" s="46">
        <v>5</v>
      </c>
      <c r="B11" s="40">
        <v>2</v>
      </c>
      <c r="C11" s="50">
        <f>'Los 5'!$I$47</f>
        <v>0</v>
      </c>
    </row>
    <row r="12" spans="1:4" ht="19.5" customHeight="1" thickBot="1">
      <c r="A12" s="47">
        <v>6</v>
      </c>
      <c r="B12" s="48"/>
      <c r="C12" s="51">
        <f>'Los 6'!$I$47</f>
        <v>0</v>
      </c>
    </row>
    <row r="13" spans="1:4" ht="19.5" customHeight="1">
      <c r="A13" s="44">
        <v>7</v>
      </c>
      <c r="B13" s="45"/>
      <c r="C13" s="49">
        <f>'Los 7'!$I$47</f>
        <v>0</v>
      </c>
    </row>
    <row r="14" spans="1:4" ht="19.5" customHeight="1">
      <c r="A14" s="46">
        <v>8</v>
      </c>
      <c r="B14" s="40">
        <v>3</v>
      </c>
      <c r="C14" s="50">
        <f>'Los 8'!$I$47</f>
        <v>0</v>
      </c>
    </row>
    <row r="15" spans="1:4" ht="19.5" customHeight="1" thickBot="1">
      <c r="A15" s="47">
        <v>9</v>
      </c>
      <c r="B15" s="48"/>
      <c r="C15" s="51">
        <f>'Los 9'!$I$47</f>
        <v>0</v>
      </c>
    </row>
    <row r="16" spans="1:4" ht="19.5" customHeight="1">
      <c r="A16" s="44">
        <v>10</v>
      </c>
      <c r="B16" s="45"/>
      <c r="C16" s="49">
        <f>'Los 10'!$I$47</f>
        <v>0</v>
      </c>
    </row>
    <row r="17" spans="1:4" ht="19.5" customHeight="1">
      <c r="A17" s="46">
        <v>11</v>
      </c>
      <c r="B17" s="40">
        <v>4</v>
      </c>
      <c r="C17" s="50">
        <f>'Los 11'!$I$47</f>
        <v>0</v>
      </c>
    </row>
    <row r="18" spans="1:4" ht="19.5" customHeight="1" thickBot="1">
      <c r="A18" s="47">
        <v>12</v>
      </c>
      <c r="B18" s="48"/>
      <c r="C18" s="51">
        <f>'Los 12'!$I$47</f>
        <v>0</v>
      </c>
    </row>
    <row r="19" spans="1:4" ht="21.75" customHeight="1"/>
    <row r="20" spans="1:4" ht="53.25" customHeight="1">
      <c r="A20" s="16" t="s">
        <v>100</v>
      </c>
      <c r="B20" s="136" t="s">
        <v>93</v>
      </c>
      <c r="C20" s="136"/>
      <c r="D20" s="17"/>
    </row>
    <row r="21" spans="1:4" ht="34.5" customHeight="1">
      <c r="A21" s="27" t="s">
        <v>101</v>
      </c>
      <c r="B21" s="125" t="s">
        <v>102</v>
      </c>
      <c r="C21" s="125"/>
      <c r="D21" s="125"/>
    </row>
    <row r="22" spans="1:4" ht="53.25" customHeight="1">
      <c r="A22" s="19" t="s">
        <v>106</v>
      </c>
      <c r="B22" s="126" t="s">
        <v>96</v>
      </c>
      <c r="C22" s="127"/>
      <c r="D22" s="18">
        <v>0</v>
      </c>
    </row>
    <row r="23" spans="1:4" ht="53.25" customHeight="1">
      <c r="A23" s="19" t="s">
        <v>107</v>
      </c>
      <c r="B23" s="126" t="s">
        <v>97</v>
      </c>
      <c r="C23" s="127"/>
      <c r="D23" s="18">
        <v>0</v>
      </c>
    </row>
    <row r="24" spans="1:4" ht="53.25" customHeight="1">
      <c r="A24" s="19" t="s">
        <v>108</v>
      </c>
      <c r="B24" s="126" t="s">
        <v>98</v>
      </c>
      <c r="C24" s="127"/>
      <c r="D24" s="18">
        <v>0</v>
      </c>
    </row>
    <row r="25" spans="1:4" ht="87.75" customHeight="1">
      <c r="A25" s="19" t="s">
        <v>109</v>
      </c>
      <c r="B25" s="126" t="s">
        <v>94</v>
      </c>
      <c r="C25" s="127"/>
      <c r="D25" s="20"/>
    </row>
    <row r="26" spans="1:4" ht="34.5" customHeight="1">
      <c r="A26" s="27" t="s">
        <v>103</v>
      </c>
      <c r="B26" s="125" t="s">
        <v>104</v>
      </c>
      <c r="C26" s="125"/>
      <c r="D26" s="125"/>
    </row>
    <row r="27" spans="1:4" ht="87.75" customHeight="1">
      <c r="A27" s="19" t="s">
        <v>110</v>
      </c>
      <c r="B27" s="126" t="s">
        <v>95</v>
      </c>
      <c r="C27" s="127"/>
      <c r="D27" s="39">
        <v>0</v>
      </c>
    </row>
    <row r="28" spans="1:4" ht="34.5" customHeight="1">
      <c r="A28" s="27" t="s">
        <v>105</v>
      </c>
      <c r="B28" s="125" t="s">
        <v>111</v>
      </c>
      <c r="C28" s="125"/>
      <c r="D28" s="125"/>
    </row>
    <row r="29" spans="1:4" ht="87.75" customHeight="1">
      <c r="A29" s="19" t="s">
        <v>112</v>
      </c>
      <c r="B29" s="126" t="s">
        <v>113</v>
      </c>
      <c r="C29" s="127"/>
      <c r="D29" s="20"/>
    </row>
    <row r="30" spans="1:4" ht="123" customHeight="1">
      <c r="A30" s="19" t="s">
        <v>115</v>
      </c>
      <c r="B30" s="126" t="s">
        <v>114</v>
      </c>
      <c r="C30" s="127"/>
      <c r="D30" s="20"/>
    </row>
  </sheetData>
  <sheetProtection algorithmName="SHA-512" hashValue="e19N8Mf0oNe+qtTkMjXCfZlTO3sAdqkd8FSE+isBsJ3TrvLZWzPpyKz/FflhBjKDIXN4nPbl0DUMAj9BTp0llw==" saltValue="leBPZEoDpd1kTKuQ2mJpGA==" spinCount="100000" sheet="1" objects="1" scenarios="1"/>
  <mergeCells count="14">
    <mergeCell ref="B28:D28"/>
    <mergeCell ref="B29:C29"/>
    <mergeCell ref="B30:C30"/>
    <mergeCell ref="B27:C27"/>
    <mergeCell ref="A1:D1"/>
    <mergeCell ref="A2:C2"/>
    <mergeCell ref="B4:D4"/>
    <mergeCell ref="B25:C25"/>
    <mergeCell ref="B23:C23"/>
    <mergeCell ref="B20:C20"/>
    <mergeCell ref="B22:C22"/>
    <mergeCell ref="B24:C24"/>
    <mergeCell ref="B21:D21"/>
    <mergeCell ref="B26:D26"/>
  </mergeCells>
  <phoneticPr fontId="20" type="noConversion"/>
  <dataValidations count="2">
    <dataValidation type="list" allowBlank="1" showInputMessage="1" showErrorMessage="1" sqref="D25:D26 D28" xr:uid="{EB31087F-138D-4C2B-AD72-1E6C8669931A}">
      <formula1>"Ja,Nein"</formula1>
    </dataValidation>
    <dataValidation type="list" allowBlank="1" showInputMessage="1" showErrorMessage="1" sqref="D29:D30" xr:uid="{FF8E8815-EB70-4A2C-B202-096FE69A28C2}">
      <formula1>"Ja, Nein"</formula1>
    </dataValidation>
  </dataValidations>
  <pageMargins left="0.7" right="0.7" top="0.78740157499999996" bottom="0.78740157499999996" header="0.3" footer="0.3"/>
  <pageSetup paperSize="9"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13</vt:i4>
      </vt:variant>
      <vt:variant>
        <vt:lpstr>Benannte Bereiche</vt:lpstr>
      </vt:variant>
      <vt:variant>
        <vt:i4>24</vt:i4>
      </vt:variant>
    </vt:vector>
  </HeadingPairs>
  <TitlesOfParts>
    <vt:vector size="37" baseType="lpstr">
      <vt:lpstr>Los 1</vt:lpstr>
      <vt:lpstr>Los 2</vt:lpstr>
      <vt:lpstr>Los 3</vt:lpstr>
      <vt:lpstr>Los 4</vt:lpstr>
      <vt:lpstr>Los 5</vt:lpstr>
      <vt:lpstr>Los 6</vt:lpstr>
      <vt:lpstr>Los 7</vt:lpstr>
      <vt:lpstr>Los 8</vt:lpstr>
      <vt:lpstr>Los 9</vt:lpstr>
      <vt:lpstr>Los 10</vt:lpstr>
      <vt:lpstr>Los 11</vt:lpstr>
      <vt:lpstr>Los 12</vt:lpstr>
      <vt:lpstr>Zusammenfassung</vt:lpstr>
      <vt:lpstr>'Los 1'!Druckbereich</vt:lpstr>
      <vt:lpstr>'Los 10'!Druckbereich</vt:lpstr>
      <vt:lpstr>'Los 11'!Druckbereich</vt:lpstr>
      <vt:lpstr>'Los 12'!Druckbereich</vt:lpstr>
      <vt:lpstr>'Los 2'!Druckbereich</vt:lpstr>
      <vt:lpstr>'Los 3'!Druckbereich</vt:lpstr>
      <vt:lpstr>'Los 4'!Druckbereich</vt:lpstr>
      <vt:lpstr>'Los 5'!Druckbereich</vt:lpstr>
      <vt:lpstr>'Los 6'!Druckbereich</vt:lpstr>
      <vt:lpstr>'Los 7'!Druckbereich</vt:lpstr>
      <vt:lpstr>'Los 8'!Druckbereich</vt:lpstr>
      <vt:lpstr>'Los 9'!Druckbereich</vt:lpstr>
      <vt:lpstr>'Los 1'!Drucktitel</vt:lpstr>
      <vt:lpstr>'Los 10'!Drucktitel</vt:lpstr>
      <vt:lpstr>'Los 11'!Drucktitel</vt:lpstr>
      <vt:lpstr>'Los 12'!Drucktitel</vt:lpstr>
      <vt:lpstr>'Los 2'!Drucktitel</vt:lpstr>
      <vt:lpstr>'Los 3'!Drucktitel</vt:lpstr>
      <vt:lpstr>'Los 4'!Drucktitel</vt:lpstr>
      <vt:lpstr>'Los 5'!Drucktitel</vt:lpstr>
      <vt:lpstr>'Los 6'!Drucktitel</vt:lpstr>
      <vt:lpstr>'Los 7'!Drucktitel</vt:lpstr>
      <vt:lpstr>'Los 8'!Drucktitel</vt:lpstr>
      <vt:lpstr>'Los 9'!Drucktitel</vt:lpstr>
    </vt:vector>
  </TitlesOfParts>
  <Company>Stadt Hamm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Ruschel, Anja</dc:creator>
  <cp:lastModifiedBy>Axmann, Stefan</cp:lastModifiedBy>
  <cp:lastPrinted>2020-01-06T10:49:45Z</cp:lastPrinted>
  <dcterms:created xsi:type="dcterms:W3CDTF">2018-10-23T14:49:42Z</dcterms:created>
  <dcterms:modified xsi:type="dcterms:W3CDTF">2026-05-12T09:31:23Z</dcterms:modified>
</cp:coreProperties>
</file>